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29"/>
  <workbookPr codeName="ThisWorkbook"/>
  <mc:AlternateContent xmlns:mc="http://schemas.openxmlformats.org/markup-compatibility/2006">
    <mc:Choice Requires="x15">
      <x15ac:absPath xmlns:x15ac="http://schemas.microsoft.com/office/spreadsheetml/2010/11/ac" url="Y:\132-PALACA CUKRARNA\06-PZI\06-ODDAJA\231215_PRESTRUKTURIRAN POPIS\KONČNI POPIS IN PP GOI\PALAČA CUKRARNA - GOI\"/>
    </mc:Choice>
  </mc:AlternateContent>
  <xr:revisionPtr revIDLastSave="0" documentId="13_ncr:1_{EC103A11-8A80-4F32-9BD0-0BAA6429A670}" xr6:coauthVersionLast="47" xr6:coauthVersionMax="47" xr10:uidLastSave="{00000000-0000-0000-0000-000000000000}"/>
  <bookViews>
    <workbookView xWindow="28680" yWindow="-120" windowWidth="29040" windowHeight="15840" tabRatio="940" xr2:uid="{00000000-000D-0000-FFFF-FFFF00000000}"/>
  </bookViews>
  <sheets>
    <sheet name="__REKAPITULACIJA" sheetId="95" r:id="rId1"/>
    <sheet name="__SPLOŠNI TEKSTI" sheetId="90" r:id="rId2"/>
    <sheet name="1.0 GO PALAČA" sheetId="104" r:id="rId3"/>
    <sheet name="1.0 P GO PRIZIDEK" sheetId="105" r:id="rId4"/>
    <sheet name="__1.0 GO SHEME VRAT" sheetId="106" r:id="rId5"/>
    <sheet name="2.1 VOD" sheetId="89" r:id="rId6"/>
    <sheet name="2.2 KAN" sheetId="94" r:id="rId7"/>
    <sheet name="2.3 ZAČASNA ZUNANJA UREDITEV" sheetId="103" r:id="rId8"/>
    <sheet name="3.0 1-12 14-17 EI" sheetId="108" r:id="rId9"/>
    <sheet name="3.1 NN" sheetId="64" r:id="rId10"/>
    <sheet name="3.2 TK" sheetId="65" r:id="rId11"/>
    <sheet name="__REKAPITULACIJA SI" sheetId="67" r:id="rId12"/>
    <sheet name="A-OG-HL-1." sheetId="68" r:id="rId13"/>
    <sheet name="A-OG-HL-2." sheetId="69" r:id="rId14"/>
    <sheet name="A-OG-HL-3." sheetId="70" r:id="rId15"/>
    <sheet name="A-OG-HL-4." sheetId="71" r:id="rId16"/>
    <sheet name="A-OG-HL-5." sheetId="72" r:id="rId17"/>
    <sheet name="A-OG-HL-6." sheetId="73" r:id="rId18"/>
    <sheet name="A-OG-HL-7." sheetId="74" r:id="rId19"/>
    <sheet name="B-PK-1." sheetId="97" r:id="rId20"/>
    <sheet name="B-PK-2." sheetId="76" r:id="rId21"/>
    <sheet name="B-PK-3." sheetId="77" r:id="rId22"/>
    <sheet name="B-PK-4." sheetId="78" r:id="rId23"/>
    <sheet name="B-PK-5." sheetId="79" r:id="rId24"/>
    <sheet name="B-PK-6." sheetId="80" r:id="rId25"/>
    <sheet name="D-SIG-1." sheetId="81" r:id="rId26"/>
    <sheet name="C-VO-KA-1." sheetId="82" r:id="rId27"/>
    <sheet name="C-VO-KA-2." sheetId="83" r:id="rId28"/>
    <sheet name="C-VO-KA-3." sheetId="85" r:id="rId29"/>
    <sheet name="C-VO-KA-4." sheetId="84" r:id="rId30"/>
    <sheet name="5.0 KUHINJSKA TEHNOLOGIJA" sheetId="107" r:id="rId31"/>
    <sheet name="11.2.2 NO PROJEKTIRANA" sheetId="100" r:id="rId32"/>
  </sheets>
  <externalReferences>
    <externalReference r:id="rId33"/>
    <externalReference r:id="rId34"/>
    <externalReference r:id="rId35"/>
    <externalReference r:id="rId36"/>
  </externalReferences>
  <definedNames>
    <definedName name="__xlfn_SINGLE">NA()</definedName>
    <definedName name="__xlnm.Print_Area_1" localSheetId="31">#REF!</definedName>
    <definedName name="__xlnm.Print_Area_1" localSheetId="8">#REF!</definedName>
    <definedName name="__xlnm.Print_Area_1">#REF!</definedName>
    <definedName name="__xlnm.Print_Titles_1" localSheetId="31">#REF!</definedName>
    <definedName name="__xlnm.Print_Titles_1" localSheetId="8">#REF!</definedName>
    <definedName name="__xlnm.Print_Titles_1">#REF!</definedName>
    <definedName name="_Excel_BuiltIn_Print_Area_1_1_1_1_1_1" localSheetId="31">#REF!</definedName>
    <definedName name="_Excel_BuiltIn_Print_Area_1_1_1_1_1_1" localSheetId="8">#REF!</definedName>
    <definedName name="_Excel_BuiltIn_Print_Area_1_1_1_1_1_1">#REF!</definedName>
    <definedName name="_Excel_BuiltIn_Print_Area_1_1_1_1_1_1_1_1_1_1_1_1_1_1" localSheetId="8">#REF!</definedName>
    <definedName name="_Excel_BuiltIn_Print_Area_1_1_1_1_1_1_1_1_1_1_1_1_1_1">#REF!</definedName>
    <definedName name="_Excel_BuiltIn_Print_Area_1_1_1_1_1_1_1_1_1_1_1_1_1_1_1" localSheetId="8">#REF!</definedName>
    <definedName name="_Excel_BuiltIn_Print_Area_1_1_1_1_1_1_1_1_1_1_1_1_1_1_1">#REF!</definedName>
    <definedName name="_Excel_BuiltIn_Print_Area_1_1_1_1_1_1_1_1_1_1_1_1_1_1_1_1" localSheetId="8">#REF!</definedName>
    <definedName name="_Excel_BuiltIn_Print_Area_1_1_1_1_1_1_1_1_1_1_1_1_1_1_1_1">#REF!</definedName>
    <definedName name="_Excel_BuiltIn_Print_Area_11_1_1_1_1_1" localSheetId="8">#REF!</definedName>
    <definedName name="_Excel_BuiltIn_Print_Area_11_1_1_1_1_1">#REF!</definedName>
    <definedName name="_Excel_BuiltIn_Print_Area_12_1_1_1_1_1_1" localSheetId="8">#REF!</definedName>
    <definedName name="_Excel_BuiltIn_Print_Area_12_1_1_1_1_1_1">#REF!</definedName>
    <definedName name="_Excel_BuiltIn_Print_Area_14_1_1_1_1_1_1" localSheetId="8">#REF!</definedName>
    <definedName name="_Excel_BuiltIn_Print_Area_14_1_1_1_1_1_1">#REF!</definedName>
    <definedName name="_Excel_BuiltIn_Print_Area_2_1_1_1_1_1_1" localSheetId="8">#REF!</definedName>
    <definedName name="_Excel_BuiltIn_Print_Area_2_1_1_1_1_1_1">#REF!</definedName>
    <definedName name="_Excel_BuiltIn_Print_Area_3_1_1_1_1_1_1" localSheetId="8">#REF!</definedName>
    <definedName name="_Excel_BuiltIn_Print_Area_3_1_1_1_1_1_1">#REF!</definedName>
    <definedName name="_Excel_BuiltIn_Print_Area_3_1_1_1_1_1_1_1" localSheetId="8">#REF!</definedName>
    <definedName name="_Excel_BuiltIn_Print_Area_3_1_1_1_1_1_1_1">#REF!</definedName>
    <definedName name="_Excel_BuiltIn_Print_Area_5_1_1_1_1_1_1" localSheetId="8">#REF!</definedName>
    <definedName name="_Excel_BuiltIn_Print_Area_5_1_1_1_1_1_1">#REF!</definedName>
    <definedName name="_Excel_BuiltIn_Print_Area_5_1_1_1_1_1_1_1" localSheetId="8">#REF!</definedName>
    <definedName name="_Excel_BuiltIn_Print_Area_5_1_1_1_1_1_1_1">#REF!</definedName>
    <definedName name="_Excel_BuiltIn_Print_Area_6_1_1_1_1_1" localSheetId="8">#REF!</definedName>
    <definedName name="_Excel_BuiltIn_Print_Area_6_1_1_1_1_1">#REF!</definedName>
    <definedName name="_Excel_BuiltIn_Print_Area_6_1_1_1_1_1_1" localSheetId="8">#REF!</definedName>
    <definedName name="_Excel_BuiltIn_Print_Area_6_1_1_1_1_1_1">#REF!</definedName>
    <definedName name="_Excel_BuiltIn_Print_Area_6_1_1_1_1_1_1_1" localSheetId="8">#REF!</definedName>
    <definedName name="_Excel_BuiltIn_Print_Area_6_1_1_1_1_1_1_1">#REF!</definedName>
    <definedName name="_Excel_BuiltIn_Print_Area_8_1_1_1_1_1_1" localSheetId="8">#REF!</definedName>
    <definedName name="_Excel_BuiltIn_Print_Area_8_1_1_1_1_1_1">#REF!</definedName>
    <definedName name="_Excel_BuiltIn_Print_Area_8_1_1_1_1_1_1_1" localSheetId="8">#REF!</definedName>
    <definedName name="_Excel_BuiltIn_Print_Area_8_1_1_1_1_1_1_1">#REF!</definedName>
    <definedName name="_Toc315432761" localSheetId="31">'[1]4.3_EE-T'!#REF!</definedName>
    <definedName name="_Toc315432761" localSheetId="8">'[1]4.3_EE-T'!#REF!</definedName>
    <definedName name="_Toc315432761">'[2]4.3_EE-T'!#REF!</definedName>
    <definedName name="_Toc315432762" localSheetId="31">'[1]4.3_EE-T'!#REF!</definedName>
    <definedName name="_Toc315432762" localSheetId="8">'[1]4.3_EE-T'!#REF!</definedName>
    <definedName name="_Toc315432762">'[2]4.3_EE-T'!#REF!</definedName>
    <definedName name="_Toc315969419" localSheetId="31">'[1]4.3_EE-T'!#REF!</definedName>
    <definedName name="_Toc315969419" localSheetId="8">'[1]4.3_EE-T'!#REF!</definedName>
    <definedName name="_Toc315969419">'[2]4.3_EE-T'!#REF!</definedName>
    <definedName name="agregat" localSheetId="31">'[3]Splošni opisi'!#REF!</definedName>
    <definedName name="agregat" localSheetId="6">#REF!</definedName>
    <definedName name="agregat" localSheetId="7">#REF!</definedName>
    <definedName name="agregat" localSheetId="8">'3.0 1-12 14-17 EI'!#REF!</definedName>
    <definedName name="agregat">#REF!</definedName>
    <definedName name="CENA" localSheetId="6">#REF!</definedName>
    <definedName name="CENA" localSheetId="7">#REF!</definedName>
    <definedName name="CENA">#REF!</definedName>
    <definedName name="CENA1" localSheetId="6">#REF!</definedName>
    <definedName name="CENA1" localSheetId="7">#REF!</definedName>
    <definedName name="CENA1">#REF!</definedName>
    <definedName name="čiščenje">#REF!</definedName>
    <definedName name="_xlnm.Database">#REF!</definedName>
    <definedName name="Excel_BuiltIn_Database" localSheetId="31">#REF!</definedName>
    <definedName name="Excel_BuiltIn_Database" localSheetId="8">#REF!</definedName>
    <definedName name="Excel_BuiltIn_Database">'[2]3.5_EKK'!#REF!</definedName>
    <definedName name="Excel_BuiltIn_Database_1" localSheetId="31">#REF!</definedName>
    <definedName name="Excel_BuiltIn_Database_1" localSheetId="8">#REF!</definedName>
    <definedName name="Excel_BuiltIn_Database_1">'[2]3.5_EKK'!#REF!</definedName>
    <definedName name="Excel_BuiltIn_Database_1_1">#REF!</definedName>
    <definedName name="Excel_BuiltIn_Print_Area" localSheetId="2">'1.0 GO PALAČA'!$C$1:$H$1624</definedName>
    <definedName name="Excel_BuiltIn_Print_Area" localSheetId="3">'1.0 P GO PRIZIDEK'!$C$1:$H$22</definedName>
    <definedName name="Excel_BuiltIn_Print_Area" localSheetId="31">#REF!</definedName>
    <definedName name="Excel_BuiltIn_Print_Area" localSheetId="8">'3.0 1-12 14-17 EI'!#REF!</definedName>
    <definedName name="Excel_BuiltIn_Print_Area">#REF!</definedName>
    <definedName name="Excel_BuiltIn_Print_Area_1" localSheetId="31">#REF!</definedName>
    <definedName name="Excel_BuiltIn_Print_Area_1" localSheetId="8">#REF!</definedName>
    <definedName name="Excel_BuiltIn_Print_Area_1">#REF!</definedName>
    <definedName name="Excel_BuiltIn_Print_Area_1_1" localSheetId="8">#REF!</definedName>
    <definedName name="Excel_BuiltIn_Print_Area_1_1">#REF!</definedName>
    <definedName name="Excel_BuiltIn_Print_Area_1_1_1" localSheetId="8">#REF!</definedName>
    <definedName name="Excel_BuiltIn_Print_Area_1_1_1">#REF!</definedName>
    <definedName name="Excel_BuiltIn_Print_Area_1_1_1_1" localSheetId="31">'[3]Splošni opisi'!#REF!</definedName>
    <definedName name="Excel_BuiltIn_Print_Area_1_1_1_1" localSheetId="8">#REF!</definedName>
    <definedName name="Excel_BuiltIn_Print_Area_1_1_1_1">#REF!</definedName>
    <definedName name="Excel_BuiltIn_Print_Area_1_1_1_1_1" localSheetId="31">#REF!</definedName>
    <definedName name="Excel_BuiltIn_Print_Area_1_1_1_1_1" localSheetId="8">#REF!</definedName>
    <definedName name="Excel_BuiltIn_Print_Area_1_1_1_1_1">#REF!</definedName>
    <definedName name="Excel_BuiltIn_Print_Area_1_1_1_1_1_1" localSheetId="31">#REF!</definedName>
    <definedName name="Excel_BuiltIn_Print_Area_1_1_1_1_1_1" localSheetId="8">#REF!</definedName>
    <definedName name="Excel_BuiltIn_Print_Area_1_1_1_1_1_1">#REF!</definedName>
    <definedName name="Excel_BuiltIn_Print_Area_1_1_1_1_1_1_1" localSheetId="31">#REF!</definedName>
    <definedName name="Excel_BuiltIn_Print_Area_1_1_1_1_1_1_1" localSheetId="8">#REF!</definedName>
    <definedName name="Excel_BuiltIn_Print_Area_1_1_1_1_1_1_1">#REF!</definedName>
    <definedName name="Excel_BuiltIn_Print_Area_1_1_1_1_1_1_1_1" localSheetId="8">#REF!</definedName>
    <definedName name="Excel_BuiltIn_Print_Area_1_1_1_1_1_1_1_1">#REF!</definedName>
    <definedName name="Excel_BuiltIn_Print_Area_1_1_1_1_1_1_1_1_1" localSheetId="8">#REF!</definedName>
    <definedName name="Excel_BuiltIn_Print_Area_1_1_1_1_1_1_1_1_1">#REF!</definedName>
    <definedName name="Excel_BuiltIn_Print_Area_1_1_1_1_1_1_1_1_1_1" localSheetId="8">#REF!</definedName>
    <definedName name="Excel_BuiltIn_Print_Area_1_1_1_1_1_1_1_1_1_1">#REF!</definedName>
    <definedName name="Excel_BuiltIn_Print_Area_1_1_1_1_1_1_1_1_1_1_1" localSheetId="8">#REF!</definedName>
    <definedName name="Excel_BuiltIn_Print_Area_1_1_1_1_1_1_1_1_1_1_1">#REF!</definedName>
    <definedName name="Excel_BuiltIn_Print_Area_1_1_1_1_1_1_1_1_1_1_1_1" localSheetId="8">#REF!</definedName>
    <definedName name="Excel_BuiltIn_Print_Area_1_1_1_1_1_1_1_1_1_1_1_1">#REF!</definedName>
    <definedName name="Excel_BuiltIn_Print_Area_1_1_1_1_1_1_1_1_1_1_1_1_1" localSheetId="8">#REF!</definedName>
    <definedName name="Excel_BuiltIn_Print_Area_1_1_1_1_1_1_1_1_1_1_1_1_1">#REF!</definedName>
    <definedName name="Excel_BuiltIn_Print_Area_1_1_1_1_1_1_1_1_1_1_1_1_1_1" localSheetId="8">#REF!</definedName>
    <definedName name="Excel_BuiltIn_Print_Area_1_1_1_1_1_1_1_1_1_1_1_1_1_1">#REF!</definedName>
    <definedName name="Excel_BuiltIn_Print_Area_1_1_1_1_1_1_1_1_1_1_1_1_1_1_1" localSheetId="8">#REF!</definedName>
    <definedName name="Excel_BuiltIn_Print_Area_1_1_1_1_1_1_1_1_1_1_1_1_1_1_1">#REF!</definedName>
    <definedName name="Excel_BuiltIn_Print_Area_1_1_1_1_1_1_1_1_1_1_1_1_1_1_1_1">#REF!</definedName>
    <definedName name="Excel_BuiltIn_Print_Area_1_1_1_1_1_1_1_1_1_1_1_1_1_1_1_1_1">#REF!</definedName>
    <definedName name="Excel_BuiltIn_Print_Area_1_1_1_1_1_1_1_1_1_1_2" localSheetId="8">#REF!</definedName>
    <definedName name="Excel_BuiltIn_Print_Area_1_1_1_1_1_1_1_1_1_1_2">#REF!</definedName>
    <definedName name="Excel_BuiltIn_Print_Area_1_1_1_1_1_1_1_1_1_1_3" localSheetId="8">#REF!</definedName>
    <definedName name="Excel_BuiltIn_Print_Area_1_1_1_1_1_1_1_1_1_1_3">#REF!</definedName>
    <definedName name="Excel_BuiltIn_Print_Area_1_1_2">#REF!</definedName>
    <definedName name="Excel_BuiltIn_Print_Area_10_1" localSheetId="8">#REF!</definedName>
    <definedName name="Excel_BuiltIn_Print_Area_10_1">#REF!</definedName>
    <definedName name="Excel_BuiltIn_Print_Area_10_1_1" localSheetId="8">#REF!</definedName>
    <definedName name="Excel_BuiltIn_Print_Area_10_1_1">#REF!</definedName>
    <definedName name="Excel_BuiltIn_Print_Area_10_1_1_1" localSheetId="8">#REF!</definedName>
    <definedName name="Excel_BuiltIn_Print_Area_10_1_1_1">#REF!</definedName>
    <definedName name="Excel_BuiltIn_Print_Area_10_1_1_1_1" localSheetId="8">#REF!</definedName>
    <definedName name="Excel_BuiltIn_Print_Area_10_1_1_1_1">#REF!</definedName>
    <definedName name="Excel_BuiltIn_Print_Area_10_1_1_1_1_1" localSheetId="8">#REF!</definedName>
    <definedName name="Excel_BuiltIn_Print_Area_10_1_1_1_1_1">#REF!</definedName>
    <definedName name="Excel_BuiltIn_Print_Area_10_1_1_1_1_1_1">#REF!</definedName>
    <definedName name="Excel_BuiltIn_Print_Area_10_1_1_1_1_1_1_1">#REF!</definedName>
    <definedName name="Excel_BuiltIn_Print_Area_10_1_1_1_1_1_1_1_1">#REF!</definedName>
    <definedName name="Excel_BuiltIn_Print_Area_11" localSheetId="8">#REF!</definedName>
    <definedName name="Excel_BuiltIn_Print_Area_11">#REF!</definedName>
    <definedName name="Excel_BuiltIn_Print_Area_11_1" localSheetId="8">#REF!</definedName>
    <definedName name="Excel_BuiltIn_Print_Area_11_1">#REF!</definedName>
    <definedName name="Excel_BuiltIn_Print_Area_11_1_1" localSheetId="8">#REF!</definedName>
    <definedName name="Excel_BuiltIn_Print_Area_11_1_1">#REF!</definedName>
    <definedName name="Excel_BuiltIn_Print_Area_11_1_1_1" localSheetId="8">#REF!</definedName>
    <definedName name="Excel_BuiltIn_Print_Area_11_1_1_1">#REF!</definedName>
    <definedName name="Excel_BuiltIn_Print_Area_11_1_1_1_1" localSheetId="8">#REF!</definedName>
    <definedName name="Excel_BuiltIn_Print_Area_11_1_1_1_1">#REF!</definedName>
    <definedName name="Excel_BuiltIn_Print_Area_11_1_1_1_1_1">#REF!</definedName>
    <definedName name="Excel_BuiltIn_Print_Area_11_1_1_1_1_1_1">#REF!</definedName>
    <definedName name="Excel_BuiltIn_Print_Area_11_1_1_1_1_1_1_1">#REF!</definedName>
    <definedName name="Excel_BuiltIn_Print_Area_12_1" localSheetId="8">#REF!</definedName>
    <definedName name="Excel_BuiltIn_Print_Area_12_1">#REF!</definedName>
    <definedName name="Excel_BuiltIn_Print_Area_12_1_1" localSheetId="8">#REF!</definedName>
    <definedName name="Excel_BuiltIn_Print_Area_12_1_1">#REF!</definedName>
    <definedName name="Excel_BuiltIn_Print_Area_12_1_1_1" localSheetId="8">#REF!</definedName>
    <definedName name="Excel_BuiltIn_Print_Area_12_1_1_1">#REF!</definedName>
    <definedName name="Excel_BuiltIn_Print_Area_12_1_1_1_1" localSheetId="8">#REF!</definedName>
    <definedName name="Excel_BuiltIn_Print_Area_12_1_1_1_1">#REF!</definedName>
    <definedName name="Excel_BuiltIn_Print_Area_12_1_1_1_1_1" localSheetId="8">#REF!</definedName>
    <definedName name="Excel_BuiltIn_Print_Area_12_1_1_1_1_1">#REF!</definedName>
    <definedName name="Excel_BuiltIn_Print_Area_12_1_1_1_1_1_1">#REF!</definedName>
    <definedName name="Excel_BuiltIn_Print_Area_12_1_1_1_1_1_1_1">#REF!</definedName>
    <definedName name="Excel_BuiltIn_Print_Area_12_1_1_1_1_1_1_1_1">#REF!</definedName>
    <definedName name="Excel_BuiltIn_Print_Area_13_1" localSheetId="8">#REF!</definedName>
    <definedName name="Excel_BuiltIn_Print_Area_13_1">#REF!</definedName>
    <definedName name="Excel_BuiltIn_Print_Area_13_1_1" localSheetId="8">#REF!</definedName>
    <definedName name="Excel_BuiltIn_Print_Area_13_1_1">#REF!</definedName>
    <definedName name="Excel_BuiltIn_Print_Area_13_1_1_1" localSheetId="8">#REF!</definedName>
    <definedName name="Excel_BuiltIn_Print_Area_13_1_1_1">#REF!</definedName>
    <definedName name="Excel_BuiltIn_Print_Area_13_1_1_1_1" localSheetId="8">#REF!</definedName>
    <definedName name="Excel_BuiltIn_Print_Area_13_1_1_1_1">#REF!</definedName>
    <definedName name="Excel_BuiltIn_Print_Area_13_1_1_1_1_1">#REF!</definedName>
    <definedName name="Excel_BuiltIn_Print_Area_13_1_1_1_1_1_1">#REF!</definedName>
    <definedName name="Excel_BuiltIn_Print_Area_14_1" localSheetId="8">#REF!</definedName>
    <definedName name="Excel_BuiltIn_Print_Area_14_1">#REF!</definedName>
    <definedName name="Excel_BuiltIn_Print_Area_14_1_1" localSheetId="8">#REF!</definedName>
    <definedName name="Excel_BuiltIn_Print_Area_14_1_1">#REF!</definedName>
    <definedName name="Excel_BuiltIn_Print_Area_14_1_1_1" localSheetId="8">#REF!</definedName>
    <definedName name="Excel_BuiltIn_Print_Area_14_1_1_1">#REF!</definedName>
    <definedName name="Excel_BuiltIn_Print_Area_14_1_1_1_1" localSheetId="8">#REF!</definedName>
    <definedName name="Excel_BuiltIn_Print_Area_14_1_1_1_1">#REF!</definedName>
    <definedName name="Excel_BuiltIn_Print_Area_14_1_1_1_1_1" localSheetId="8">#REF!</definedName>
    <definedName name="Excel_BuiltIn_Print_Area_14_1_1_1_1_1">#REF!</definedName>
    <definedName name="Excel_BuiltIn_Print_Area_14_1_1_1_1_1_1">#REF!</definedName>
    <definedName name="Excel_BuiltIn_Print_Area_14_1_1_1_1_1_1_1">#REF!</definedName>
    <definedName name="Excel_BuiltIn_Print_Area_14_1_1_1_1_1_1_1_1">#REF!</definedName>
    <definedName name="Excel_BuiltIn_Print_Area_15_1" localSheetId="8">#REF!</definedName>
    <definedName name="Excel_BuiltIn_Print_Area_15_1">#REF!</definedName>
    <definedName name="Excel_BuiltIn_Print_Area_15_1_1" localSheetId="8">#REF!</definedName>
    <definedName name="Excel_BuiltIn_Print_Area_15_1_1">#REF!</definedName>
    <definedName name="Excel_BuiltIn_Print_Area_15_1_1_1">#REF!</definedName>
    <definedName name="Excel_BuiltIn_Print_Area_18_1" localSheetId="8">#REF!</definedName>
    <definedName name="Excel_BuiltIn_Print_Area_18_1">#REF!</definedName>
    <definedName name="Excel_BuiltIn_Print_Area_18_1_1" localSheetId="8">#REF!</definedName>
    <definedName name="Excel_BuiltIn_Print_Area_18_1_1">#REF!</definedName>
    <definedName name="Excel_BuiltIn_Print_Area_18_1_1_1" localSheetId="8">#REF!</definedName>
    <definedName name="Excel_BuiltIn_Print_Area_18_1_1_1">#REF!</definedName>
    <definedName name="Excel_BuiltIn_Print_Area_18_1_1_1_1" localSheetId="8">#REF!</definedName>
    <definedName name="Excel_BuiltIn_Print_Area_18_1_1_1_1">#REF!</definedName>
    <definedName name="Excel_BuiltIn_Print_Area_18_1_1_1_1_1">#REF!</definedName>
    <definedName name="Excel_BuiltIn_Print_Area_18_1_1_1_1_1_1">#REF!</definedName>
    <definedName name="Excel_BuiltIn_Print_Area_2" localSheetId="8">#REF!</definedName>
    <definedName name="Excel_BuiltIn_Print_Area_2">#REF!</definedName>
    <definedName name="Excel_BuiltIn_Print_Area_2_1" localSheetId="8">#REF!</definedName>
    <definedName name="Excel_BuiltIn_Print_Area_2_1">#REF!</definedName>
    <definedName name="Excel_BuiltIn_Print_Area_2_1_1" localSheetId="8">#REF!</definedName>
    <definedName name="Excel_BuiltIn_Print_Area_2_1_1">#REF!</definedName>
    <definedName name="Excel_BuiltIn_Print_Area_2_1_1_1" localSheetId="8">#REF!</definedName>
    <definedName name="Excel_BuiltIn_Print_Area_2_1_1_1">#REF!</definedName>
    <definedName name="Excel_BuiltIn_Print_Area_2_1_1_1_1" localSheetId="8">#REF!</definedName>
    <definedName name="Excel_BuiltIn_Print_Area_2_1_1_1_1">#REF!</definedName>
    <definedName name="Excel_BuiltIn_Print_Area_2_1_1_1_1_1" localSheetId="8">#REF!</definedName>
    <definedName name="Excel_BuiltIn_Print_Area_2_1_1_1_1_1">#REF!</definedName>
    <definedName name="Excel_BuiltIn_Print_Area_2_1_1_1_1_1_1">#REF!</definedName>
    <definedName name="Excel_BuiltIn_Print_Area_2_1_1_1_1_1_1_1">#REF!</definedName>
    <definedName name="Excel_BuiltIn_Print_Area_2_1_1_1_1_1_1_1_1">#REF!</definedName>
    <definedName name="Excel_BuiltIn_Print_Area_2_1_2">#REF!</definedName>
    <definedName name="Excel_BuiltIn_Print_Area_20_1" localSheetId="8">#REF!</definedName>
    <definedName name="Excel_BuiltIn_Print_Area_20_1">#REF!</definedName>
    <definedName name="Excel_BuiltIn_Print_Area_20_1_1" localSheetId="8">#REF!</definedName>
    <definedName name="Excel_BuiltIn_Print_Area_20_1_1">#REF!</definedName>
    <definedName name="Excel_BuiltIn_Print_Area_20_1_1_1">#REF!</definedName>
    <definedName name="Excel_BuiltIn_Print_Area_20_1_1_1_1">#REF!</definedName>
    <definedName name="Excel_BuiltIn_Print_Area_26" localSheetId="8">#REF!</definedName>
    <definedName name="Excel_BuiltIn_Print_Area_26">#REF!</definedName>
    <definedName name="Excel_BuiltIn_Print_Area_26_1">#REF!</definedName>
    <definedName name="Excel_BuiltIn_Print_Area_3" localSheetId="8">#REF!</definedName>
    <definedName name="Excel_BuiltIn_Print_Area_3">#REF!</definedName>
    <definedName name="Excel_BuiltIn_Print_Area_3_1" localSheetId="8">#REF!</definedName>
    <definedName name="Excel_BuiltIn_Print_Area_3_1">#REF!</definedName>
    <definedName name="Excel_BuiltIn_Print_Area_3_1_1" localSheetId="8">#REF!</definedName>
    <definedName name="Excel_BuiltIn_Print_Area_3_1_1">#REF!</definedName>
    <definedName name="Excel_BuiltIn_Print_Area_3_1_1_1" localSheetId="8">#REF!</definedName>
    <definedName name="Excel_BuiltIn_Print_Area_3_1_1_1">#REF!</definedName>
    <definedName name="Excel_BuiltIn_Print_Area_3_1_1_1_1" localSheetId="8">#REF!</definedName>
    <definedName name="Excel_BuiltIn_Print_Area_3_1_1_1_1">#REF!</definedName>
    <definedName name="Excel_BuiltIn_Print_Area_3_1_1_1_1_1" localSheetId="8">#REF!</definedName>
    <definedName name="Excel_BuiltIn_Print_Area_3_1_1_1_1_1">#REF!</definedName>
    <definedName name="Excel_BuiltIn_Print_Area_3_1_1_1_1_1_1" localSheetId="8">#REF!</definedName>
    <definedName name="Excel_BuiltIn_Print_Area_3_1_1_1_1_1_1">#REF!</definedName>
    <definedName name="Excel_BuiltIn_Print_Area_3_1_1_1_1_1_1_1">#REF!</definedName>
    <definedName name="Excel_BuiltIn_Print_Area_3_1_1_1_1_1_1_1_1">#REF!</definedName>
    <definedName name="Excel_BuiltIn_Print_Area_3_1_1_1_1_1_1_1_1_1">#REF!</definedName>
    <definedName name="Excel_BuiltIn_Print_Area_3_1_2">#REF!</definedName>
    <definedName name="Excel_BuiltIn_Print_Area_4" localSheetId="8">#REF!</definedName>
    <definedName name="Excel_BuiltIn_Print_Area_4">#REF!</definedName>
    <definedName name="Excel_BuiltIn_Print_Area_4_1" localSheetId="8">#REF!</definedName>
    <definedName name="Excel_BuiltIn_Print_Area_4_1">#REF!</definedName>
    <definedName name="Excel_BuiltIn_Print_Area_4_1_1" localSheetId="8">#REF!</definedName>
    <definedName name="Excel_BuiltIn_Print_Area_4_1_1">#REF!</definedName>
    <definedName name="Excel_BuiltIn_Print_Area_4_1_1_1" localSheetId="8">#REF!</definedName>
    <definedName name="Excel_BuiltIn_Print_Area_4_1_1_1">#REF!</definedName>
    <definedName name="Excel_BuiltIn_Print_Area_4_1_1_1_1" localSheetId="8">#REF!</definedName>
    <definedName name="Excel_BuiltIn_Print_Area_4_1_1_1_1">#REF!</definedName>
    <definedName name="Excel_BuiltIn_Print_Area_4_1_1_1_1_1">#REF!</definedName>
    <definedName name="Excel_BuiltIn_Print_Area_4_1_1_1_1_1_1">#REF!</definedName>
    <definedName name="Excel_BuiltIn_Print_Area_4_1_1_1_1_1_1_1">#REF!</definedName>
    <definedName name="Excel_BuiltIn_Print_Area_4_1_2">#REF!</definedName>
    <definedName name="Excel_BuiltIn_Print_Area_5" localSheetId="8">#REF!</definedName>
    <definedName name="Excel_BuiltIn_Print_Area_5">#REF!</definedName>
    <definedName name="Excel_BuiltIn_Print_Area_5_1" localSheetId="31">#REF!</definedName>
    <definedName name="Excel_BuiltIn_Print_Area_5_1" localSheetId="8">#REF!</definedName>
    <definedName name="Excel_BuiltIn_Print_Area_5_1">'[2]1.1_GO-P'!#REF!</definedName>
    <definedName name="Excel_BuiltIn_Print_Area_5_1_1" localSheetId="31">#REF!</definedName>
    <definedName name="Excel_BuiltIn_Print_Area_5_1_1" localSheetId="8">#REF!</definedName>
    <definedName name="Excel_BuiltIn_Print_Area_5_1_1">'[2]1.1_GO-P'!#REF!</definedName>
    <definedName name="Excel_BuiltIn_Print_Area_5_1_1_1" localSheetId="31">#REF!</definedName>
    <definedName name="Excel_BuiltIn_Print_Area_5_1_1_1" localSheetId="8">#REF!</definedName>
    <definedName name="Excel_BuiltIn_Print_Area_5_1_1_1">#REF!</definedName>
    <definedName name="Excel_BuiltIn_Print_Area_5_1_1_1_1" localSheetId="8">#REF!</definedName>
    <definedName name="Excel_BuiltIn_Print_Area_5_1_1_1_1">#REF!</definedName>
    <definedName name="Excel_BuiltIn_Print_Area_5_1_1_1_1_1" localSheetId="8">#REF!</definedName>
    <definedName name="Excel_BuiltIn_Print_Area_5_1_1_1_1_1">#REF!</definedName>
    <definedName name="Excel_BuiltIn_Print_Area_5_1_1_1_1_1_1" localSheetId="8">#REF!</definedName>
    <definedName name="Excel_BuiltIn_Print_Area_5_1_1_1_1_1_1">#REF!</definedName>
    <definedName name="Excel_BuiltIn_Print_Area_5_1_1_1_1_1_1_1">#REF!</definedName>
    <definedName name="Excel_BuiltIn_Print_Area_5_1_1_1_1_1_1_1_1">#REF!</definedName>
    <definedName name="Excel_BuiltIn_Print_Area_5_1_1_2">#REF!</definedName>
    <definedName name="Excel_BuiltIn_Print_Area_5_1_2">#REF!</definedName>
    <definedName name="Excel_BuiltIn_Print_Area_6" localSheetId="8">#REF!</definedName>
    <definedName name="Excel_BuiltIn_Print_Area_6">#REF!</definedName>
    <definedName name="Excel_BuiltIn_Print_Area_6_1" localSheetId="8">#REF!</definedName>
    <definedName name="Excel_BuiltIn_Print_Area_6_1">#REF!</definedName>
    <definedName name="Excel_BuiltIn_Print_Area_6_1_1" localSheetId="8">#REF!</definedName>
    <definedName name="Excel_BuiltIn_Print_Area_6_1_1">#REF!</definedName>
    <definedName name="Excel_BuiltIn_Print_Area_6_1_1_1" localSheetId="8">#REF!</definedName>
    <definedName name="Excel_BuiltIn_Print_Area_6_1_1_1">#REF!</definedName>
    <definedName name="Excel_BuiltIn_Print_Area_6_1_1_1_1" localSheetId="8">#REF!</definedName>
    <definedName name="Excel_BuiltIn_Print_Area_6_1_1_1_1">#REF!</definedName>
    <definedName name="Excel_BuiltIn_Print_Area_6_1_1_1_1_1" localSheetId="8">#REF!</definedName>
    <definedName name="Excel_BuiltIn_Print_Area_6_1_1_1_1_1">#REF!</definedName>
    <definedName name="Excel_BuiltIn_Print_Area_6_1_1_1_1_1_1" localSheetId="8">#REF!</definedName>
    <definedName name="Excel_BuiltIn_Print_Area_6_1_1_1_1_1_1">#REF!</definedName>
    <definedName name="Excel_BuiltIn_Print_Area_6_1_1_1_1_1_1_1">#REF!</definedName>
    <definedName name="Excel_BuiltIn_Print_Area_6_1_1_1_1_1_1_1_1">#REF!</definedName>
    <definedName name="Excel_BuiltIn_Print_Area_6_1_1_1_1_1_1_1_1_1">#REF!</definedName>
    <definedName name="Excel_BuiltIn_Print_Area_7" localSheetId="8">#REF!</definedName>
    <definedName name="Excel_BuiltIn_Print_Area_7">#REF!</definedName>
    <definedName name="Excel_BuiltIn_Print_Area_7_1" localSheetId="8">#REF!</definedName>
    <definedName name="Excel_BuiltIn_Print_Area_7_1">#REF!</definedName>
    <definedName name="Excel_BuiltIn_Print_Area_7_1_1" localSheetId="8">#REF!</definedName>
    <definedName name="Excel_BuiltIn_Print_Area_7_1_1">#REF!</definedName>
    <definedName name="Excel_BuiltIn_Print_Area_7_1_1_1" localSheetId="8">#REF!</definedName>
    <definedName name="Excel_BuiltIn_Print_Area_7_1_1_1">#REF!</definedName>
    <definedName name="Excel_BuiltIn_Print_Area_7_1_1_1_1" localSheetId="8">#REF!</definedName>
    <definedName name="Excel_BuiltIn_Print_Area_7_1_1_1_1">#REF!</definedName>
    <definedName name="Excel_BuiltIn_Print_Area_7_1_1_1_1_1">#REF!</definedName>
    <definedName name="Excel_BuiltIn_Print_Area_7_1_1_1_1_1_1">#REF!</definedName>
    <definedName name="Excel_BuiltIn_Print_Area_7_1_1_1_1_1_1_1">#REF!</definedName>
    <definedName name="Excel_BuiltIn_Print_Area_8" localSheetId="8">#REF!</definedName>
    <definedName name="Excel_BuiltIn_Print_Area_8">#REF!</definedName>
    <definedName name="Excel_BuiltIn_Print_Area_8_1" localSheetId="8">#REF!</definedName>
    <definedName name="Excel_BuiltIn_Print_Area_8_1">#REF!</definedName>
    <definedName name="Excel_BuiltIn_Print_Area_8_1_1" localSheetId="8">#REF!</definedName>
    <definedName name="Excel_BuiltIn_Print_Area_8_1_1">#REF!</definedName>
    <definedName name="Excel_BuiltIn_Print_Area_8_1_1_1" localSheetId="8">#REF!</definedName>
    <definedName name="Excel_BuiltIn_Print_Area_8_1_1_1">#REF!</definedName>
    <definedName name="Excel_BuiltIn_Print_Area_8_1_1_1_1" localSheetId="8">#REF!</definedName>
    <definedName name="Excel_BuiltIn_Print_Area_8_1_1_1_1">#REF!</definedName>
    <definedName name="Excel_BuiltIn_Print_Area_8_1_1_1_1_1" localSheetId="8">#REF!</definedName>
    <definedName name="Excel_BuiltIn_Print_Area_8_1_1_1_1_1">#REF!</definedName>
    <definedName name="Excel_BuiltIn_Print_Area_8_1_1_1_1_1_1" localSheetId="8">#REF!</definedName>
    <definedName name="Excel_BuiltIn_Print_Area_8_1_1_1_1_1_1">#REF!</definedName>
    <definedName name="Excel_BuiltIn_Print_Area_8_1_1_1_1_1_1_1">#REF!</definedName>
    <definedName name="Excel_BuiltIn_Print_Area_8_1_1_1_1_1_1_1_1">#REF!</definedName>
    <definedName name="Excel_BuiltIn_Print_Area_8_1_1_2">#REF!</definedName>
    <definedName name="Excel_BuiltIn_Print_Area_8_1_2">#REF!</definedName>
    <definedName name="Excel_BuiltIn_Print_Area_9_1" localSheetId="8">#REF!</definedName>
    <definedName name="Excel_BuiltIn_Print_Area_9_1">#REF!</definedName>
    <definedName name="Excel_BuiltIn_Print_Area_9_1_1" localSheetId="8">#REF!</definedName>
    <definedName name="Excel_BuiltIn_Print_Area_9_1_1">#REF!</definedName>
    <definedName name="Excel_BuiltIn_Print_Area_9_1_1_1" localSheetId="8">#REF!</definedName>
    <definedName name="Excel_BuiltIn_Print_Area_9_1_1_1">#REF!</definedName>
    <definedName name="Excel_BuiltIn_Print_Area_9_1_1_1_1" localSheetId="8">#REF!</definedName>
    <definedName name="Excel_BuiltIn_Print_Area_9_1_1_1_1">#REF!</definedName>
    <definedName name="Excel_BuiltIn_Print_Area_9_1_1_1_1_1" localSheetId="8">#REF!</definedName>
    <definedName name="Excel_BuiltIn_Print_Area_9_1_1_1_1_1">#REF!</definedName>
    <definedName name="Excel_BuiltIn_Print_Area_9_1_1_1_1_1_1">#REF!</definedName>
    <definedName name="Excel_BuiltIn_Print_Area_9_1_1_1_1_1_1_1">#REF!</definedName>
    <definedName name="Excel_BuiltIn_Print_Area_9_1_1_1_1_1_1_1_1">#REF!</definedName>
    <definedName name="Excel_BuiltIn_Print_Titles" localSheetId="8">#REF!</definedName>
    <definedName name="Excel_BuiltIn_Print_Titles">#REF!</definedName>
    <definedName name="Excel_BuiltIn_Print_Titles_1_1">"#REF!"</definedName>
    <definedName name="Excel_BuiltIn_Print_Titles_1_1_1">"#REF!"</definedName>
    <definedName name="Excel_BuiltIn_Print_Titles_1_1_1_1">"#REF!"</definedName>
    <definedName name="hlad" localSheetId="6">#REF!</definedName>
    <definedName name="hlad" localSheetId="7">#REF!</definedName>
    <definedName name="hlad">#REF!</definedName>
    <definedName name="hlcev" localSheetId="6">#REF!</definedName>
    <definedName name="hlcev">#REF!</definedName>
    <definedName name="hlelek" localSheetId="6">#REF!</definedName>
    <definedName name="hlelek">#REF!</definedName>
    <definedName name="hlkomp">#REF!</definedName>
    <definedName name="hlkonde">#REF!</definedName>
    <definedName name="hlpanel">#REF!</definedName>
    <definedName name="hlpult">#REF!</definedName>
    <definedName name="hlupar">#REF!</definedName>
    <definedName name="hlvrata">#REF!</definedName>
    <definedName name="izves">#REF!</definedName>
    <definedName name="izvesek" localSheetId="31">'[3]Splošni opisi'!#REF!</definedName>
    <definedName name="izvesek" localSheetId="6">#REF!</definedName>
    <definedName name="izvesek" localSheetId="7">#REF!</definedName>
    <definedName name="izvesek" localSheetId="8">'3.0 1-12 14-17 EI'!#REF!</definedName>
    <definedName name="izvesek">#REF!</definedName>
    <definedName name="KOLIC" localSheetId="6">#REF!</definedName>
    <definedName name="KOLIC" localSheetId="7">#REF!</definedName>
    <definedName name="KOLIC">#REF!</definedName>
    <definedName name="korito" localSheetId="6">#REF!</definedName>
    <definedName name="korito">#REF!</definedName>
    <definedName name="oddusek">#REF!</definedName>
    <definedName name="ogrpult">#REF!</definedName>
    <definedName name="OLE_LINK1" localSheetId="8">'3.0 1-12 14-17 EI'!#REF!</definedName>
    <definedName name="omarica" localSheetId="6">#REF!</definedName>
    <definedName name="omarica" localSheetId="7">#REF!</definedName>
    <definedName name="omarica">#REF!</definedName>
    <definedName name="oprema" localSheetId="6">#REF!</definedName>
    <definedName name="oprema">#REF!</definedName>
    <definedName name="pipa" localSheetId="6">#REF!</definedName>
    <definedName name="pipa">#REF!</definedName>
    <definedName name="polica" localSheetId="7">#REF!</definedName>
    <definedName name="polica">#REF!</definedName>
    <definedName name="predal" localSheetId="7">#REF!</definedName>
    <definedName name="predal">#REF!</definedName>
    <definedName name="_xlnm.Print_Area" localSheetId="4">'__1.0 GO SHEME VRAT'!$A$1:$AF$36,'__1.0 GO SHEME VRAT'!$A$39:$E$74</definedName>
    <definedName name="_xlnm.Print_Area" localSheetId="1">'__SPLOŠNI TEKSTI'!$A$1:$B$69</definedName>
    <definedName name="_xlnm.Print_Area" localSheetId="2">'1.0 GO PALAČA'!$A$1:$H$1828</definedName>
    <definedName name="_xlnm.Print_Area" localSheetId="3">'1.0 P GO PRIZIDEK'!$A$1:$H$697</definedName>
    <definedName name="_xlnm.Print_Area" localSheetId="7">'2.3 ZAČASNA ZUNANJA UREDITEV'!$A$1:$H$50</definedName>
    <definedName name="_xlnm.Print_Area" localSheetId="8">'3.0 1-12 14-17 EI'!$A$1:$H$729</definedName>
    <definedName name="_xlnm.Print_Titles" localSheetId="2">'1.0 GO PALAČA'!$1:$1</definedName>
    <definedName name="_xlnm.Print_Titles" localSheetId="3">'1.0 P GO PRIZIDEK'!$1:$1</definedName>
    <definedName name="_xlnm.Print_Titles" localSheetId="31">'11.2.2 NO PROJEKTIRANA'!$1:$1</definedName>
    <definedName name="_xlnm.Print_Titles" localSheetId="5">'2.1 VOD'!$1:$1</definedName>
    <definedName name="_xlnm.Print_Titles" localSheetId="6">'2.2 KAN'!$1:$1</definedName>
    <definedName name="_xlnm.Print_Titles" localSheetId="7">'2.3 ZAČASNA ZUNANJA UREDITEV'!$1:$1</definedName>
    <definedName name="_xlnm.Print_Titles" localSheetId="8">'3.0 1-12 14-17 EI'!$1:$1</definedName>
    <definedName name="_xlnm.Print_Titles" localSheetId="9">'3.1 NN'!$1:$1</definedName>
    <definedName name="_xlnm.Print_Titles" localSheetId="10">'3.2 TK'!$1:$1</definedName>
    <definedName name="_xlnm.Print_Titles" localSheetId="30">'5.0 KUHINJSKA TEHNOLOGIJA'!$1:$1</definedName>
    <definedName name="_xlnm.Print_Titles" localSheetId="12">'A-OG-HL-1.'!$1:$1</definedName>
    <definedName name="_xlnm.Print_Titles" localSheetId="13">'A-OG-HL-2.'!$1:$1</definedName>
    <definedName name="_xlnm.Print_Titles" localSheetId="14">'A-OG-HL-3.'!$1:$1</definedName>
    <definedName name="_xlnm.Print_Titles" localSheetId="15">'A-OG-HL-4.'!$1:$1</definedName>
    <definedName name="_xlnm.Print_Titles" localSheetId="16">'A-OG-HL-5.'!$1:$1</definedName>
    <definedName name="_xlnm.Print_Titles" localSheetId="17">'A-OG-HL-6.'!$1:$1</definedName>
    <definedName name="_xlnm.Print_Titles" localSheetId="18">'A-OG-HL-7.'!$1:$1</definedName>
    <definedName name="_xlnm.Print_Titles" localSheetId="19">'B-PK-1.'!$1:$1</definedName>
    <definedName name="_xlnm.Print_Titles" localSheetId="20">'B-PK-2.'!$1:$1</definedName>
    <definedName name="_xlnm.Print_Titles" localSheetId="21">'B-PK-3.'!$1:$1</definedName>
    <definedName name="_xlnm.Print_Titles" localSheetId="22">'B-PK-4.'!$1:$1</definedName>
    <definedName name="_xlnm.Print_Titles" localSheetId="23">'B-PK-5.'!$1:$1</definedName>
    <definedName name="_xlnm.Print_Titles" localSheetId="24">'B-PK-6.'!$1:$1</definedName>
    <definedName name="_xlnm.Print_Titles" localSheetId="26">'C-VO-KA-1.'!$1:$1</definedName>
    <definedName name="_xlnm.Print_Titles" localSheetId="27">'C-VO-KA-2.'!$1:$1</definedName>
    <definedName name="_xlnm.Print_Titles" localSheetId="28">'C-VO-KA-3.'!$1:$1</definedName>
    <definedName name="_xlnm.Print_Titles" localSheetId="29">'C-VO-KA-4.'!$1:$1</definedName>
    <definedName name="_xlnm.Print_Titles" localSheetId="25">'D-SIG-1.'!$1:$1</definedName>
    <definedName name="pult" localSheetId="6">#REF!</definedName>
    <definedName name="pult" localSheetId="7">#REF!</definedName>
    <definedName name="pult">#REF!</definedName>
    <definedName name="RE_1_0">'[4]1.0 GO'!$H$29</definedName>
    <definedName name="RE_3_2">'[4]3.2 CESTA in ZU'!$H$9</definedName>
    <definedName name="RE_3_3">'[4]3.3 Kanalizacija'!$H$10</definedName>
    <definedName name="RE_3_4">'[4]3.4 RČN'!$H$22</definedName>
    <definedName name="RE_5_1_A">'[4]5.1 (A) SI-OH'!$H$12</definedName>
    <definedName name="RE_5_1_B">'[4]5.1 (B) SI-VK'!$H$9</definedName>
    <definedName name="RE_5_1_C">'[4]5.1 (C) SI-GZ'!$H$10</definedName>
    <definedName name="RE_5_1_D">'[4]5.1 (D) SI-PR'!$H$19</definedName>
    <definedName name="RE_9_2">'[4]9.2 VN'!$H$3</definedName>
    <definedName name="regal" localSheetId="6">#REF!</definedName>
    <definedName name="regal" localSheetId="7">#REF!</definedName>
    <definedName name="regal">#REF!</definedName>
    <definedName name="rešetka" localSheetId="6">#REF!</definedName>
    <definedName name="rešetka" localSheetId="7">#REF!</definedName>
    <definedName name="rešetka">#REF!</definedName>
    <definedName name="svetilka" localSheetId="31">'[3]Splošni opisi'!#REF!</definedName>
    <definedName name="svetilka" localSheetId="6">#REF!</definedName>
    <definedName name="svetilka" localSheetId="7">#REF!</definedName>
    <definedName name="svetilka" localSheetId="8">'3.0 1-12 14-17 EI'!#REF!</definedName>
    <definedName name="svetilka">#REF!</definedName>
    <definedName name="TABLE_1">"#REF!"</definedName>
    <definedName name="TABLE_2_1">"#REF!"</definedName>
    <definedName name="TABLE_3_1">"#REF!"</definedName>
    <definedName name="TABLE_4_1">"#REF!"</definedName>
    <definedName name="TABLE_5_1">"#REF!"</definedName>
    <definedName name="TABLE_6_1">"#REF!"</definedName>
    <definedName name="totem" localSheetId="6">#REF!</definedName>
    <definedName name="totem" localSheetId="7">#REF!</definedName>
    <definedName name="totem">#REF!</definedName>
    <definedName name="totm" localSheetId="6">#REF!</definedName>
    <definedName name="totm" localSheetId="7">#REF!</definedName>
    <definedName name="totm">#REF!</definedName>
    <definedName name="tura" localSheetId="6">#REF!</definedName>
    <definedName name="tura" localSheetId="7">#REF!</definedName>
    <definedName name="tura">#REF!</definedName>
    <definedName name="tuš">#REF!</definedName>
    <definedName name="umivalnik">#REF!</definedName>
    <definedName name="ura">#REF!</definedName>
    <definedName name="zamrz">#REF!</definedName>
    <definedName name="zastavka" localSheetId="31">'[3]Splošni opisi'!#REF!</definedName>
    <definedName name="zastavka" localSheetId="6">#REF!</definedName>
    <definedName name="zastavka" localSheetId="7">#REF!</definedName>
    <definedName name="zastavka" localSheetId="8">'3.0 1-12 14-17 EI'!#REF!</definedName>
    <definedName name="zastavka">#REF!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11" i="84" l="1"/>
  <c r="H55" i="85"/>
  <c r="H73" i="83"/>
  <c r="H122" i="82"/>
  <c r="H88" i="81"/>
  <c r="H89" i="80"/>
  <c r="H164" i="79"/>
  <c r="H27" i="78"/>
  <c r="H75" i="77"/>
  <c r="H105" i="76" l="1"/>
  <c r="H626" i="97"/>
  <c r="H69" i="74"/>
  <c r="H46" i="73"/>
  <c r="H75" i="72"/>
  <c r="H326" i="71"/>
  <c r="H165" i="70"/>
  <c r="H162" i="69"/>
  <c r="H255" i="68"/>
  <c r="H51" i="64"/>
  <c r="H43" i="64"/>
  <c r="H22" i="64"/>
  <c r="B89" i="70"/>
  <c r="B88" i="70"/>
  <c r="B87" i="70"/>
  <c r="B92" i="70"/>
  <c r="B93" i="70"/>
  <c r="B105" i="70"/>
  <c r="B106" i="70"/>
  <c r="B131" i="70"/>
  <c r="B130" i="70"/>
  <c r="B129" i="70"/>
  <c r="B128" i="70"/>
  <c r="B127" i="70"/>
  <c r="B126" i="70"/>
  <c r="B125" i="70"/>
  <c r="B124" i="70"/>
  <c r="H677" i="108"/>
  <c r="H676" i="108"/>
  <c r="H638" i="104"/>
  <c r="H639" i="104"/>
  <c r="H59" i="104" l="1"/>
  <c r="H55" i="104"/>
  <c r="H1728" i="104"/>
  <c r="H42" i="104"/>
  <c r="H49" i="103" l="1"/>
  <c r="H259" i="100"/>
  <c r="H256" i="100"/>
  <c r="H253" i="100"/>
  <c r="H250" i="100"/>
  <c r="H247" i="100"/>
  <c r="H244" i="100"/>
  <c r="H241" i="100"/>
  <c r="H238" i="100"/>
  <c r="H235" i="100"/>
  <c r="H232" i="100"/>
  <c r="H229" i="100"/>
  <c r="H226" i="100"/>
  <c r="H223" i="100"/>
  <c r="H220" i="100"/>
  <c r="H217" i="100"/>
  <c r="H213" i="100"/>
  <c r="H210" i="100"/>
  <c r="H207" i="100"/>
  <c r="H204" i="100"/>
  <c r="H201" i="100"/>
  <c r="H198" i="100"/>
  <c r="H195" i="100"/>
  <c r="H192" i="100"/>
  <c r="H189" i="100"/>
  <c r="H186" i="100"/>
  <c r="H183" i="100"/>
  <c r="H180" i="100"/>
  <c r="H177" i="100"/>
  <c r="H172" i="100"/>
  <c r="H164" i="100"/>
  <c r="H161" i="100"/>
  <c r="H158" i="100"/>
  <c r="H155" i="100"/>
  <c r="H152" i="100"/>
  <c r="H149" i="100"/>
  <c r="H146" i="100"/>
  <c r="H143" i="100"/>
  <c r="H140" i="100"/>
  <c r="H137" i="100"/>
  <c r="H134" i="100"/>
  <c r="H131" i="100"/>
  <c r="H128" i="100"/>
  <c r="H125" i="100"/>
  <c r="H122" i="100"/>
  <c r="H119" i="100"/>
  <c r="H116" i="100"/>
  <c r="H113" i="100"/>
  <c r="H110" i="100"/>
  <c r="H107" i="100"/>
  <c r="H104" i="100"/>
  <c r="H101" i="100"/>
  <c r="H98" i="100"/>
  <c r="H95" i="100"/>
  <c r="H92" i="100"/>
  <c r="H89" i="100"/>
  <c r="H86" i="100"/>
  <c r="H83" i="100"/>
  <c r="H80" i="100"/>
  <c r="H77" i="100"/>
  <c r="H74" i="100"/>
  <c r="H71" i="100"/>
  <c r="H68" i="100"/>
  <c r="H65" i="100"/>
  <c r="H62" i="100"/>
  <c r="H59" i="100"/>
  <c r="H56" i="100"/>
  <c r="H53" i="100"/>
  <c r="H50" i="100"/>
  <c r="H47" i="100"/>
  <c r="H44" i="100"/>
  <c r="H41" i="100"/>
  <c r="H38" i="100"/>
  <c r="H35" i="100"/>
  <c r="H32" i="100"/>
  <c r="H29" i="100"/>
  <c r="H26" i="100"/>
  <c r="H23" i="100"/>
  <c r="H1718" i="107"/>
  <c r="H1705" i="107"/>
  <c r="H1698" i="107"/>
  <c r="H1690" i="107"/>
  <c r="H1680" i="107"/>
  <c r="H1639" i="107"/>
  <c r="H1605" i="107"/>
  <c r="H1591" i="107"/>
  <c r="H1581" i="107"/>
  <c r="H1569" i="107"/>
  <c r="H1556" i="107"/>
  <c r="H1536" i="107"/>
  <c r="H1515" i="107"/>
  <c r="H1506" i="107"/>
  <c r="H1446" i="107"/>
  <c r="H1437" i="107"/>
  <c r="H1339" i="107"/>
  <c r="H1252" i="107"/>
  <c r="H1234" i="107"/>
  <c r="H1217" i="107"/>
  <c r="H1213" i="107"/>
  <c r="H1206" i="107"/>
  <c r="H1202" i="107"/>
  <c r="H1198" i="107"/>
  <c r="H1194" i="107"/>
  <c r="H1180" i="107"/>
  <c r="H1154" i="107"/>
  <c r="H1147" i="107"/>
  <c r="H1140" i="107"/>
  <c r="H1118" i="107"/>
  <c r="H1100" i="107"/>
  <c r="H1075" i="107"/>
  <c r="H1067" i="107"/>
  <c r="H1030" i="107"/>
  <c r="H979" i="107"/>
  <c r="H970" i="107"/>
  <c r="H951" i="107"/>
  <c r="H946" i="107"/>
  <c r="H939" i="107"/>
  <c r="H923" i="107"/>
  <c r="H914" i="107"/>
  <c r="H827" i="107"/>
  <c r="H811" i="107"/>
  <c r="H802" i="107"/>
  <c r="H680" i="107"/>
  <c r="H664" i="107"/>
  <c r="H655" i="107"/>
  <c r="H533" i="107"/>
  <c r="H517" i="107"/>
  <c r="H508" i="107"/>
  <c r="H386" i="107"/>
  <c r="H369" i="107"/>
  <c r="H358" i="107"/>
  <c r="H351" i="107"/>
  <c r="H332" i="107"/>
  <c r="H313" i="107"/>
  <c r="H287" i="107"/>
  <c r="H269" i="107"/>
  <c r="H208" i="107"/>
  <c r="H184" i="107"/>
  <c r="H156" i="107"/>
  <c r="H133" i="107"/>
  <c r="H126" i="107"/>
  <c r="H83" i="107"/>
  <c r="H47" i="107"/>
  <c r="H36" i="107"/>
  <c r="H9" i="84"/>
  <c r="H8" i="84"/>
  <c r="H53" i="85"/>
  <c r="H50" i="85"/>
  <c r="H49" i="85"/>
  <c r="H48" i="85"/>
  <c r="H40" i="85"/>
  <c r="H39" i="85"/>
  <c r="H31" i="85"/>
  <c r="H30" i="85"/>
  <c r="H26" i="85"/>
  <c r="H23" i="85"/>
  <c r="H15" i="85"/>
  <c r="H13" i="85"/>
  <c r="H12" i="85"/>
  <c r="H11" i="85"/>
  <c r="H69" i="83"/>
  <c r="H65" i="83"/>
  <c r="H59" i="83"/>
  <c r="H57" i="83"/>
  <c r="H55" i="83"/>
  <c r="H53" i="83"/>
  <c r="H51" i="83"/>
  <c r="H49" i="83"/>
  <c r="H47" i="83"/>
  <c r="H45" i="83"/>
  <c r="H43" i="83"/>
  <c r="H41" i="83"/>
  <c r="H39" i="83"/>
  <c r="H37" i="83"/>
  <c r="H35" i="83"/>
  <c r="H33" i="83"/>
  <c r="H31" i="83"/>
  <c r="H29" i="83"/>
  <c r="H27" i="83"/>
  <c r="H25" i="83"/>
  <c r="H23" i="83"/>
  <c r="H21" i="83"/>
  <c r="H19" i="83"/>
  <c r="H17" i="83"/>
  <c r="H15" i="83"/>
  <c r="H13" i="83"/>
  <c r="H11" i="83"/>
  <c r="H9" i="83"/>
  <c r="H7" i="83"/>
  <c r="H116" i="82"/>
  <c r="H115" i="82"/>
  <c r="H114" i="82"/>
  <c r="H113" i="82"/>
  <c r="H109" i="82"/>
  <c r="H102" i="82"/>
  <c r="H94" i="82"/>
  <c r="H87" i="82"/>
  <c r="H80" i="82"/>
  <c r="H71" i="82"/>
  <c r="H68" i="82"/>
  <c r="H67" i="82"/>
  <c r="H66" i="82"/>
  <c r="H65" i="82"/>
  <c r="H57" i="82"/>
  <c r="H56" i="82"/>
  <c r="H55" i="82"/>
  <c r="H54" i="82"/>
  <c r="H53" i="82"/>
  <c r="H45" i="82"/>
  <c r="H44" i="82"/>
  <c r="H43" i="82"/>
  <c r="H42" i="82"/>
  <c r="H34" i="82"/>
  <c r="H33" i="82"/>
  <c r="H32" i="82"/>
  <c r="H31" i="82"/>
  <c r="H23" i="82"/>
  <c r="H9" i="82"/>
  <c r="H86" i="81"/>
  <c r="H83" i="81"/>
  <c r="H80" i="81"/>
  <c r="H77" i="81"/>
  <c r="H76" i="81"/>
  <c r="H73" i="81"/>
  <c r="H72" i="81"/>
  <c r="H71" i="81"/>
  <c r="H70" i="81"/>
  <c r="H69" i="81"/>
  <c r="H68" i="81"/>
  <c r="H67" i="81"/>
  <c r="H66" i="81"/>
  <c r="H63" i="81"/>
  <c r="H60" i="81"/>
  <c r="H58" i="81"/>
  <c r="H55" i="81"/>
  <c r="H52" i="81"/>
  <c r="H49" i="81"/>
  <c r="H46" i="81"/>
  <c r="H43" i="81"/>
  <c r="H40" i="81"/>
  <c r="H37" i="81"/>
  <c r="H33" i="81"/>
  <c r="H29" i="81"/>
  <c r="H25" i="81"/>
  <c r="H21" i="81"/>
  <c r="H17" i="81"/>
  <c r="H13" i="81"/>
  <c r="H9" i="81"/>
  <c r="H87" i="80"/>
  <c r="H83" i="80"/>
  <c r="H79" i="80"/>
  <c r="H75" i="80"/>
  <c r="H71" i="80"/>
  <c r="H70" i="80"/>
  <c r="H69" i="80"/>
  <c r="H68" i="80"/>
  <c r="H67" i="80"/>
  <c r="H63" i="80"/>
  <c r="H62" i="80"/>
  <c r="H61" i="80"/>
  <c r="H60" i="80"/>
  <c r="H59" i="80"/>
  <c r="H43" i="80"/>
  <c r="H42" i="80"/>
  <c r="H41" i="80"/>
  <c r="H40" i="80"/>
  <c r="H39" i="80"/>
  <c r="H18" i="80"/>
  <c r="H17" i="80"/>
  <c r="H16" i="80"/>
  <c r="H15" i="80"/>
  <c r="H14" i="80"/>
  <c r="H162" i="79"/>
  <c r="H144" i="79"/>
  <c r="H136" i="79"/>
  <c r="H126" i="79"/>
  <c r="H114" i="79"/>
  <c r="H113" i="79"/>
  <c r="H112" i="79"/>
  <c r="H111" i="79"/>
  <c r="H110" i="79"/>
  <c r="H109" i="79"/>
  <c r="H108" i="79"/>
  <c r="H105" i="79"/>
  <c r="H95" i="79"/>
  <c r="H88" i="79"/>
  <c r="H82" i="79"/>
  <c r="H76" i="79"/>
  <c r="H68" i="79"/>
  <c r="H61" i="79"/>
  <c r="H54" i="79"/>
  <c r="H47" i="79"/>
  <c r="H41" i="79"/>
  <c r="H35" i="79"/>
  <c r="H28" i="79"/>
  <c r="H21" i="79"/>
  <c r="H14" i="79"/>
  <c r="H25" i="78"/>
  <c r="H23" i="78"/>
  <c r="H22" i="78"/>
  <c r="H21" i="78"/>
  <c r="H18" i="78"/>
  <c r="H12" i="78"/>
  <c r="H73" i="77"/>
  <c r="H70" i="77"/>
  <c r="H64" i="77"/>
  <c r="H63" i="77"/>
  <c r="H62" i="77"/>
  <c r="H50" i="77"/>
  <c r="H42" i="77"/>
  <c r="H41" i="77"/>
  <c r="H40" i="77"/>
  <c r="H39" i="77"/>
  <c r="H38" i="77"/>
  <c r="H37" i="77"/>
  <c r="H36" i="77"/>
  <c r="H35" i="77"/>
  <c r="H33" i="77"/>
  <c r="H32" i="77"/>
  <c r="H31" i="77"/>
  <c r="H30" i="77"/>
  <c r="H29" i="77"/>
  <c r="H28" i="77"/>
  <c r="H27" i="77"/>
  <c r="H26" i="77"/>
  <c r="H16" i="77"/>
  <c r="H15" i="77"/>
  <c r="H14" i="77"/>
  <c r="H10" i="77"/>
  <c r="H9" i="77"/>
  <c r="H8" i="77"/>
  <c r="H103" i="76"/>
  <c r="H97" i="76"/>
  <c r="H96" i="76"/>
  <c r="H89" i="76"/>
  <c r="H88" i="76"/>
  <c r="H87" i="76"/>
  <c r="H86" i="76"/>
  <c r="H85" i="76"/>
  <c r="H84" i="76"/>
  <c r="H77" i="76"/>
  <c r="H76" i="76"/>
  <c r="H75" i="76"/>
  <c r="H74" i="76"/>
  <c r="H73" i="76"/>
  <c r="H66" i="76"/>
  <c r="H65" i="76"/>
  <c r="H64" i="76"/>
  <c r="H56" i="76"/>
  <c r="H55" i="76"/>
  <c r="H54" i="76"/>
  <c r="H53" i="76"/>
  <c r="H46" i="76"/>
  <c r="H45" i="76"/>
  <c r="H44" i="76"/>
  <c r="H39" i="76"/>
  <c r="H35" i="76"/>
  <c r="H28" i="76"/>
  <c r="H27" i="76"/>
  <c r="H26" i="76"/>
  <c r="H25" i="76"/>
  <c r="H17" i="76"/>
  <c r="H16" i="76"/>
  <c r="H15" i="76"/>
  <c r="H14" i="76"/>
  <c r="H624" i="97"/>
  <c r="H623" i="97"/>
  <c r="H619" i="97"/>
  <c r="H618" i="97"/>
  <c r="H617" i="97"/>
  <c r="H616" i="97"/>
  <c r="H615" i="97"/>
  <c r="H611" i="97"/>
  <c r="H490" i="97"/>
  <c r="H369" i="97"/>
  <c r="H248" i="97"/>
  <c r="H126" i="97"/>
  <c r="H67" i="74"/>
  <c r="H63" i="74"/>
  <c r="H56" i="74"/>
  <c r="H51" i="74"/>
  <c r="H47" i="74"/>
  <c r="H40" i="74"/>
  <c r="H36" i="74"/>
  <c r="H31" i="74"/>
  <c r="H30" i="74"/>
  <c r="H29" i="74"/>
  <c r="H28" i="74"/>
  <c r="H27" i="74"/>
  <c r="H26" i="74"/>
  <c r="H22" i="74"/>
  <c r="H12" i="74"/>
  <c r="H44" i="73"/>
  <c r="H40" i="73"/>
  <c r="H36" i="73"/>
  <c r="H33" i="73"/>
  <c r="H32" i="73"/>
  <c r="H28" i="73"/>
  <c r="H25" i="73"/>
  <c r="H17" i="73"/>
  <c r="H73" i="72"/>
  <c r="H70" i="72"/>
  <c r="H67" i="72"/>
  <c r="H64" i="72"/>
  <c r="H61" i="72"/>
  <c r="H60" i="72"/>
  <c r="H59" i="72"/>
  <c r="H58" i="72"/>
  <c r="H55" i="72"/>
  <c r="H54" i="72"/>
  <c r="H53" i="72"/>
  <c r="H52" i="72"/>
  <c r="H51" i="72"/>
  <c r="H48" i="72"/>
  <c r="H47" i="72"/>
  <c r="H46" i="72"/>
  <c r="H45" i="72"/>
  <c r="H44" i="72"/>
  <c r="H41" i="72"/>
  <c r="H40" i="72"/>
  <c r="H39" i="72"/>
  <c r="H38" i="72"/>
  <c r="H37" i="72"/>
  <c r="H36" i="72"/>
  <c r="H33" i="72"/>
  <c r="H32" i="72"/>
  <c r="H31" i="72"/>
  <c r="H30" i="72"/>
  <c r="H29" i="72"/>
  <c r="H28" i="72"/>
  <c r="H24" i="72"/>
  <c r="H23" i="72"/>
  <c r="H22" i="72"/>
  <c r="H21" i="72"/>
  <c r="H20" i="72"/>
  <c r="H19" i="72"/>
  <c r="H18" i="72"/>
  <c r="H15" i="72"/>
  <c r="H14" i="72"/>
  <c r="H13" i="72"/>
  <c r="H12" i="72"/>
  <c r="H11" i="72"/>
  <c r="H10" i="72"/>
  <c r="H9" i="72"/>
  <c r="H324" i="71"/>
  <c r="H321" i="71"/>
  <c r="H318" i="71"/>
  <c r="H315" i="71"/>
  <c r="H309" i="71"/>
  <c r="H308" i="71"/>
  <c r="H301" i="71"/>
  <c r="H298" i="71"/>
  <c r="H297" i="71"/>
  <c r="H294" i="71"/>
  <c r="H293" i="71"/>
  <c r="H290" i="71"/>
  <c r="H284" i="71"/>
  <c r="H278" i="71"/>
  <c r="H272" i="71"/>
  <c r="H266" i="71"/>
  <c r="H260" i="71"/>
  <c r="H254" i="71"/>
  <c r="H248" i="71"/>
  <c r="H225" i="71"/>
  <c r="H202" i="71"/>
  <c r="H179" i="71"/>
  <c r="H156" i="71"/>
  <c r="H133" i="71"/>
  <c r="H110" i="71"/>
  <c r="H87" i="71"/>
  <c r="H64" i="71"/>
  <c r="H41" i="71"/>
  <c r="H23" i="71"/>
  <c r="H163" i="70"/>
  <c r="H161" i="70"/>
  <c r="H159" i="70"/>
  <c r="H157" i="70"/>
  <c r="H154" i="70"/>
  <c r="H151" i="70"/>
  <c r="H149" i="70"/>
  <c r="H147" i="70"/>
  <c r="H144" i="70"/>
  <c r="H141" i="70"/>
  <c r="H140" i="70"/>
  <c r="H139" i="70"/>
  <c r="H138" i="70"/>
  <c r="H137" i="70"/>
  <c r="H136" i="70"/>
  <c r="H135" i="70"/>
  <c r="H134" i="70"/>
  <c r="H131" i="70"/>
  <c r="H130" i="70"/>
  <c r="H129" i="70"/>
  <c r="H128" i="70"/>
  <c r="H127" i="70"/>
  <c r="H126" i="70"/>
  <c r="H125" i="70"/>
  <c r="H124" i="70"/>
  <c r="H121" i="70"/>
  <c r="H119" i="70"/>
  <c r="H117" i="70"/>
  <c r="H115" i="70"/>
  <c r="H112" i="70"/>
  <c r="H109" i="70"/>
  <c r="H106" i="70"/>
  <c r="H105" i="70"/>
  <c r="H102" i="70"/>
  <c r="H99" i="70"/>
  <c r="H96" i="70"/>
  <c r="H93" i="70"/>
  <c r="H92" i="70"/>
  <c r="H89" i="70"/>
  <c r="H88" i="70"/>
  <c r="H87" i="70"/>
  <c r="H84" i="70"/>
  <c r="H81" i="70"/>
  <c r="H78" i="70"/>
  <c r="H75" i="70"/>
  <c r="H69" i="70"/>
  <c r="H65" i="70"/>
  <c r="H55" i="70"/>
  <c r="H44" i="70"/>
  <c r="H34" i="70"/>
  <c r="H29" i="70"/>
  <c r="H26" i="70"/>
  <c r="H23" i="70"/>
  <c r="H20" i="70"/>
  <c r="H17" i="70"/>
  <c r="H14" i="70"/>
  <c r="H11" i="70"/>
  <c r="H9" i="70"/>
  <c r="H158" i="69"/>
  <c r="H253" i="68"/>
  <c r="H251" i="68"/>
  <c r="H249" i="68"/>
  <c r="H247" i="68"/>
  <c r="H245" i="68"/>
  <c r="H242" i="68"/>
  <c r="H239" i="68"/>
  <c r="H238" i="68"/>
  <c r="H237" i="68"/>
  <c r="H236" i="68"/>
  <c r="H235" i="68"/>
  <c r="H234" i="68"/>
  <c r="H231" i="68"/>
  <c r="H230" i="68"/>
  <c r="H229" i="68"/>
  <c r="H228" i="68"/>
  <c r="H227" i="68"/>
  <c r="H224" i="68"/>
  <c r="H223" i="68"/>
  <c r="H222" i="68"/>
  <c r="H221" i="68"/>
  <c r="H220" i="68"/>
  <c r="H219" i="68"/>
  <c r="H218" i="68"/>
  <c r="H215" i="68"/>
  <c r="H213" i="68"/>
  <c r="H211" i="68"/>
  <c r="H209" i="68"/>
  <c r="H206" i="68"/>
  <c r="H203" i="68"/>
  <c r="H200" i="68"/>
  <c r="H197" i="68"/>
  <c r="H194" i="68"/>
  <c r="H191" i="68"/>
  <c r="H188" i="68"/>
  <c r="H185" i="68"/>
  <c r="H182" i="68"/>
  <c r="H172" i="68"/>
  <c r="H162" i="68"/>
  <c r="H152" i="68"/>
  <c r="H35" i="68"/>
  <c r="H51" i="65"/>
  <c r="H50" i="65"/>
  <c r="H49" i="65"/>
  <c r="H48" i="65"/>
  <c r="H47" i="65"/>
  <c r="H41" i="65"/>
  <c r="H40" i="65"/>
  <c r="H39" i="65"/>
  <c r="H38" i="65"/>
  <c r="H37" i="65"/>
  <c r="H36" i="65"/>
  <c r="H35" i="65"/>
  <c r="H34" i="65"/>
  <c r="H29" i="65"/>
  <c r="H28" i="65"/>
  <c r="H27" i="65"/>
  <c r="H26" i="65"/>
  <c r="H25" i="65"/>
  <c r="H24" i="65"/>
  <c r="H23" i="65"/>
  <c r="H22" i="65"/>
  <c r="H21" i="65"/>
  <c r="H20" i="65"/>
  <c r="H14" i="65"/>
  <c r="H13" i="65"/>
  <c r="H12" i="65"/>
  <c r="H11" i="65"/>
  <c r="H10" i="65"/>
  <c r="H9" i="65"/>
  <c r="H8" i="65"/>
  <c r="H7" i="65"/>
  <c r="H6" i="65"/>
  <c r="H5" i="65"/>
  <c r="H4" i="65"/>
  <c r="H50" i="64"/>
  <c r="H49" i="64"/>
  <c r="H48" i="64"/>
  <c r="H42" i="64"/>
  <c r="H41" i="64"/>
  <c r="H37" i="64"/>
  <c r="H31" i="64"/>
  <c r="H30" i="64"/>
  <c r="H29" i="64"/>
  <c r="H28" i="64"/>
  <c r="H27" i="64"/>
  <c r="H21" i="64"/>
  <c r="H20" i="64"/>
  <c r="H19" i="64"/>
  <c r="H18" i="64"/>
  <c r="H17" i="64"/>
  <c r="H16" i="64"/>
  <c r="H15" i="64"/>
  <c r="H14" i="64"/>
  <c r="H13" i="64"/>
  <c r="H12" i="64"/>
  <c r="H10" i="64"/>
  <c r="H9" i="64"/>
  <c r="H8" i="64"/>
  <c r="H7" i="64"/>
  <c r="H6" i="64"/>
  <c r="H5" i="64"/>
  <c r="H4" i="64"/>
  <c r="H727" i="108"/>
  <c r="H726" i="108"/>
  <c r="H725" i="108"/>
  <c r="H720" i="108"/>
  <c r="H719" i="108"/>
  <c r="H718" i="108"/>
  <c r="H717" i="108"/>
  <c r="H716" i="108"/>
  <c r="H715" i="108"/>
  <c r="H714" i="108"/>
  <c r="H713" i="108"/>
  <c r="H712" i="108"/>
  <c r="H711" i="108"/>
  <c r="H710" i="108"/>
  <c r="H709" i="108"/>
  <c r="H708" i="108"/>
  <c r="H707" i="108"/>
  <c r="H706" i="108"/>
  <c r="H701" i="108"/>
  <c r="H700" i="108"/>
  <c r="H699" i="108"/>
  <c r="H698" i="108"/>
  <c r="H697" i="108"/>
  <c r="H696" i="108"/>
  <c r="H695" i="108"/>
  <c r="H694" i="108"/>
  <c r="H693" i="108"/>
  <c r="H692" i="108"/>
  <c r="H691" i="108"/>
  <c r="H690" i="108"/>
  <c r="H689" i="108"/>
  <c r="H684" i="108"/>
  <c r="H683" i="108"/>
  <c r="H682" i="108"/>
  <c r="H681" i="108"/>
  <c r="H680" i="108"/>
  <c r="H679" i="108"/>
  <c r="H678" i="108"/>
  <c r="H675" i="108"/>
  <c r="H674" i="108"/>
  <c r="H673" i="108"/>
  <c r="H672" i="108"/>
  <c r="H664" i="108"/>
  <c r="H663" i="108"/>
  <c r="H662" i="108"/>
  <c r="H661" i="108"/>
  <c r="H660" i="108"/>
  <c r="H659" i="108"/>
  <c r="H658" i="108"/>
  <c r="H657" i="108"/>
  <c r="H656" i="108"/>
  <c r="H651" i="108"/>
  <c r="H650" i="108"/>
  <c r="H648" i="108"/>
  <c r="H647" i="108"/>
  <c r="H646" i="108"/>
  <c r="H645" i="108"/>
  <c r="H644" i="108"/>
  <c r="H643" i="108"/>
  <c r="H642" i="108"/>
  <c r="H641" i="108"/>
  <c r="H640" i="108"/>
  <c r="H635" i="108"/>
  <c r="H634" i="108"/>
  <c r="H633" i="108"/>
  <c r="H632" i="108"/>
  <c r="H631" i="108"/>
  <c r="H630" i="108"/>
  <c r="H629" i="108"/>
  <c r="H628" i="108"/>
  <c r="H627" i="108"/>
  <c r="H626" i="108"/>
  <c r="H625" i="108"/>
  <c r="H624" i="108"/>
  <c r="H623" i="108"/>
  <c r="H622" i="108"/>
  <c r="H621" i="108"/>
  <c r="H620" i="108"/>
  <c r="H619" i="108"/>
  <c r="H618" i="108"/>
  <c r="H617" i="108"/>
  <c r="H616" i="108"/>
  <c r="H615" i="108"/>
  <c r="H614" i="108"/>
  <c r="H613" i="108"/>
  <c r="H612" i="108"/>
  <c r="H611" i="108"/>
  <c r="H610" i="108"/>
  <c r="H609" i="108"/>
  <c r="H604" i="108"/>
  <c r="H603" i="108"/>
  <c r="H602" i="108"/>
  <c r="H601" i="108"/>
  <c r="H596" i="108"/>
  <c r="H595" i="108"/>
  <c r="H593" i="108"/>
  <c r="H592" i="108"/>
  <c r="H591" i="108"/>
  <c r="H589" i="108"/>
  <c r="H588" i="108"/>
  <c r="H587" i="108"/>
  <c r="H586" i="108"/>
  <c r="H585" i="108"/>
  <c r="H584" i="108"/>
  <c r="H583" i="108"/>
  <c r="H582" i="108"/>
  <c r="H581" i="108"/>
  <c r="H580" i="108"/>
  <c r="H575" i="108"/>
  <c r="H574" i="108"/>
  <c r="H573" i="108"/>
  <c r="H572" i="108"/>
  <c r="H571" i="108"/>
  <c r="H570" i="108"/>
  <c r="H568" i="108"/>
  <c r="H567" i="108"/>
  <c r="H566" i="108"/>
  <c r="H565" i="108"/>
  <c r="H564" i="108"/>
  <c r="H563" i="108"/>
  <c r="H562" i="108"/>
  <c r="H561" i="108"/>
  <c r="H560" i="108"/>
  <c r="H559" i="108"/>
  <c r="H558" i="108"/>
  <c r="H557" i="108"/>
  <c r="H556" i="108"/>
  <c r="H555" i="108"/>
  <c r="H554" i="108"/>
  <c r="H553" i="108"/>
  <c r="H552" i="108"/>
  <c r="H551" i="108"/>
  <c r="H550" i="108"/>
  <c r="H549" i="108"/>
  <c r="H548" i="108"/>
  <c r="H547" i="108"/>
  <c r="H546" i="108"/>
  <c r="H545" i="108"/>
  <c r="H544" i="108"/>
  <c r="H538" i="108"/>
  <c r="H537" i="108"/>
  <c r="H536" i="108"/>
  <c r="H535" i="108"/>
  <c r="H534" i="108"/>
  <c r="H533" i="108"/>
  <c r="H532" i="108"/>
  <c r="H531" i="108"/>
  <c r="H530" i="108"/>
  <c r="H529" i="108"/>
  <c r="H528" i="108"/>
  <c r="H527" i="108"/>
  <c r="H526" i="108"/>
  <c r="H525" i="108"/>
  <c r="H524" i="108"/>
  <c r="H523" i="108"/>
  <c r="H522" i="108"/>
  <c r="H521" i="108"/>
  <c r="H520" i="108"/>
  <c r="H519" i="108"/>
  <c r="H518" i="108"/>
  <c r="H517" i="108"/>
  <c r="H516" i="108"/>
  <c r="H515" i="108"/>
  <c r="H502" i="108"/>
  <c r="H500" i="108"/>
  <c r="H498" i="108"/>
  <c r="H495" i="108"/>
  <c r="H492" i="108"/>
  <c r="H489" i="108"/>
  <c r="H486" i="108"/>
  <c r="H483" i="108"/>
  <c r="H480" i="108"/>
  <c r="H478" i="108"/>
  <c r="H476" i="108"/>
  <c r="H473" i="108"/>
  <c r="H470" i="108"/>
  <c r="H467" i="108"/>
  <c r="H464" i="108"/>
  <c r="H462" i="108"/>
  <c r="H460" i="108"/>
  <c r="H457" i="108"/>
  <c r="H454" i="108"/>
  <c r="H451" i="108"/>
  <c r="H448" i="108"/>
  <c r="H445" i="108"/>
  <c r="H442" i="108"/>
  <c r="H439" i="108"/>
  <c r="H436" i="108"/>
  <c r="H433" i="108"/>
  <c r="H428" i="108"/>
  <c r="H412" i="108"/>
  <c r="H405" i="108"/>
  <c r="H397" i="108"/>
  <c r="H385" i="108"/>
  <c r="H373" i="108"/>
  <c r="H358" i="108"/>
  <c r="H346" i="108"/>
  <c r="H334" i="108"/>
  <c r="H322" i="108"/>
  <c r="H300" i="108"/>
  <c r="H281" i="108"/>
  <c r="H270" i="108"/>
  <c r="H251" i="108"/>
  <c r="H239" i="108"/>
  <c r="H223" i="108"/>
  <c r="H211" i="108"/>
  <c r="H210" i="108"/>
  <c r="H209" i="108"/>
  <c r="H208" i="108"/>
  <c r="H206" i="108"/>
  <c r="H205" i="108"/>
  <c r="H204" i="108"/>
  <c r="H203" i="108"/>
  <c r="H202" i="108"/>
  <c r="H201" i="108"/>
  <c r="H200" i="108"/>
  <c r="H199" i="108"/>
  <c r="H198" i="108"/>
  <c r="H197" i="108"/>
  <c r="H196" i="108"/>
  <c r="H195" i="108"/>
  <c r="H194" i="108"/>
  <c r="H193" i="108"/>
  <c r="H192" i="108"/>
  <c r="H191" i="108"/>
  <c r="H190" i="108"/>
  <c r="H189" i="108"/>
  <c r="H188" i="108"/>
  <c r="H187" i="108"/>
  <c r="H186" i="108"/>
  <c r="H185" i="108"/>
  <c r="H184" i="108"/>
  <c r="H183" i="108"/>
  <c r="H182" i="108"/>
  <c r="H181" i="108"/>
  <c r="H180" i="108"/>
  <c r="H179" i="108"/>
  <c r="H178" i="108"/>
  <c r="H177" i="108"/>
  <c r="H176" i="108"/>
  <c r="H175" i="108"/>
  <c r="H174" i="108"/>
  <c r="H173" i="108"/>
  <c r="H172" i="108"/>
  <c r="H171" i="108"/>
  <c r="H170" i="108"/>
  <c r="H169" i="108"/>
  <c r="H168" i="108"/>
  <c r="H167" i="108"/>
  <c r="H166" i="108"/>
  <c r="H165" i="108"/>
  <c r="H164" i="108"/>
  <c r="H163" i="108"/>
  <c r="H162" i="108"/>
  <c r="H161" i="108"/>
  <c r="H160" i="108"/>
  <c r="H159" i="108"/>
  <c r="H158" i="108"/>
  <c r="H157" i="108"/>
  <c r="H156" i="108"/>
  <c r="H155" i="108"/>
  <c r="H154" i="108"/>
  <c r="H153" i="108"/>
  <c r="H152" i="108"/>
  <c r="H151" i="108"/>
  <c r="H150" i="108"/>
  <c r="H149" i="108"/>
  <c r="H148" i="108"/>
  <c r="H147" i="108"/>
  <c r="H146" i="108"/>
  <c r="H145" i="108"/>
  <c r="H144" i="108"/>
  <c r="H143" i="108"/>
  <c r="H142" i="108"/>
  <c r="H141" i="108"/>
  <c r="H140" i="108"/>
  <c r="H139" i="108"/>
  <c r="H138" i="108"/>
  <c r="H137" i="108"/>
  <c r="H136" i="108"/>
  <c r="H135" i="108"/>
  <c r="H134" i="108"/>
  <c r="H133" i="108"/>
  <c r="H132" i="108"/>
  <c r="H131" i="108"/>
  <c r="H130" i="108"/>
  <c r="H129" i="108"/>
  <c r="H128" i="108"/>
  <c r="H127" i="108"/>
  <c r="H126" i="108"/>
  <c r="H121" i="108"/>
  <c r="H120" i="108"/>
  <c r="H119" i="108"/>
  <c r="H118" i="108"/>
  <c r="H117" i="108"/>
  <c r="H116" i="108"/>
  <c r="H115" i="108"/>
  <c r="H114" i="108"/>
  <c r="H113" i="108"/>
  <c r="H112" i="108"/>
  <c r="H111" i="108"/>
  <c r="H110" i="108"/>
  <c r="H109" i="108"/>
  <c r="H108" i="108"/>
  <c r="H107" i="108"/>
  <c r="H106" i="108"/>
  <c r="H105" i="108"/>
  <c r="H104" i="108"/>
  <c r="H103" i="108"/>
  <c r="H102" i="108"/>
  <c r="H101" i="108"/>
  <c r="H100" i="108"/>
  <c r="H99" i="108"/>
  <c r="H98" i="108"/>
  <c r="H97" i="108"/>
  <c r="H96" i="108"/>
  <c r="H95" i="108"/>
  <c r="H94" i="108"/>
  <c r="H93" i="108"/>
  <c r="H92" i="108"/>
  <c r="H91" i="108"/>
  <c r="H90" i="108"/>
  <c r="H89" i="108"/>
  <c r="H88" i="108"/>
  <c r="H87" i="108"/>
  <c r="H86" i="108"/>
  <c r="H48" i="103"/>
  <c r="H47" i="103"/>
  <c r="H44" i="103"/>
  <c r="H43" i="103"/>
  <c r="H42" i="103"/>
  <c r="H38" i="103"/>
  <c r="H37" i="103"/>
  <c r="H36" i="103"/>
  <c r="H35" i="103"/>
  <c r="H34" i="103"/>
  <c r="H33" i="103"/>
  <c r="H32" i="103"/>
  <c r="H31" i="103"/>
  <c r="H30" i="103"/>
  <c r="H29" i="103"/>
  <c r="H28" i="103"/>
  <c r="H27" i="103"/>
  <c r="H26" i="103"/>
  <c r="H25" i="103"/>
  <c r="H24" i="103"/>
  <c r="H23" i="103"/>
  <c r="H22" i="103"/>
  <c r="H21" i="103"/>
  <c r="H20" i="103"/>
  <c r="H19" i="103"/>
  <c r="H18" i="103"/>
  <c r="H17" i="103"/>
  <c r="H16" i="103"/>
  <c r="H15" i="103"/>
  <c r="H14" i="103"/>
  <c r="H13" i="103"/>
  <c r="H12" i="103"/>
  <c r="H11" i="103"/>
  <c r="H10" i="103"/>
  <c r="H9" i="103"/>
  <c r="H8" i="103"/>
  <c r="H7" i="103"/>
  <c r="H6" i="103"/>
  <c r="H172" i="94"/>
  <c r="H166" i="94"/>
  <c r="H162" i="94"/>
  <c r="H159" i="94"/>
  <c r="H154" i="94"/>
  <c r="H149" i="94"/>
  <c r="H144" i="94"/>
  <c r="H138" i="94"/>
  <c r="H133" i="94"/>
  <c r="H128" i="94"/>
  <c r="H124" i="94"/>
  <c r="H120" i="94"/>
  <c r="H114" i="94"/>
  <c r="H108" i="94"/>
  <c r="H105" i="94"/>
  <c r="H99" i="94"/>
  <c r="H98" i="94"/>
  <c r="H97" i="94"/>
  <c r="H96" i="94"/>
  <c r="H88" i="94"/>
  <c r="H84" i="94"/>
  <c r="H80" i="94"/>
  <c r="H77" i="94"/>
  <c r="H73" i="94"/>
  <c r="H69" i="94"/>
  <c r="H65" i="94"/>
  <c r="H62" i="94"/>
  <c r="H58" i="94"/>
  <c r="H53" i="94"/>
  <c r="H48" i="94"/>
  <c r="H42" i="94"/>
  <c r="H38" i="94"/>
  <c r="H34" i="94"/>
  <c r="H29" i="94"/>
  <c r="H24" i="94"/>
  <c r="H20" i="94"/>
  <c r="H17" i="94"/>
  <c r="H14" i="94"/>
  <c r="H11" i="94"/>
  <c r="H7" i="94"/>
  <c r="H62" i="89"/>
  <c r="H61" i="89"/>
  <c r="H59" i="89"/>
  <c r="H58" i="89"/>
  <c r="H54" i="89"/>
  <c r="H53" i="89"/>
  <c r="H51" i="89"/>
  <c r="H50" i="89"/>
  <c r="H49" i="89"/>
  <c r="H48" i="89"/>
  <c r="H47" i="89"/>
  <c r="H46" i="89"/>
  <c r="H44" i="89"/>
  <c r="H43" i="89"/>
  <c r="H42" i="89"/>
  <c r="H41" i="89"/>
  <c r="H40" i="89"/>
  <c r="H39" i="89"/>
  <c r="H37" i="89"/>
  <c r="H36" i="89"/>
  <c r="H32" i="89"/>
  <c r="H31" i="89"/>
  <c r="H30" i="89"/>
  <c r="H29" i="89"/>
  <c r="H28" i="89"/>
  <c r="H27" i="89"/>
  <c r="H26" i="89"/>
  <c r="H25" i="89"/>
  <c r="H24" i="89"/>
  <c r="H20" i="89"/>
  <c r="H19" i="89"/>
  <c r="H18" i="89"/>
  <c r="H17" i="89"/>
  <c r="H16" i="89"/>
  <c r="H15" i="89"/>
  <c r="H14" i="89"/>
  <c r="H13" i="89"/>
  <c r="H12" i="89"/>
  <c r="H10" i="89"/>
  <c r="H9" i="89"/>
  <c r="H8" i="89"/>
  <c r="H7" i="89"/>
  <c r="H681" i="105"/>
  <c r="H675" i="105"/>
  <c r="H671" i="105"/>
  <c r="H670" i="105"/>
  <c r="H667" i="105"/>
  <c r="H666" i="105"/>
  <c r="H665" i="105"/>
  <c r="H639" i="105"/>
  <c r="H637" i="105"/>
  <c r="H636" i="105"/>
  <c r="H634" i="105"/>
  <c r="H633" i="105"/>
  <c r="H597" i="105"/>
  <c r="H595" i="105"/>
  <c r="H594" i="105"/>
  <c r="H593" i="105"/>
  <c r="H592" i="105"/>
  <c r="H585" i="105"/>
  <c r="H584" i="105"/>
  <c r="H579" i="105"/>
  <c r="H573" i="105"/>
  <c r="H566" i="105"/>
  <c r="H535" i="105"/>
  <c r="H534" i="105"/>
  <c r="H533" i="105"/>
  <c r="H529" i="105"/>
  <c r="H528" i="105"/>
  <c r="H481" i="105"/>
  <c r="H478" i="105"/>
  <c r="H474" i="105"/>
  <c r="H469" i="105"/>
  <c r="H446" i="105"/>
  <c r="H411" i="105"/>
  <c r="H409" i="105"/>
  <c r="H403" i="105"/>
  <c r="H401" i="105"/>
  <c r="H400" i="105"/>
  <c r="H396" i="105"/>
  <c r="H395" i="105"/>
  <c r="H394" i="105"/>
  <c r="H385" i="105"/>
  <c r="H360" i="105"/>
  <c r="H358" i="105"/>
  <c r="H352" i="105"/>
  <c r="H347" i="105"/>
  <c r="H342" i="105"/>
  <c r="H341" i="105"/>
  <c r="H338" i="105"/>
  <c r="H332" i="105"/>
  <c r="H326" i="105"/>
  <c r="H321" i="105"/>
  <c r="H317" i="105"/>
  <c r="H313" i="105"/>
  <c r="H300" i="105"/>
  <c r="H289" i="105"/>
  <c r="H279" i="105"/>
  <c r="H258" i="105"/>
  <c r="H255" i="105"/>
  <c r="H251" i="105"/>
  <c r="H249" i="105"/>
  <c r="H246" i="105"/>
  <c r="H244" i="105"/>
  <c r="H243" i="105"/>
  <c r="H242" i="105"/>
  <c r="H234" i="105"/>
  <c r="H232" i="105"/>
  <c r="H231" i="105"/>
  <c r="H221" i="105"/>
  <c r="H212" i="105"/>
  <c r="H210" i="105"/>
  <c r="H205" i="105"/>
  <c r="H199" i="105"/>
  <c r="H142" i="105"/>
  <c r="H140" i="105"/>
  <c r="H138" i="105"/>
  <c r="H136" i="105"/>
  <c r="H134" i="105"/>
  <c r="H99" i="105"/>
  <c r="H97" i="105"/>
  <c r="H95" i="105"/>
  <c r="H93" i="105"/>
  <c r="H89" i="105"/>
  <c r="H55" i="105"/>
  <c r="H54" i="105"/>
  <c r="H52" i="105"/>
  <c r="H50" i="105"/>
  <c r="H48" i="105"/>
  <c r="H46" i="105"/>
  <c r="H44" i="105"/>
  <c r="H1823" i="104"/>
  <c r="H1820" i="104"/>
  <c r="H1818" i="104"/>
  <c r="H1817" i="104"/>
  <c r="H1812" i="104"/>
  <c r="H1809" i="104"/>
  <c r="H1808" i="104"/>
  <c r="H1807" i="104"/>
  <c r="H1806" i="104"/>
  <c r="H1805" i="104"/>
  <c r="H1804" i="104"/>
  <c r="H1803" i="104"/>
  <c r="H1802" i="104"/>
  <c r="H1798" i="104"/>
  <c r="H1797" i="104"/>
  <c r="H1796" i="104"/>
  <c r="H1795" i="104"/>
  <c r="H1794" i="104"/>
  <c r="H1793" i="104"/>
  <c r="H1792" i="104"/>
  <c r="H1789" i="104"/>
  <c r="H1788" i="104"/>
  <c r="H1787" i="104"/>
  <c r="H1786" i="104"/>
  <c r="H1785" i="104"/>
  <c r="H1784" i="104"/>
  <c r="H1783" i="104"/>
  <c r="H1782" i="104"/>
  <c r="H1779" i="104"/>
  <c r="H1778" i="104"/>
  <c r="H1777" i="104"/>
  <c r="H1776" i="104"/>
  <c r="H1775" i="104"/>
  <c r="H1772" i="104"/>
  <c r="H1771" i="104"/>
  <c r="H1770" i="104"/>
  <c r="H1769" i="104"/>
  <c r="H1768" i="104"/>
  <c r="H1765" i="104"/>
  <c r="H1764" i="104"/>
  <c r="H1763" i="104"/>
  <c r="H1762" i="104"/>
  <c r="H1761" i="104"/>
  <c r="H1758" i="104"/>
  <c r="H1757" i="104"/>
  <c r="H1756" i="104"/>
  <c r="H1755" i="104"/>
  <c r="H1754" i="104"/>
  <c r="H1753" i="104"/>
  <c r="H1750" i="104"/>
  <c r="H1749" i="104"/>
  <c r="H1748" i="104"/>
  <c r="H1747" i="104"/>
  <c r="H1746" i="104"/>
  <c r="H1739" i="104"/>
  <c r="H1734" i="104"/>
  <c r="H1731" i="104"/>
  <c r="H1724" i="104"/>
  <c r="H1722" i="104"/>
  <c r="H1721" i="104"/>
  <c r="H1720" i="104"/>
  <c r="H1719" i="104"/>
  <c r="H1718" i="104"/>
  <c r="H1717" i="104"/>
  <c r="H1714" i="104"/>
  <c r="H1713" i="104"/>
  <c r="H1712" i="104"/>
  <c r="H1711" i="104"/>
  <c r="H1708" i="104"/>
  <c r="H1707" i="104"/>
  <c r="H1706" i="104"/>
  <c r="H1705" i="104"/>
  <c r="H1702" i="104"/>
  <c r="H1701" i="104"/>
  <c r="H1700" i="104"/>
  <c r="H1699" i="104"/>
  <c r="H1696" i="104"/>
  <c r="H1695" i="104"/>
  <c r="H1694" i="104"/>
  <c r="H1693" i="104"/>
  <c r="H1690" i="104"/>
  <c r="H1689" i="104"/>
  <c r="H1688" i="104"/>
  <c r="H1687" i="104"/>
  <c r="H1686" i="104"/>
  <c r="H1683" i="104"/>
  <c r="H1682" i="104"/>
  <c r="H1681" i="104"/>
  <c r="H1680" i="104"/>
  <c r="H1679" i="104"/>
  <c r="H1675" i="104"/>
  <c r="H1674" i="104"/>
  <c r="H1673" i="104"/>
  <c r="H1672" i="104"/>
  <c r="H1671" i="104"/>
  <c r="H1670" i="104"/>
  <c r="H1669" i="104"/>
  <c r="H1668" i="104"/>
  <c r="H1665" i="104"/>
  <c r="H1664" i="104"/>
  <c r="H1663" i="104"/>
  <c r="H1662" i="104"/>
  <c r="H1661" i="104"/>
  <c r="H1660" i="104"/>
  <c r="H1659" i="104"/>
  <c r="H1658" i="104"/>
  <c r="H1655" i="104"/>
  <c r="H1654" i="104"/>
  <c r="H1653" i="104"/>
  <c r="H1652" i="104"/>
  <c r="H1651" i="104"/>
  <c r="H1650" i="104"/>
  <c r="H1649" i="104"/>
  <c r="H1627" i="104"/>
  <c r="H1621" i="104"/>
  <c r="H1619" i="104"/>
  <c r="H1617" i="104"/>
  <c r="H1613" i="104"/>
  <c r="H1612" i="104"/>
  <c r="H1609" i="104"/>
  <c r="H1608" i="104"/>
  <c r="H1604" i="104"/>
  <c r="H1603" i="104"/>
  <c r="H1602" i="104"/>
  <c r="H1599" i="104"/>
  <c r="H1598" i="104"/>
  <c r="H1569" i="104"/>
  <c r="H1567" i="104"/>
  <c r="H1565" i="104"/>
  <c r="H1563" i="104"/>
  <c r="H1554" i="104"/>
  <c r="H1551" i="104"/>
  <c r="H1548" i="104"/>
  <c r="H1535" i="104"/>
  <c r="H1533" i="104"/>
  <c r="H1532" i="104"/>
  <c r="H1502" i="104"/>
  <c r="H1461" i="104"/>
  <c r="H1459" i="104"/>
  <c r="H1458" i="104"/>
  <c r="H1449" i="104"/>
  <c r="H1443" i="104"/>
  <c r="H1434" i="104"/>
  <c r="H1431" i="104"/>
  <c r="H1429" i="104"/>
  <c r="H1427" i="104"/>
  <c r="H1423" i="104"/>
  <c r="H1418" i="104"/>
  <c r="H1417" i="104"/>
  <c r="H1406" i="104"/>
  <c r="H1399" i="104"/>
  <c r="H1394" i="104"/>
  <c r="H1389" i="104"/>
  <c r="H1383" i="104"/>
  <c r="H1379" i="104"/>
  <c r="H1372" i="104"/>
  <c r="H1366" i="104"/>
  <c r="H1360" i="104"/>
  <c r="H1320" i="104"/>
  <c r="H1313" i="104"/>
  <c r="H1302" i="104"/>
  <c r="H1294" i="104"/>
  <c r="H1286" i="104"/>
  <c r="H1277" i="104"/>
  <c r="H1261" i="104"/>
  <c r="H1260" i="104"/>
  <c r="H1259" i="104"/>
  <c r="H1258" i="104"/>
  <c r="H1257" i="104"/>
  <c r="H1256" i="104"/>
  <c r="H1255" i="104"/>
  <c r="H1254" i="104"/>
  <c r="H1253" i="104"/>
  <c r="H1252" i="104"/>
  <c r="H1251" i="104"/>
  <c r="H1250" i="104"/>
  <c r="H1249" i="104"/>
  <c r="H1248" i="104"/>
  <c r="H1247" i="104"/>
  <c r="H1246" i="104"/>
  <c r="H1245" i="104"/>
  <c r="H1244" i="104"/>
  <c r="H1243" i="104"/>
  <c r="H1242" i="104"/>
  <c r="H1189" i="104"/>
  <c r="H1187" i="104"/>
  <c r="H1186" i="104"/>
  <c r="H1185" i="104"/>
  <c r="H1179" i="104"/>
  <c r="H1173" i="104"/>
  <c r="H1168" i="104"/>
  <c r="H1161" i="104"/>
  <c r="H1157" i="104"/>
  <c r="H1151" i="104"/>
  <c r="H1149" i="104"/>
  <c r="H1106" i="104"/>
  <c r="H1105" i="104"/>
  <c r="H1103" i="104"/>
  <c r="H1100" i="104"/>
  <c r="H1099" i="104"/>
  <c r="H1095" i="104"/>
  <c r="H1094" i="104"/>
  <c r="H1092" i="104"/>
  <c r="H1090" i="104"/>
  <c r="H1088" i="104"/>
  <c r="H1086" i="104"/>
  <c r="H1085" i="104"/>
  <c r="H1084" i="104"/>
  <c r="H1083" i="104"/>
  <c r="H1082" i="104"/>
  <c r="H1073" i="104"/>
  <c r="H1072" i="104"/>
  <c r="H1070" i="104"/>
  <c r="H1067" i="104"/>
  <c r="H1066" i="104"/>
  <c r="H1065" i="104"/>
  <c r="H1064" i="104"/>
  <c r="H1060" i="104"/>
  <c r="H1059" i="104"/>
  <c r="H1057" i="104"/>
  <c r="H1055" i="104"/>
  <c r="H1053" i="104"/>
  <c r="H1051" i="104"/>
  <c r="H1050" i="104"/>
  <c r="H1049" i="104"/>
  <c r="H1048" i="104"/>
  <c r="H1046" i="104"/>
  <c r="H1045" i="104"/>
  <c r="H1043" i="104"/>
  <c r="H1042" i="104"/>
  <c r="H1041" i="104"/>
  <c r="H1040" i="104"/>
  <c r="H1030" i="104"/>
  <c r="H1029" i="104"/>
  <c r="H1027" i="104"/>
  <c r="H1024" i="104"/>
  <c r="H1023" i="104"/>
  <c r="H1022" i="104"/>
  <c r="H1021" i="104"/>
  <c r="H1020" i="104"/>
  <c r="H1019" i="104"/>
  <c r="H1018" i="104"/>
  <c r="H1017" i="104"/>
  <c r="H1016" i="104"/>
  <c r="H1015" i="104"/>
  <c r="H1014" i="104"/>
  <c r="H1013" i="104"/>
  <c r="H1012" i="104"/>
  <c r="H1008" i="104"/>
  <c r="H1007" i="104"/>
  <c r="H1005" i="104"/>
  <c r="H1003" i="104"/>
  <c r="H1001" i="104"/>
  <c r="H999" i="104"/>
  <c r="H998" i="104"/>
  <c r="H997" i="104"/>
  <c r="H995" i="104"/>
  <c r="H994" i="104"/>
  <c r="H993" i="104"/>
  <c r="H992" i="104"/>
  <c r="H991" i="104"/>
  <c r="H982" i="104"/>
  <c r="H981" i="104"/>
  <c r="H979" i="104"/>
  <c r="H977" i="104"/>
  <c r="H976" i="104"/>
  <c r="H975" i="104"/>
  <c r="H974" i="104"/>
  <c r="H973" i="104"/>
  <c r="H972" i="104"/>
  <c r="H971" i="104"/>
  <c r="H970" i="104"/>
  <c r="H969" i="104"/>
  <c r="H968" i="104"/>
  <c r="H967" i="104"/>
  <c r="H966" i="104"/>
  <c r="H965" i="104"/>
  <c r="H964" i="104"/>
  <c r="H963" i="104"/>
  <c r="H962" i="104"/>
  <c r="H961" i="104"/>
  <c r="H957" i="104"/>
  <c r="H956" i="104"/>
  <c r="H954" i="104"/>
  <c r="H952" i="104"/>
  <c r="H950" i="104"/>
  <c r="H948" i="104"/>
  <c r="H947" i="104"/>
  <c r="H946" i="104"/>
  <c r="H944" i="104"/>
  <c r="H943" i="104"/>
  <c r="H942" i="104"/>
  <c r="H941" i="104"/>
  <c r="H940" i="104"/>
  <c r="H939" i="104"/>
  <c r="H934" i="104"/>
  <c r="H863" i="104"/>
  <c r="H857" i="104"/>
  <c r="H852" i="104"/>
  <c r="H850" i="104"/>
  <c r="H848" i="104"/>
  <c r="H846" i="104"/>
  <c r="H844" i="104"/>
  <c r="H843" i="104"/>
  <c r="H842" i="104"/>
  <c r="H841" i="104"/>
  <c r="H840" i="104"/>
  <c r="H826" i="104"/>
  <c r="H821" i="104"/>
  <c r="H818" i="104"/>
  <c r="H816" i="104"/>
  <c r="H814" i="104"/>
  <c r="H813" i="104"/>
  <c r="H812" i="104"/>
  <c r="H808" i="104"/>
  <c r="H806" i="104"/>
  <c r="H804" i="104"/>
  <c r="H803" i="104"/>
  <c r="H802" i="104"/>
  <c r="H800" i="104"/>
  <c r="H795" i="104"/>
  <c r="H792" i="104"/>
  <c r="H784" i="104"/>
  <c r="H772" i="104"/>
  <c r="H760" i="104"/>
  <c r="H748" i="104"/>
  <c r="H744" i="104"/>
  <c r="H743" i="104"/>
  <c r="H742" i="104"/>
  <c r="H741" i="104"/>
  <c r="H738" i="104"/>
  <c r="H734" i="104"/>
  <c r="H731" i="104"/>
  <c r="H728" i="104"/>
  <c r="H727" i="104"/>
  <c r="H720" i="104"/>
  <c r="H717" i="104"/>
  <c r="H714" i="104"/>
  <c r="H712" i="104"/>
  <c r="H710" i="104"/>
  <c r="H708" i="104"/>
  <c r="H704" i="104"/>
  <c r="H702" i="104"/>
  <c r="H699" i="104"/>
  <c r="H678" i="104"/>
  <c r="H676" i="104"/>
  <c r="H674" i="104"/>
  <c r="H673" i="104"/>
  <c r="H671" i="104"/>
  <c r="H670" i="104"/>
  <c r="H661" i="104"/>
  <c r="H658" i="104"/>
  <c r="H656" i="104"/>
  <c r="H652" i="104"/>
  <c r="H650" i="104"/>
  <c r="H649" i="104"/>
  <c r="H644" i="104"/>
  <c r="H636" i="104"/>
  <c r="H635" i="104"/>
  <c r="H634" i="104"/>
  <c r="H629" i="104"/>
  <c r="H624" i="104"/>
  <c r="H621" i="104"/>
  <c r="H616" i="104"/>
  <c r="H614" i="104"/>
  <c r="H613" i="104"/>
  <c r="H612" i="104"/>
  <c r="H595" i="104"/>
  <c r="H592" i="104"/>
  <c r="H587" i="104"/>
  <c r="H585" i="104"/>
  <c r="H574" i="104"/>
  <c r="H573" i="104"/>
  <c r="H569" i="104"/>
  <c r="H563" i="104"/>
  <c r="H557" i="104"/>
  <c r="H551" i="104"/>
  <c r="H548" i="104"/>
  <c r="H545" i="104"/>
  <c r="H542" i="104"/>
  <c r="H540" i="104"/>
  <c r="H535" i="104"/>
  <c r="H533" i="104"/>
  <c r="H530" i="104"/>
  <c r="H523" i="104"/>
  <c r="H522" i="104"/>
  <c r="H521" i="104"/>
  <c r="H518" i="104"/>
  <c r="H516" i="104"/>
  <c r="H515" i="104"/>
  <c r="H514" i="104"/>
  <c r="H513" i="104"/>
  <c r="H508" i="104"/>
  <c r="H507" i="104"/>
  <c r="H447" i="104"/>
  <c r="H443" i="104"/>
  <c r="H440" i="104"/>
  <c r="H438" i="104"/>
  <c r="H435" i="104"/>
  <c r="H433" i="104"/>
  <c r="H431" i="104"/>
  <c r="H430" i="104"/>
  <c r="H428" i="104"/>
  <c r="H427" i="104"/>
  <c r="H425" i="104"/>
  <c r="H423" i="104"/>
  <c r="H422" i="104"/>
  <c r="H388" i="104"/>
  <c r="H387" i="104"/>
  <c r="H386" i="104"/>
  <c r="H374" i="104"/>
  <c r="H373" i="104"/>
  <c r="H372" i="104"/>
  <c r="H371" i="104"/>
  <c r="H367" i="104"/>
  <c r="H366" i="104"/>
  <c r="H365" i="104"/>
  <c r="H364" i="104"/>
  <c r="H357" i="104"/>
  <c r="H355" i="104"/>
  <c r="H354" i="104"/>
  <c r="H353" i="104"/>
  <c r="H348" i="104"/>
  <c r="H345" i="104"/>
  <c r="H343" i="104"/>
  <c r="H342" i="104"/>
  <c r="H339" i="104"/>
  <c r="H338" i="104"/>
  <c r="H334" i="104"/>
  <c r="H331" i="104"/>
  <c r="H328" i="104"/>
  <c r="H322" i="104"/>
  <c r="H287" i="104"/>
  <c r="H285" i="104"/>
  <c r="H283" i="104"/>
  <c r="H282" i="104"/>
  <c r="H279" i="104"/>
  <c r="H277" i="104"/>
  <c r="H275" i="104"/>
  <c r="H273" i="104"/>
  <c r="H271" i="104"/>
  <c r="H246" i="104"/>
  <c r="H244" i="104"/>
  <c r="H242" i="104"/>
  <c r="H240" i="104"/>
  <c r="H239" i="104"/>
  <c r="H238" i="104"/>
  <c r="H234" i="104"/>
  <c r="H232" i="104"/>
  <c r="H229" i="104"/>
  <c r="H228" i="104"/>
  <c r="H227" i="104"/>
  <c r="H224" i="104"/>
  <c r="H223" i="104"/>
  <c r="H217" i="104"/>
  <c r="H216" i="104"/>
  <c r="H215" i="104"/>
  <c r="H211" i="104"/>
  <c r="H207" i="104"/>
  <c r="H206" i="104"/>
  <c r="H205" i="104"/>
  <c r="H204" i="104"/>
  <c r="H203" i="104"/>
  <c r="H202" i="104"/>
  <c r="H201" i="104"/>
  <c r="H196" i="104"/>
  <c r="H195" i="104"/>
  <c r="H194" i="104"/>
  <c r="H193" i="104"/>
  <c r="H192" i="104"/>
  <c r="H191" i="104"/>
  <c r="H190" i="104"/>
  <c r="H189" i="104"/>
  <c r="H184" i="104"/>
  <c r="H183" i="104"/>
  <c r="H182" i="104"/>
  <c r="H179" i="104"/>
  <c r="H178" i="104"/>
  <c r="H177" i="104"/>
  <c r="H176" i="104"/>
  <c r="H175" i="104"/>
  <c r="H174" i="104"/>
  <c r="H173" i="104"/>
  <c r="H170" i="104"/>
  <c r="H169" i="104"/>
  <c r="H168" i="104"/>
  <c r="H165" i="104"/>
  <c r="H164" i="104"/>
  <c r="H163" i="104"/>
  <c r="H162" i="104"/>
  <c r="H161" i="104"/>
  <c r="H160" i="104"/>
  <c r="H159" i="104"/>
  <c r="H156" i="104"/>
  <c r="H155" i="104"/>
  <c r="H154" i="104"/>
  <c r="H151" i="104"/>
  <c r="H150" i="104"/>
  <c r="H147" i="104"/>
  <c r="H146" i="104"/>
  <c r="H145" i="104"/>
  <c r="H138" i="104"/>
  <c r="H137" i="104"/>
  <c r="H136" i="104"/>
  <c r="H135" i="104"/>
  <c r="H134" i="104"/>
  <c r="H133" i="104"/>
  <c r="H132" i="104"/>
  <c r="H125" i="104"/>
  <c r="H122" i="104"/>
  <c r="H116" i="104"/>
  <c r="H114" i="104"/>
  <c r="H113" i="104"/>
  <c r="H112" i="104"/>
  <c r="H110" i="104"/>
  <c r="H109" i="104"/>
  <c r="H105" i="104"/>
  <c r="H104" i="104"/>
  <c r="H97" i="104"/>
  <c r="H91" i="104"/>
  <c r="H88" i="104"/>
  <c r="H84" i="104"/>
  <c r="H83" i="104"/>
  <c r="H78" i="104"/>
  <c r="H74" i="104"/>
  <c r="H57" i="104"/>
  <c r="H40" i="104"/>
  <c r="H38" i="104"/>
  <c r="H36" i="104"/>
  <c r="H34" i="104"/>
  <c r="H261" i="100" l="1"/>
  <c r="H251" i="104"/>
  <c r="H61" i="104"/>
  <c r="H487" i="105"/>
  <c r="C489" i="108"/>
  <c r="C492" i="108" s="1"/>
  <c r="C495" i="108" s="1"/>
  <c r="C498" i="108" s="1"/>
  <c r="C500" i="108" s="1"/>
  <c r="C502" i="108" s="1"/>
  <c r="C470" i="108"/>
  <c r="C473" i="108" s="1"/>
  <c r="C476" i="108" s="1"/>
  <c r="C478" i="108" s="1"/>
  <c r="C480" i="108" s="1"/>
  <c r="H81" i="108"/>
  <c r="H80" i="108"/>
  <c r="H79" i="108"/>
  <c r="H78" i="108"/>
  <c r="H77" i="108"/>
  <c r="H76" i="108"/>
  <c r="H75" i="108"/>
  <c r="H74" i="108"/>
  <c r="H73" i="108"/>
  <c r="H72" i="108"/>
  <c r="H71" i="108"/>
  <c r="H70" i="108"/>
  <c r="H69" i="108"/>
  <c r="H68" i="108"/>
  <c r="H67" i="108"/>
  <c r="H66" i="108"/>
  <c r="H65" i="108"/>
  <c r="H64" i="108"/>
  <c r="H63" i="108"/>
  <c r="H62" i="108"/>
  <c r="H61" i="108"/>
  <c r="H60" i="108"/>
  <c r="H59" i="108"/>
  <c r="H58" i="108"/>
  <c r="H57" i="108"/>
  <c r="H56" i="108"/>
  <c r="H55" i="108"/>
  <c r="H54" i="108"/>
  <c r="H53" i="108"/>
  <c r="H52" i="108"/>
  <c r="H51" i="108"/>
  <c r="G569" i="108" l="1"/>
  <c r="H569" i="108" s="1"/>
  <c r="G649" i="108"/>
  <c r="H649" i="108" s="1"/>
  <c r="H652" i="108" s="1"/>
  <c r="H16" i="108" s="1"/>
  <c r="H728" i="108"/>
  <c r="H22" i="108" s="1"/>
  <c r="H504" i="108"/>
  <c r="H10" i="108" s="1"/>
  <c r="H685" i="108"/>
  <c r="H19" i="108" s="1"/>
  <c r="H605" i="108"/>
  <c r="H14" i="108" s="1"/>
  <c r="H212" i="108"/>
  <c r="H8" i="108" s="1"/>
  <c r="H702" i="108"/>
  <c r="H20" i="108" s="1"/>
  <c r="H422" i="108"/>
  <c r="H9" i="108" s="1"/>
  <c r="H665" i="108"/>
  <c r="H17" i="108" s="1"/>
  <c r="H82" i="108"/>
  <c r="H6" i="108" s="1"/>
  <c r="H576" i="108"/>
  <c r="H12" i="108" s="1"/>
  <c r="H636" i="108"/>
  <c r="H15" i="108" s="1"/>
  <c r="H122" i="108"/>
  <c r="H7" i="108" s="1"/>
  <c r="H721" i="108"/>
  <c r="H21" i="108" s="1"/>
  <c r="H539" i="108"/>
  <c r="H11" i="108" s="1"/>
  <c r="G594" i="108"/>
  <c r="H594" i="108" s="1"/>
  <c r="H40" i="107"/>
  <c r="H5" i="107" s="1"/>
  <c r="H597" i="108" l="1"/>
  <c r="H13" i="108" s="1"/>
  <c r="H24" i="108" s="1"/>
  <c r="H48" i="95" s="1"/>
  <c r="H1726" i="107"/>
  <c r="H23" i="107" s="1"/>
  <c r="H1674" i="107"/>
  <c r="H20" i="107" s="1"/>
  <c r="H1530" i="107"/>
  <c r="H17" i="107" s="1"/>
  <c r="H1188" i="107"/>
  <c r="H14" i="107" s="1"/>
  <c r="H365" i="107"/>
  <c r="H11" i="107" s="1"/>
  <c r="H120" i="107"/>
  <c r="H8" i="107" s="1"/>
  <c r="H25" i="107" l="1"/>
  <c r="H52" i="95" s="1"/>
  <c r="E40" i="106" l="1"/>
  <c r="D40" i="106"/>
  <c r="C40" i="106"/>
  <c r="B40" i="106"/>
  <c r="A40" i="106" s="1"/>
  <c r="H1269" i="104" s="1"/>
  <c r="AF2" i="106"/>
  <c r="AE2" i="106"/>
  <c r="AD2" i="106"/>
  <c r="AC2" i="106"/>
  <c r="AB2" i="106"/>
  <c r="AA2" i="106"/>
  <c r="Z2" i="106"/>
  <c r="Y2" i="106"/>
  <c r="X2" i="106"/>
  <c r="W2" i="106"/>
  <c r="V2" i="106"/>
  <c r="U2" i="106"/>
  <c r="T2" i="106"/>
  <c r="S2" i="106"/>
  <c r="R2" i="106"/>
  <c r="Q2" i="106"/>
  <c r="P2" i="106"/>
  <c r="O2" i="106"/>
  <c r="N2" i="106"/>
  <c r="M2" i="106"/>
  <c r="L2" i="106"/>
  <c r="K2" i="106"/>
  <c r="J2" i="106"/>
  <c r="I2" i="106"/>
  <c r="H2" i="106"/>
  <c r="G2" i="106"/>
  <c r="F2" i="106"/>
  <c r="E2" i="106"/>
  <c r="D2" i="106"/>
  <c r="C2" i="106"/>
  <c r="B2" i="106"/>
  <c r="H696" i="105"/>
  <c r="H18" i="105" s="1"/>
  <c r="H364" i="105"/>
  <c r="H8" i="105" s="1"/>
  <c r="H101" i="105"/>
  <c r="H5" i="105" s="1"/>
  <c r="H1504" i="104"/>
  <c r="H18" i="104" s="1"/>
  <c r="H1537" i="104"/>
  <c r="H19" i="104" s="1"/>
  <c r="H1640" i="104"/>
  <c r="H22" i="104" s="1"/>
  <c r="A2" i="106" l="1"/>
  <c r="H1267" i="104" s="1"/>
  <c r="H1572" i="104"/>
  <c r="H20" i="104" s="1"/>
  <c r="H599" i="105"/>
  <c r="H15" i="105" s="1"/>
  <c r="H145" i="105"/>
  <c r="H6" i="105" s="1"/>
  <c r="H414" i="105"/>
  <c r="H9" i="105" s="1"/>
  <c r="H677" i="105"/>
  <c r="H17" i="105" s="1"/>
  <c r="H13" i="105"/>
  <c r="H538" i="105"/>
  <c r="H14" i="105" s="1"/>
  <c r="H390" i="104"/>
  <c r="H7" i="104" s="1"/>
  <c r="H450" i="104"/>
  <c r="H8" i="104" s="1"/>
  <c r="H1193" i="104"/>
  <c r="H15" i="104" s="1"/>
  <c r="H641" i="105"/>
  <c r="H16" i="105" s="1"/>
  <c r="H57" i="105"/>
  <c r="H4" i="105" s="1"/>
  <c r="H260" i="105"/>
  <c r="H7" i="105" s="1"/>
  <c r="H1623" i="104"/>
  <c r="H21" i="104" s="1"/>
  <c r="H1333" i="104"/>
  <c r="H16" i="104" s="1"/>
  <c r="H1469" i="104"/>
  <c r="H17" i="104" s="1"/>
  <c r="H290" i="104"/>
  <c r="H6" i="104" s="1"/>
  <c r="H1109" i="104"/>
  <c r="H11" i="104" s="1"/>
  <c r="H1827" i="104"/>
  <c r="H23" i="104" s="1"/>
  <c r="H871" i="104"/>
  <c r="H10" i="104" s="1"/>
  <c r="H680" i="104"/>
  <c r="H9" i="104" s="1"/>
  <c r="H5" i="104"/>
  <c r="H4" i="104"/>
  <c r="H10" i="105" l="1"/>
  <c r="H19" i="105"/>
  <c r="H12" i="104"/>
  <c r="H24" i="104"/>
  <c r="H39" i="103"/>
  <c r="H50" i="103" s="1"/>
  <c r="H22" i="105" l="1"/>
  <c r="H44" i="95" s="1"/>
  <c r="H26" i="104"/>
  <c r="H43" i="95" s="1"/>
  <c r="H47" i="95"/>
  <c r="B71" i="83" l="1"/>
  <c r="A71" i="83" s="1"/>
  <c r="H70" i="83"/>
  <c r="B70" i="83"/>
  <c r="A70" i="83" s="1"/>
  <c r="B69" i="83"/>
  <c r="A69" i="83" s="1"/>
  <c r="H68" i="83"/>
  <c r="B68" i="83"/>
  <c r="A68" i="83" s="1"/>
  <c r="H67" i="83"/>
  <c r="H53" i="95" l="1"/>
  <c r="D15" i="67"/>
  <c r="B15" i="67"/>
  <c r="H15" i="67"/>
  <c r="C7" i="97" l="1"/>
  <c r="B7" i="97" s="1"/>
  <c r="H7" i="97"/>
  <c r="B8" i="97"/>
  <c r="A8" i="97" s="1"/>
  <c r="H8" i="97"/>
  <c r="B9" i="97"/>
  <c r="A9" i="97" s="1"/>
  <c r="H9" i="97"/>
  <c r="B10" i="97"/>
  <c r="A10" i="97" s="1"/>
  <c r="H10" i="97"/>
  <c r="B11" i="97"/>
  <c r="A11" i="97" s="1"/>
  <c r="H11" i="97"/>
  <c r="B12" i="97"/>
  <c r="A12" i="97" s="1"/>
  <c r="H12" i="97"/>
  <c r="B13" i="97"/>
  <c r="A13" i="97" s="1"/>
  <c r="H13" i="97"/>
  <c r="B14" i="97"/>
  <c r="A14" i="97" s="1"/>
  <c r="H14" i="97"/>
  <c r="B15" i="97"/>
  <c r="A15" i="97" s="1"/>
  <c r="H15" i="97"/>
  <c r="B16" i="97"/>
  <c r="A16" i="97" s="1"/>
  <c r="H16" i="97"/>
  <c r="B17" i="97"/>
  <c r="A17" i="97" s="1"/>
  <c r="H17" i="97"/>
  <c r="B18" i="97"/>
  <c r="A18" i="97" s="1"/>
  <c r="H18" i="97"/>
  <c r="B19" i="97"/>
  <c r="A19" i="97" s="1"/>
  <c r="H19" i="97"/>
  <c r="B20" i="97"/>
  <c r="A20" i="97" s="1"/>
  <c r="H20" i="97"/>
  <c r="B21" i="97"/>
  <c r="A21" i="97" s="1"/>
  <c r="H21" i="97"/>
  <c r="B22" i="97"/>
  <c r="A22" i="97" s="1"/>
  <c r="H22" i="97"/>
  <c r="B23" i="97"/>
  <c r="A23" i="97" s="1"/>
  <c r="H23" i="97"/>
  <c r="B24" i="97"/>
  <c r="A24" i="97" s="1"/>
  <c r="H24" i="97"/>
  <c r="B25" i="97"/>
  <c r="A25" i="97" s="1"/>
  <c r="H25" i="97"/>
  <c r="B26" i="97"/>
  <c r="A26" i="97" s="1"/>
  <c r="H26" i="97"/>
  <c r="A27" i="97"/>
  <c r="B27" i="97"/>
  <c r="H27" i="97"/>
  <c r="B28" i="97"/>
  <c r="A28" i="97" s="1"/>
  <c r="H28" i="97"/>
  <c r="A29" i="97"/>
  <c r="B29" i="97"/>
  <c r="H29" i="97"/>
  <c r="A30" i="97"/>
  <c r="B30" i="97"/>
  <c r="H30" i="97"/>
  <c r="A31" i="97"/>
  <c r="B31" i="97"/>
  <c r="H31" i="97"/>
  <c r="A32" i="97"/>
  <c r="B32" i="97"/>
  <c r="H32" i="97"/>
  <c r="A33" i="97"/>
  <c r="B33" i="97"/>
  <c r="H33" i="97"/>
  <c r="A34" i="97"/>
  <c r="B34" i="97"/>
  <c r="H34" i="97"/>
  <c r="A35" i="97"/>
  <c r="B35" i="97"/>
  <c r="H35" i="97"/>
  <c r="A36" i="97"/>
  <c r="B36" i="97"/>
  <c r="H36" i="97"/>
  <c r="A37" i="97"/>
  <c r="B37" i="97"/>
  <c r="H37" i="97"/>
  <c r="B38" i="97"/>
  <c r="A38" i="97" s="1"/>
  <c r="H38" i="97"/>
  <c r="A39" i="97"/>
  <c r="B39" i="97"/>
  <c r="H39" i="97"/>
  <c r="A40" i="97"/>
  <c r="B40" i="97"/>
  <c r="H40" i="97"/>
  <c r="B41" i="97"/>
  <c r="A41" i="97" s="1"/>
  <c r="H41" i="97"/>
  <c r="B42" i="97"/>
  <c r="A42" i="97" s="1"/>
  <c r="H42" i="97"/>
  <c r="A43" i="97"/>
  <c r="B43" i="97"/>
  <c r="H43" i="97"/>
  <c r="A44" i="97"/>
  <c r="B44" i="97"/>
  <c r="H44" i="97"/>
  <c r="A45" i="97"/>
  <c r="B45" i="97"/>
  <c r="H45" i="97"/>
  <c r="B46" i="97"/>
  <c r="A46" i="97" s="1"/>
  <c r="H46" i="97"/>
  <c r="A47" i="97"/>
  <c r="B47" i="97"/>
  <c r="H47" i="97"/>
  <c r="B48" i="97"/>
  <c r="A48" i="97" s="1"/>
  <c r="H48" i="97"/>
  <c r="B49" i="97"/>
  <c r="A49" i="97" s="1"/>
  <c r="H49" i="97"/>
  <c r="B50" i="97"/>
  <c r="A50" i="97" s="1"/>
  <c r="H50" i="97"/>
  <c r="B51" i="97"/>
  <c r="A51" i="97" s="1"/>
  <c r="H51" i="97"/>
  <c r="B52" i="97"/>
  <c r="A52" i="97" s="1"/>
  <c r="H52" i="97"/>
  <c r="B53" i="97"/>
  <c r="A53" i="97" s="1"/>
  <c r="H53" i="97"/>
  <c r="B54" i="97"/>
  <c r="A54" i="97" s="1"/>
  <c r="H54" i="97"/>
  <c r="B55" i="97"/>
  <c r="A55" i="97" s="1"/>
  <c r="H55" i="97"/>
  <c r="B56" i="97"/>
  <c r="A56" i="97" s="1"/>
  <c r="H56" i="97"/>
  <c r="B57" i="97"/>
  <c r="A57" i="97" s="1"/>
  <c r="H57" i="97"/>
  <c r="B58" i="97"/>
  <c r="A58" i="97" s="1"/>
  <c r="H58" i="97"/>
  <c r="A59" i="97"/>
  <c r="B59" i="97"/>
  <c r="H59" i="97"/>
  <c r="B60" i="97"/>
  <c r="A60" i="97" s="1"/>
  <c r="H60" i="97"/>
  <c r="A61" i="97"/>
  <c r="B61" i="97"/>
  <c r="H61" i="97"/>
  <c r="A62" i="97"/>
  <c r="B62" i="97"/>
  <c r="H62" i="97"/>
  <c r="A63" i="97"/>
  <c r="B63" i="97"/>
  <c r="H63" i="97"/>
  <c r="A64" i="97"/>
  <c r="B64" i="97"/>
  <c r="H64" i="97"/>
  <c r="A65" i="97"/>
  <c r="B65" i="97"/>
  <c r="H65" i="97"/>
  <c r="A66" i="97"/>
  <c r="B66" i="97"/>
  <c r="H66" i="97"/>
  <c r="A67" i="97"/>
  <c r="B67" i="97"/>
  <c r="H67" i="97"/>
  <c r="A68" i="97"/>
  <c r="B68" i="97"/>
  <c r="H68" i="97"/>
  <c r="A69" i="97"/>
  <c r="B69" i="97"/>
  <c r="H69" i="97"/>
  <c r="B70" i="97"/>
  <c r="A70" i="97" s="1"/>
  <c r="H70" i="97"/>
  <c r="A71" i="97"/>
  <c r="B71" i="97"/>
  <c r="H71" i="97"/>
  <c r="A72" i="97"/>
  <c r="B72" i="97"/>
  <c r="H72" i="97"/>
  <c r="B73" i="97"/>
  <c r="A73" i="97" s="1"/>
  <c r="H73" i="97"/>
  <c r="B74" i="97"/>
  <c r="A74" i="97" s="1"/>
  <c r="H74" i="97"/>
  <c r="A75" i="97"/>
  <c r="B75" i="97"/>
  <c r="H75" i="97"/>
  <c r="A76" i="97"/>
  <c r="B76" i="97"/>
  <c r="H76" i="97"/>
  <c r="A77" i="97"/>
  <c r="B77" i="97"/>
  <c r="H77" i="97"/>
  <c r="B78" i="97"/>
  <c r="A78" i="97" s="1"/>
  <c r="H78" i="97"/>
  <c r="A79" i="97"/>
  <c r="B79" i="97"/>
  <c r="H79" i="97"/>
  <c r="B80" i="97"/>
  <c r="A80" i="97" s="1"/>
  <c r="H80" i="97"/>
  <c r="B81" i="97"/>
  <c r="A81" i="97" s="1"/>
  <c r="H81" i="97"/>
  <c r="B82" i="97"/>
  <c r="A82" i="97" s="1"/>
  <c r="H82" i="97"/>
  <c r="B83" i="97"/>
  <c r="A83" i="97" s="1"/>
  <c r="H83" i="97"/>
  <c r="B84" i="97"/>
  <c r="A84" i="97" s="1"/>
  <c r="H84" i="97"/>
  <c r="B85" i="97"/>
  <c r="A85" i="97" s="1"/>
  <c r="H85" i="97"/>
  <c r="B86" i="97"/>
  <c r="A86" i="97" s="1"/>
  <c r="H86" i="97"/>
  <c r="B87" i="97"/>
  <c r="A87" i="97" s="1"/>
  <c r="H87" i="97"/>
  <c r="B88" i="97"/>
  <c r="A88" i="97" s="1"/>
  <c r="H88" i="97"/>
  <c r="B89" i="97"/>
  <c r="A89" i="97" s="1"/>
  <c r="H89" i="97"/>
  <c r="B90" i="97"/>
  <c r="A90" i="97" s="1"/>
  <c r="H90" i="97"/>
  <c r="A91" i="97"/>
  <c r="B91" i="97"/>
  <c r="H91" i="97"/>
  <c r="B92" i="97"/>
  <c r="A92" i="97" s="1"/>
  <c r="H92" i="97"/>
  <c r="A93" i="97"/>
  <c r="B93" i="97"/>
  <c r="H93" i="97"/>
  <c r="A94" i="97"/>
  <c r="B94" i="97"/>
  <c r="H94" i="97"/>
  <c r="A95" i="97"/>
  <c r="B95" i="97"/>
  <c r="H95" i="97"/>
  <c r="A96" i="97"/>
  <c r="B96" i="97"/>
  <c r="H96" i="97"/>
  <c r="A97" i="97"/>
  <c r="B97" i="97"/>
  <c r="H97" i="97"/>
  <c r="B98" i="97"/>
  <c r="A98" i="97" s="1"/>
  <c r="H98" i="97"/>
  <c r="A99" i="97"/>
  <c r="B99" i="97"/>
  <c r="H99" i="97"/>
  <c r="A100" i="97"/>
  <c r="B100" i="97"/>
  <c r="H100" i="97"/>
  <c r="A101" i="97"/>
  <c r="B101" i="97"/>
  <c r="H101" i="97"/>
  <c r="B102" i="97"/>
  <c r="A102" i="97" s="1"/>
  <c r="H102" i="97"/>
  <c r="A103" i="97"/>
  <c r="B103" i="97"/>
  <c r="H103" i="97"/>
  <c r="A104" i="97"/>
  <c r="B104" i="97"/>
  <c r="H104" i="97"/>
  <c r="B105" i="97"/>
  <c r="A105" i="97" s="1"/>
  <c r="H105" i="97"/>
  <c r="B106" i="97"/>
  <c r="A106" i="97" s="1"/>
  <c r="H106" i="97"/>
  <c r="A107" i="97"/>
  <c r="B107" i="97"/>
  <c r="H107" i="97"/>
  <c r="A108" i="97"/>
  <c r="B108" i="97"/>
  <c r="H108" i="97"/>
  <c r="A109" i="97"/>
  <c r="B109" i="97"/>
  <c r="H109" i="97"/>
  <c r="B110" i="97"/>
  <c r="A110" i="97" s="1"/>
  <c r="H110" i="97"/>
  <c r="A111" i="97"/>
  <c r="B111" i="97"/>
  <c r="H111" i="97"/>
  <c r="B112" i="97"/>
  <c r="A112" i="97" s="1"/>
  <c r="H112" i="97"/>
  <c r="B113" i="97"/>
  <c r="A113" i="97" s="1"/>
  <c r="H113" i="97"/>
  <c r="B114" i="97"/>
  <c r="A114" i="97" s="1"/>
  <c r="H114" i="97"/>
  <c r="B115" i="97"/>
  <c r="A115" i="97" s="1"/>
  <c r="H115" i="97"/>
  <c r="B116" i="97"/>
  <c r="A116" i="97" s="1"/>
  <c r="H116" i="97"/>
  <c r="B117" i="97"/>
  <c r="A117" i="97" s="1"/>
  <c r="H117" i="97"/>
  <c r="B118" i="97"/>
  <c r="A118" i="97" s="1"/>
  <c r="H118" i="97"/>
  <c r="B119" i="97"/>
  <c r="A119" i="97" s="1"/>
  <c r="H119" i="97"/>
  <c r="B120" i="97"/>
  <c r="A120" i="97" s="1"/>
  <c r="H120" i="97"/>
  <c r="B121" i="97"/>
  <c r="A121" i="97" s="1"/>
  <c r="H121" i="97"/>
  <c r="B122" i="97"/>
  <c r="A122" i="97" s="1"/>
  <c r="H122" i="97"/>
  <c r="A123" i="97"/>
  <c r="B123" i="97"/>
  <c r="H123" i="97"/>
  <c r="B124" i="97"/>
  <c r="A124" i="97" s="1"/>
  <c r="H124" i="97"/>
  <c r="A125" i="97"/>
  <c r="B125" i="97"/>
  <c r="H125" i="97"/>
  <c r="A126" i="97"/>
  <c r="B126" i="97"/>
  <c r="A127" i="97"/>
  <c r="B127" i="97"/>
  <c r="H127" i="97"/>
  <c r="B128" i="97"/>
  <c r="C128" i="97"/>
  <c r="H128" i="97"/>
  <c r="A129" i="97"/>
  <c r="B129" i="97"/>
  <c r="H129" i="97"/>
  <c r="A130" i="97"/>
  <c r="B130" i="97"/>
  <c r="H130" i="97"/>
  <c r="B131" i="97"/>
  <c r="A131" i="97" s="1"/>
  <c r="H131" i="97"/>
  <c r="A132" i="97"/>
  <c r="B132" i="97"/>
  <c r="H132" i="97"/>
  <c r="B133" i="97"/>
  <c r="A133" i="97" s="1"/>
  <c r="H133" i="97"/>
  <c r="B134" i="97"/>
  <c r="A134" i="97" s="1"/>
  <c r="H134" i="97"/>
  <c r="B135" i="97"/>
  <c r="A135" i="97" s="1"/>
  <c r="H135" i="97"/>
  <c r="B136" i="97"/>
  <c r="A136" i="97" s="1"/>
  <c r="H136" i="97"/>
  <c r="B137" i="97"/>
  <c r="A137" i="97" s="1"/>
  <c r="H137" i="97"/>
  <c r="B138" i="97"/>
  <c r="A138" i="97" s="1"/>
  <c r="H138" i="97"/>
  <c r="B139" i="97"/>
  <c r="A139" i="97" s="1"/>
  <c r="H139" i="97"/>
  <c r="B140" i="97"/>
  <c r="A140" i="97" s="1"/>
  <c r="H140" i="97"/>
  <c r="B141" i="97"/>
  <c r="A141" i="97" s="1"/>
  <c r="H141" i="97"/>
  <c r="B142" i="97"/>
  <c r="A142" i="97" s="1"/>
  <c r="H142" i="97"/>
  <c r="B143" i="97"/>
  <c r="A143" i="97" s="1"/>
  <c r="H143" i="97"/>
  <c r="A144" i="97"/>
  <c r="B144" i="97"/>
  <c r="H144" i="97"/>
  <c r="B145" i="97"/>
  <c r="A145" i="97" s="1"/>
  <c r="H145" i="97"/>
  <c r="A146" i="97"/>
  <c r="B146" i="97"/>
  <c r="H146" i="97"/>
  <c r="A147" i="97"/>
  <c r="B147" i="97"/>
  <c r="H147" i="97"/>
  <c r="A148" i="97"/>
  <c r="B148" i="97"/>
  <c r="H148" i="97"/>
  <c r="A149" i="97"/>
  <c r="B149" i="97"/>
  <c r="H149" i="97"/>
  <c r="A150" i="97"/>
  <c r="B150" i="97"/>
  <c r="H150" i="97"/>
  <c r="B151" i="97"/>
  <c r="A151" i="97" s="1"/>
  <c r="H151" i="97"/>
  <c r="A152" i="97"/>
  <c r="B152" i="97"/>
  <c r="H152" i="97"/>
  <c r="A153" i="97"/>
  <c r="B153" i="97"/>
  <c r="H153" i="97"/>
  <c r="A154" i="97"/>
  <c r="B154" i="97"/>
  <c r="H154" i="97"/>
  <c r="B155" i="97"/>
  <c r="A155" i="97" s="1"/>
  <c r="H155" i="97"/>
  <c r="A156" i="97"/>
  <c r="B156" i="97"/>
  <c r="H156" i="97"/>
  <c r="A157" i="97"/>
  <c r="B157" i="97"/>
  <c r="H157" i="97"/>
  <c r="B158" i="97"/>
  <c r="A158" i="97" s="1"/>
  <c r="H158" i="97"/>
  <c r="B159" i="97"/>
  <c r="A159" i="97" s="1"/>
  <c r="H159" i="97"/>
  <c r="A160" i="97"/>
  <c r="B160" i="97"/>
  <c r="H160" i="97"/>
  <c r="A161" i="97"/>
  <c r="B161" i="97"/>
  <c r="H161" i="97"/>
  <c r="A162" i="97"/>
  <c r="B162" i="97"/>
  <c r="H162" i="97"/>
  <c r="B163" i="97"/>
  <c r="A163" i="97" s="1"/>
  <c r="H163" i="97"/>
  <c r="A164" i="97"/>
  <c r="B164" i="97"/>
  <c r="H164" i="97"/>
  <c r="B165" i="97"/>
  <c r="A165" i="97" s="1"/>
  <c r="H165" i="97"/>
  <c r="B166" i="97"/>
  <c r="A166" i="97" s="1"/>
  <c r="H166" i="97"/>
  <c r="B167" i="97"/>
  <c r="A167" i="97" s="1"/>
  <c r="H167" i="97"/>
  <c r="B168" i="97"/>
  <c r="A168" i="97" s="1"/>
  <c r="H168" i="97"/>
  <c r="B169" i="97"/>
  <c r="A169" i="97" s="1"/>
  <c r="H169" i="97"/>
  <c r="B170" i="97"/>
  <c r="A170" i="97" s="1"/>
  <c r="H170" i="97"/>
  <c r="B171" i="97"/>
  <c r="A171" i="97" s="1"/>
  <c r="H171" i="97"/>
  <c r="B172" i="97"/>
  <c r="A172" i="97" s="1"/>
  <c r="H172" i="97"/>
  <c r="B173" i="97"/>
  <c r="A173" i="97" s="1"/>
  <c r="H173" i="97"/>
  <c r="B174" i="97"/>
  <c r="A174" i="97" s="1"/>
  <c r="H174" i="97"/>
  <c r="B175" i="97"/>
  <c r="A175" i="97" s="1"/>
  <c r="H175" i="97"/>
  <c r="A176" i="97"/>
  <c r="B176" i="97"/>
  <c r="H176" i="97"/>
  <c r="B177" i="97"/>
  <c r="A177" i="97" s="1"/>
  <c r="H177" i="97"/>
  <c r="A178" i="97"/>
  <c r="B178" i="97"/>
  <c r="H178" i="97"/>
  <c r="A179" i="97"/>
  <c r="B179" i="97"/>
  <c r="H179" i="97"/>
  <c r="A180" i="97"/>
  <c r="B180" i="97"/>
  <c r="H180" i="97"/>
  <c r="A181" i="97"/>
  <c r="B181" i="97"/>
  <c r="H181" i="97"/>
  <c r="A182" i="97"/>
  <c r="B182" i="97"/>
  <c r="H182" i="97"/>
  <c r="B183" i="97"/>
  <c r="A183" i="97" s="1"/>
  <c r="H183" i="97"/>
  <c r="A184" i="97"/>
  <c r="B184" i="97"/>
  <c r="H184" i="97"/>
  <c r="B185" i="97"/>
  <c r="A185" i="97" s="1"/>
  <c r="H185" i="97"/>
  <c r="A186" i="97"/>
  <c r="B186" i="97"/>
  <c r="H186" i="97"/>
  <c r="B187" i="97"/>
  <c r="A187" i="97" s="1"/>
  <c r="H187" i="97"/>
  <c r="A188" i="97"/>
  <c r="B188" i="97"/>
  <c r="H188" i="97"/>
  <c r="A189" i="97"/>
  <c r="B189" i="97"/>
  <c r="H189" i="97"/>
  <c r="B190" i="97"/>
  <c r="A190" i="97" s="1"/>
  <c r="H190" i="97"/>
  <c r="B191" i="97"/>
  <c r="A191" i="97" s="1"/>
  <c r="H191" i="97"/>
  <c r="A192" i="97"/>
  <c r="B192" i="97"/>
  <c r="H192" i="97"/>
  <c r="A193" i="97"/>
  <c r="B193" i="97"/>
  <c r="H193" i="97"/>
  <c r="A194" i="97"/>
  <c r="B194" i="97"/>
  <c r="H194" i="97"/>
  <c r="B195" i="97"/>
  <c r="A195" i="97" s="1"/>
  <c r="H195" i="97"/>
  <c r="A196" i="97"/>
  <c r="B196" i="97"/>
  <c r="H196" i="97"/>
  <c r="B197" i="97"/>
  <c r="A197" i="97" s="1"/>
  <c r="H197" i="97"/>
  <c r="B198" i="97"/>
  <c r="A198" i="97" s="1"/>
  <c r="H198" i="97"/>
  <c r="B199" i="97"/>
  <c r="A199" i="97" s="1"/>
  <c r="H199" i="97"/>
  <c r="B200" i="97"/>
  <c r="A200" i="97" s="1"/>
  <c r="H200" i="97"/>
  <c r="B201" i="97"/>
  <c r="A201" i="97" s="1"/>
  <c r="H201" i="97"/>
  <c r="B202" i="97"/>
  <c r="A202" i="97" s="1"/>
  <c r="H202" i="97"/>
  <c r="B203" i="97"/>
  <c r="A203" i="97" s="1"/>
  <c r="H203" i="97"/>
  <c r="B204" i="97"/>
  <c r="A204" i="97" s="1"/>
  <c r="H204" i="97"/>
  <c r="B205" i="97"/>
  <c r="A205" i="97" s="1"/>
  <c r="H205" i="97"/>
  <c r="B206" i="97"/>
  <c r="A206" i="97" s="1"/>
  <c r="H206" i="97"/>
  <c r="B207" i="97"/>
  <c r="A207" i="97" s="1"/>
  <c r="H207" i="97"/>
  <c r="A208" i="97"/>
  <c r="B208" i="97"/>
  <c r="H208" i="97"/>
  <c r="A209" i="97"/>
  <c r="B209" i="97"/>
  <c r="H209" i="97"/>
  <c r="A210" i="97"/>
  <c r="B210" i="97"/>
  <c r="H210" i="97"/>
  <c r="A211" i="97"/>
  <c r="B211" i="97"/>
  <c r="H211" i="97"/>
  <c r="A212" i="97"/>
  <c r="B212" i="97"/>
  <c r="H212" i="97"/>
  <c r="A213" i="97"/>
  <c r="B213" i="97"/>
  <c r="H213" i="97"/>
  <c r="A214" i="97"/>
  <c r="B214" i="97"/>
  <c r="H214" i="97"/>
  <c r="B215" i="97"/>
  <c r="A215" i="97" s="1"/>
  <c r="H215" i="97"/>
  <c r="A216" i="97"/>
  <c r="B216" i="97"/>
  <c r="H216" i="97"/>
  <c r="B217" i="97"/>
  <c r="A217" i="97" s="1"/>
  <c r="H217" i="97"/>
  <c r="A218" i="97"/>
  <c r="B218" i="97"/>
  <c r="H218" i="97"/>
  <c r="B219" i="97"/>
  <c r="A219" i="97" s="1"/>
  <c r="H219" i="97"/>
  <c r="A220" i="97"/>
  <c r="B220" i="97"/>
  <c r="H220" i="97"/>
  <c r="A221" i="97"/>
  <c r="B221" i="97"/>
  <c r="H221" i="97"/>
  <c r="B222" i="97"/>
  <c r="A222" i="97" s="1"/>
  <c r="H222" i="97"/>
  <c r="B223" i="97"/>
  <c r="A223" i="97" s="1"/>
  <c r="H223" i="97"/>
  <c r="A224" i="97"/>
  <c r="B224" i="97"/>
  <c r="H224" i="97"/>
  <c r="A225" i="97"/>
  <c r="B225" i="97"/>
  <c r="H225" i="97"/>
  <c r="A226" i="97"/>
  <c r="B226" i="97"/>
  <c r="H226" i="97"/>
  <c r="B227" i="97"/>
  <c r="A227" i="97" s="1"/>
  <c r="H227" i="97"/>
  <c r="A228" i="97"/>
  <c r="B228" i="97"/>
  <c r="H228" i="97"/>
  <c r="B229" i="97"/>
  <c r="A229" i="97" s="1"/>
  <c r="H229" i="97"/>
  <c r="B230" i="97"/>
  <c r="A230" i="97" s="1"/>
  <c r="H230" i="97"/>
  <c r="B231" i="97"/>
  <c r="A231" i="97" s="1"/>
  <c r="H231" i="97"/>
  <c r="B232" i="97"/>
  <c r="A232" i="97" s="1"/>
  <c r="H232" i="97"/>
  <c r="B233" i="97"/>
  <c r="A233" i="97" s="1"/>
  <c r="H233" i="97"/>
  <c r="B234" i="97"/>
  <c r="A234" i="97" s="1"/>
  <c r="H234" i="97"/>
  <c r="B235" i="97"/>
  <c r="A235" i="97" s="1"/>
  <c r="H235" i="97"/>
  <c r="B236" i="97"/>
  <c r="A236" i="97" s="1"/>
  <c r="H236" i="97"/>
  <c r="B237" i="97"/>
  <c r="A237" i="97" s="1"/>
  <c r="H237" i="97"/>
  <c r="A238" i="97"/>
  <c r="B238" i="97"/>
  <c r="H238" i="97"/>
  <c r="B239" i="97"/>
  <c r="A239" i="97" s="1"/>
  <c r="H239" i="97"/>
  <c r="A240" i="97"/>
  <c r="B240" i="97"/>
  <c r="H240" i="97"/>
  <c r="A241" i="97"/>
  <c r="B241" i="97"/>
  <c r="H241" i="97"/>
  <c r="A242" i="97"/>
  <c r="B242" i="97"/>
  <c r="H242" i="97"/>
  <c r="A243" i="97"/>
  <c r="B243" i="97"/>
  <c r="H243" i="97"/>
  <c r="A244" i="97"/>
  <c r="B244" i="97"/>
  <c r="H244" i="97"/>
  <c r="B245" i="97"/>
  <c r="A245" i="97" s="1"/>
  <c r="H245" i="97"/>
  <c r="A246" i="97"/>
  <c r="B246" i="97"/>
  <c r="H246" i="97"/>
  <c r="B247" i="97"/>
  <c r="A247" i="97" s="1"/>
  <c r="H247" i="97"/>
  <c r="A248" i="97"/>
  <c r="B248" i="97"/>
  <c r="B249" i="97"/>
  <c r="A249" i="97" s="1"/>
  <c r="H249" i="97"/>
  <c r="C250" i="97"/>
  <c r="B250" i="97" s="1"/>
  <c r="H250" i="97"/>
  <c r="B251" i="97"/>
  <c r="A251" i="97" s="1"/>
  <c r="H251" i="97"/>
  <c r="B252" i="97"/>
  <c r="A252" i="97" s="1"/>
  <c r="H252" i="97"/>
  <c r="B253" i="97"/>
  <c r="A253" i="97" s="1"/>
  <c r="H253" i="97"/>
  <c r="B254" i="97"/>
  <c r="A254" i="97" s="1"/>
  <c r="H254" i="97"/>
  <c r="B255" i="97"/>
  <c r="A255" i="97" s="1"/>
  <c r="H255" i="97"/>
  <c r="B256" i="97"/>
  <c r="A256" i="97" s="1"/>
  <c r="H256" i="97"/>
  <c r="B257" i="97"/>
  <c r="A257" i="97" s="1"/>
  <c r="H257" i="97"/>
  <c r="B258" i="97"/>
  <c r="A258" i="97" s="1"/>
  <c r="H258" i="97"/>
  <c r="A259" i="97"/>
  <c r="B259" i="97"/>
  <c r="H259" i="97"/>
  <c r="B260" i="97"/>
  <c r="A260" i="97" s="1"/>
  <c r="H260" i="97"/>
  <c r="A261" i="97"/>
  <c r="B261" i="97"/>
  <c r="H261" i="97"/>
  <c r="A262" i="97"/>
  <c r="B262" i="97"/>
  <c r="H262" i="97"/>
  <c r="B263" i="97"/>
  <c r="A263" i="97" s="1"/>
  <c r="H263" i="97"/>
  <c r="A264" i="97"/>
  <c r="B264" i="97"/>
  <c r="H264" i="97"/>
  <c r="A265" i="97"/>
  <c r="B265" i="97"/>
  <c r="H265" i="97"/>
  <c r="B266" i="97"/>
  <c r="A266" i="97" s="1"/>
  <c r="H266" i="97"/>
  <c r="A267" i="97"/>
  <c r="B267" i="97"/>
  <c r="H267" i="97"/>
  <c r="B268" i="97"/>
  <c r="A268" i="97" s="1"/>
  <c r="H268" i="97"/>
  <c r="A269" i="97"/>
  <c r="B269" i="97"/>
  <c r="H269" i="97"/>
  <c r="B270" i="97"/>
  <c r="A270" i="97" s="1"/>
  <c r="H270" i="97"/>
  <c r="A271" i="97"/>
  <c r="B271" i="97"/>
  <c r="H271" i="97"/>
  <c r="B272" i="97"/>
  <c r="A272" i="97" s="1"/>
  <c r="H272" i="97"/>
  <c r="A273" i="97"/>
  <c r="B273" i="97"/>
  <c r="H273" i="97"/>
  <c r="A274" i="97"/>
  <c r="B274" i="97"/>
  <c r="H274" i="97"/>
  <c r="B275" i="97"/>
  <c r="A275" i="97" s="1"/>
  <c r="H275" i="97"/>
  <c r="B276" i="97"/>
  <c r="A276" i="97" s="1"/>
  <c r="H276" i="97"/>
  <c r="A277" i="97"/>
  <c r="B277" i="97"/>
  <c r="H277" i="97"/>
  <c r="A278" i="97"/>
  <c r="B278" i="97"/>
  <c r="H278" i="97"/>
  <c r="A279" i="97"/>
  <c r="B279" i="97"/>
  <c r="H279" i="97"/>
  <c r="B280" i="97"/>
  <c r="A280" i="97" s="1"/>
  <c r="H280" i="97"/>
  <c r="A281" i="97"/>
  <c r="B281" i="97"/>
  <c r="H281" i="97"/>
  <c r="B282" i="97"/>
  <c r="A282" i="97" s="1"/>
  <c r="H282" i="97"/>
  <c r="B283" i="97"/>
  <c r="A283" i="97" s="1"/>
  <c r="H283" i="97"/>
  <c r="B284" i="97"/>
  <c r="A284" i="97" s="1"/>
  <c r="H284" i="97"/>
  <c r="B285" i="97"/>
  <c r="A285" i="97" s="1"/>
  <c r="H285" i="97"/>
  <c r="B286" i="97"/>
  <c r="A286" i="97" s="1"/>
  <c r="H286" i="97"/>
  <c r="B287" i="97"/>
  <c r="A287" i="97" s="1"/>
  <c r="H287" i="97"/>
  <c r="B288" i="97"/>
  <c r="A288" i="97" s="1"/>
  <c r="H288" i="97"/>
  <c r="B289" i="97"/>
  <c r="A289" i="97" s="1"/>
  <c r="H289" i="97"/>
  <c r="B290" i="97"/>
  <c r="A290" i="97" s="1"/>
  <c r="H290" i="97"/>
  <c r="A291" i="97"/>
  <c r="B291" i="97"/>
  <c r="H291" i="97"/>
  <c r="B292" i="97"/>
  <c r="A292" i="97" s="1"/>
  <c r="H292" i="97"/>
  <c r="A293" i="97"/>
  <c r="B293" i="97"/>
  <c r="H293" i="97"/>
  <c r="A294" i="97"/>
  <c r="B294" i="97"/>
  <c r="H294" i="97"/>
  <c r="B295" i="97"/>
  <c r="A295" i="97" s="1"/>
  <c r="H295" i="97"/>
  <c r="A296" i="97"/>
  <c r="B296" i="97"/>
  <c r="H296" i="97"/>
  <c r="A297" i="97"/>
  <c r="B297" i="97"/>
  <c r="H297" i="97"/>
  <c r="B298" i="97"/>
  <c r="A298" i="97" s="1"/>
  <c r="H298" i="97"/>
  <c r="A299" i="97"/>
  <c r="B299" i="97"/>
  <c r="H299" i="97"/>
  <c r="B300" i="97"/>
  <c r="A300" i="97" s="1"/>
  <c r="H300" i="97"/>
  <c r="A301" i="97"/>
  <c r="B301" i="97"/>
  <c r="H301" i="97"/>
  <c r="B302" i="97"/>
  <c r="A302" i="97" s="1"/>
  <c r="H302" i="97"/>
  <c r="A303" i="97"/>
  <c r="B303" i="97"/>
  <c r="H303" i="97"/>
  <c r="B304" i="97"/>
  <c r="A304" i="97" s="1"/>
  <c r="H304" i="97"/>
  <c r="A305" i="97"/>
  <c r="B305" i="97"/>
  <c r="H305" i="97"/>
  <c r="A306" i="97"/>
  <c r="B306" i="97"/>
  <c r="H306" i="97"/>
  <c r="B307" i="97"/>
  <c r="A307" i="97" s="1"/>
  <c r="H307" i="97"/>
  <c r="B308" i="97"/>
  <c r="A308" i="97" s="1"/>
  <c r="H308" i="97"/>
  <c r="A309" i="97"/>
  <c r="B309" i="97"/>
  <c r="H309" i="97"/>
  <c r="A310" i="97"/>
  <c r="B310" i="97"/>
  <c r="H310" i="97"/>
  <c r="A311" i="97"/>
  <c r="B311" i="97"/>
  <c r="H311" i="97"/>
  <c r="B312" i="97"/>
  <c r="A312" i="97" s="1"/>
  <c r="H312" i="97"/>
  <c r="A313" i="97"/>
  <c r="B313" i="97"/>
  <c r="H313" i="97"/>
  <c r="B314" i="97"/>
  <c r="A314" i="97" s="1"/>
  <c r="H314" i="97"/>
  <c r="B315" i="97"/>
  <c r="A315" i="97" s="1"/>
  <c r="H315" i="97"/>
  <c r="B316" i="97"/>
  <c r="A316" i="97" s="1"/>
  <c r="H316" i="97"/>
  <c r="B317" i="97"/>
  <c r="A317" i="97" s="1"/>
  <c r="H317" i="97"/>
  <c r="B318" i="97"/>
  <c r="A318" i="97" s="1"/>
  <c r="H318" i="97"/>
  <c r="B319" i="97"/>
  <c r="A319" i="97" s="1"/>
  <c r="H319" i="97"/>
  <c r="B320" i="97"/>
  <c r="A320" i="97" s="1"/>
  <c r="H320" i="97"/>
  <c r="B321" i="97"/>
  <c r="A321" i="97" s="1"/>
  <c r="H321" i="97"/>
  <c r="B322" i="97"/>
  <c r="A322" i="97" s="1"/>
  <c r="H322" i="97"/>
  <c r="A323" i="97"/>
  <c r="B323" i="97"/>
  <c r="H323" i="97"/>
  <c r="B324" i="97"/>
  <c r="A324" i="97" s="1"/>
  <c r="H324" i="97"/>
  <c r="A325" i="97"/>
  <c r="B325" i="97"/>
  <c r="H325" i="97"/>
  <c r="A326" i="97"/>
  <c r="B326" i="97"/>
  <c r="H326" i="97"/>
  <c r="B327" i="97"/>
  <c r="A327" i="97" s="1"/>
  <c r="H327" i="97"/>
  <c r="A328" i="97"/>
  <c r="B328" i="97"/>
  <c r="H328" i="97"/>
  <c r="A329" i="97"/>
  <c r="B329" i="97"/>
  <c r="H329" i="97"/>
  <c r="B330" i="97"/>
  <c r="A330" i="97" s="1"/>
  <c r="H330" i="97"/>
  <c r="A331" i="97"/>
  <c r="B331" i="97"/>
  <c r="H331" i="97"/>
  <c r="B332" i="97"/>
  <c r="A332" i="97" s="1"/>
  <c r="H332" i="97"/>
  <c r="A333" i="97"/>
  <c r="B333" i="97"/>
  <c r="H333" i="97"/>
  <c r="B334" i="97"/>
  <c r="A334" i="97" s="1"/>
  <c r="H334" i="97"/>
  <c r="A335" i="97"/>
  <c r="B335" i="97"/>
  <c r="H335" i="97"/>
  <c r="B336" i="97"/>
  <c r="A336" i="97" s="1"/>
  <c r="H336" i="97"/>
  <c r="B337" i="97"/>
  <c r="A337" i="97" s="1"/>
  <c r="H337" i="97"/>
  <c r="A338" i="97"/>
  <c r="B338" i="97"/>
  <c r="H338" i="97"/>
  <c r="B339" i="97"/>
  <c r="A339" i="97" s="1"/>
  <c r="H339" i="97"/>
  <c r="B340" i="97"/>
  <c r="A340" i="97" s="1"/>
  <c r="H340" i="97"/>
  <c r="A341" i="97"/>
  <c r="B341" i="97"/>
  <c r="H341" i="97"/>
  <c r="A342" i="97"/>
  <c r="B342" i="97"/>
  <c r="H342" i="97"/>
  <c r="A343" i="97"/>
  <c r="B343" i="97"/>
  <c r="H343" i="97"/>
  <c r="B344" i="97"/>
  <c r="A344" i="97" s="1"/>
  <c r="H344" i="97"/>
  <c r="A345" i="97"/>
  <c r="B345" i="97"/>
  <c r="H345" i="97"/>
  <c r="B346" i="97"/>
  <c r="A346" i="97" s="1"/>
  <c r="H346" i="97"/>
  <c r="B347" i="97"/>
  <c r="A347" i="97" s="1"/>
  <c r="H347" i="97"/>
  <c r="B348" i="97"/>
  <c r="A348" i="97" s="1"/>
  <c r="H348" i="97"/>
  <c r="B349" i="97"/>
  <c r="A349" i="97" s="1"/>
  <c r="H349" i="97"/>
  <c r="B350" i="97"/>
  <c r="A350" i="97" s="1"/>
  <c r="H350" i="97"/>
  <c r="B351" i="97"/>
  <c r="A351" i="97" s="1"/>
  <c r="H351" i="97"/>
  <c r="B352" i="97"/>
  <c r="A352" i="97" s="1"/>
  <c r="H352" i="97"/>
  <c r="B353" i="97"/>
  <c r="A353" i="97" s="1"/>
  <c r="H353" i="97"/>
  <c r="B354" i="97"/>
  <c r="A354" i="97" s="1"/>
  <c r="H354" i="97"/>
  <c r="A355" i="97"/>
  <c r="B355" i="97"/>
  <c r="H355" i="97"/>
  <c r="B356" i="97"/>
  <c r="A356" i="97" s="1"/>
  <c r="H356" i="97"/>
  <c r="A357" i="97"/>
  <c r="B357" i="97"/>
  <c r="H357" i="97"/>
  <c r="A358" i="97"/>
  <c r="B358" i="97"/>
  <c r="H358" i="97"/>
  <c r="B359" i="97"/>
  <c r="A359" i="97" s="1"/>
  <c r="H359" i="97"/>
  <c r="A360" i="97"/>
  <c r="B360" i="97"/>
  <c r="H360" i="97"/>
  <c r="A361" i="97"/>
  <c r="B361" i="97"/>
  <c r="H361" i="97"/>
  <c r="B362" i="97"/>
  <c r="A362" i="97" s="1"/>
  <c r="H362" i="97"/>
  <c r="A363" i="97"/>
  <c r="B363" i="97"/>
  <c r="H363" i="97"/>
  <c r="B364" i="97"/>
  <c r="A364" i="97" s="1"/>
  <c r="H364" i="97"/>
  <c r="A365" i="97"/>
  <c r="B365" i="97"/>
  <c r="H365" i="97"/>
  <c r="B366" i="97"/>
  <c r="A366" i="97" s="1"/>
  <c r="H366" i="97"/>
  <c r="A367" i="97"/>
  <c r="B367" i="97"/>
  <c r="H367" i="97"/>
  <c r="B368" i="97"/>
  <c r="A368" i="97" s="1"/>
  <c r="H368" i="97"/>
  <c r="B369" i="97"/>
  <c r="A369" i="97" s="1"/>
  <c r="A370" i="97"/>
  <c r="B370" i="97"/>
  <c r="H370" i="97"/>
  <c r="C371" i="97"/>
  <c r="B371" i="97" s="1"/>
  <c r="H371" i="97"/>
  <c r="B372" i="97"/>
  <c r="A372" i="97" s="1"/>
  <c r="H372" i="97"/>
  <c r="B373" i="97"/>
  <c r="A373" i="97" s="1"/>
  <c r="H373" i="97"/>
  <c r="B374" i="97"/>
  <c r="A374" i="97" s="1"/>
  <c r="H374" i="97"/>
  <c r="B375" i="97"/>
  <c r="A375" i="97" s="1"/>
  <c r="H375" i="97"/>
  <c r="A376" i="97"/>
  <c r="B376" i="97"/>
  <c r="H376" i="97"/>
  <c r="B377" i="97"/>
  <c r="A377" i="97" s="1"/>
  <c r="H377" i="97"/>
  <c r="A378" i="97"/>
  <c r="B378" i="97"/>
  <c r="H378" i="97"/>
  <c r="A379" i="97"/>
  <c r="B379" i="97"/>
  <c r="H379" i="97"/>
  <c r="B380" i="97"/>
  <c r="A380" i="97" s="1"/>
  <c r="H380" i="97"/>
  <c r="A381" i="97"/>
  <c r="B381" i="97"/>
  <c r="H381" i="97"/>
  <c r="A382" i="97"/>
  <c r="B382" i="97"/>
  <c r="H382" i="97"/>
  <c r="B383" i="97"/>
  <c r="A383" i="97" s="1"/>
  <c r="H383" i="97"/>
  <c r="A384" i="97"/>
  <c r="B384" i="97"/>
  <c r="H384" i="97"/>
  <c r="B385" i="97"/>
  <c r="A385" i="97" s="1"/>
  <c r="H385" i="97"/>
  <c r="A386" i="97"/>
  <c r="B386" i="97"/>
  <c r="H386" i="97"/>
  <c r="B387" i="97"/>
  <c r="A387" i="97" s="1"/>
  <c r="H387" i="97"/>
  <c r="A388" i="97"/>
  <c r="B388" i="97"/>
  <c r="H388" i="97"/>
  <c r="B389" i="97"/>
  <c r="A389" i="97" s="1"/>
  <c r="H389" i="97"/>
  <c r="B390" i="97"/>
  <c r="A390" i="97" s="1"/>
  <c r="H390" i="97"/>
  <c r="A391" i="97"/>
  <c r="B391" i="97"/>
  <c r="H391" i="97"/>
  <c r="B392" i="97"/>
  <c r="A392" i="97" s="1"/>
  <c r="H392" i="97"/>
  <c r="B393" i="97"/>
  <c r="A393" i="97" s="1"/>
  <c r="H393" i="97"/>
  <c r="A394" i="97"/>
  <c r="B394" i="97"/>
  <c r="H394" i="97"/>
  <c r="A395" i="97"/>
  <c r="B395" i="97"/>
  <c r="H395" i="97"/>
  <c r="A396" i="97"/>
  <c r="B396" i="97"/>
  <c r="H396" i="97"/>
  <c r="B397" i="97"/>
  <c r="A397" i="97" s="1"/>
  <c r="H397" i="97"/>
  <c r="A398" i="97"/>
  <c r="B398" i="97"/>
  <c r="H398" i="97"/>
  <c r="B399" i="97"/>
  <c r="A399" i="97" s="1"/>
  <c r="H399" i="97"/>
  <c r="B400" i="97"/>
  <c r="A400" i="97" s="1"/>
  <c r="H400" i="97"/>
  <c r="B401" i="97"/>
  <c r="A401" i="97" s="1"/>
  <c r="H401" i="97"/>
  <c r="B402" i="97"/>
  <c r="A402" i="97" s="1"/>
  <c r="H402" i="97"/>
  <c r="B403" i="97"/>
  <c r="A403" i="97" s="1"/>
  <c r="H403" i="97"/>
  <c r="B404" i="97"/>
  <c r="A404" i="97" s="1"/>
  <c r="H404" i="97"/>
  <c r="B405" i="97"/>
  <c r="A405" i="97" s="1"/>
  <c r="H405" i="97"/>
  <c r="B406" i="97"/>
  <c r="A406" i="97" s="1"/>
  <c r="H406" i="97"/>
  <c r="B407" i="97"/>
  <c r="A407" i="97" s="1"/>
  <c r="H407" i="97"/>
  <c r="A408" i="97"/>
  <c r="B408" i="97"/>
  <c r="H408" i="97"/>
  <c r="B409" i="97"/>
  <c r="A409" i="97" s="1"/>
  <c r="H409" i="97"/>
  <c r="A410" i="97"/>
  <c r="B410" i="97"/>
  <c r="H410" i="97"/>
  <c r="A411" i="97"/>
  <c r="B411" i="97"/>
  <c r="H411" i="97"/>
  <c r="B412" i="97"/>
  <c r="A412" i="97" s="1"/>
  <c r="H412" i="97"/>
  <c r="A413" i="97"/>
  <c r="B413" i="97"/>
  <c r="H413" i="97"/>
  <c r="A414" i="97"/>
  <c r="B414" i="97"/>
  <c r="H414" i="97"/>
  <c r="B415" i="97"/>
  <c r="A415" i="97" s="1"/>
  <c r="H415" i="97"/>
  <c r="A416" i="97"/>
  <c r="B416" i="97"/>
  <c r="H416" i="97"/>
  <c r="B417" i="97"/>
  <c r="A417" i="97" s="1"/>
  <c r="H417" i="97"/>
  <c r="A418" i="97"/>
  <c r="B418" i="97"/>
  <c r="H418" i="97"/>
  <c r="B419" i="97"/>
  <c r="A419" i="97" s="1"/>
  <c r="H419" i="97"/>
  <c r="A420" i="97"/>
  <c r="B420" i="97"/>
  <c r="H420" i="97"/>
  <c r="B421" i="97"/>
  <c r="A421" i="97" s="1"/>
  <c r="H421" i="97"/>
  <c r="B422" i="97"/>
  <c r="A422" i="97" s="1"/>
  <c r="H422" i="97"/>
  <c r="A423" i="97"/>
  <c r="B423" i="97"/>
  <c r="H423" i="97"/>
  <c r="B424" i="97"/>
  <c r="A424" i="97" s="1"/>
  <c r="H424" i="97"/>
  <c r="B425" i="97"/>
  <c r="A425" i="97" s="1"/>
  <c r="H425" i="97"/>
  <c r="A426" i="97"/>
  <c r="B426" i="97"/>
  <c r="H426" i="97"/>
  <c r="A427" i="97"/>
  <c r="B427" i="97"/>
  <c r="H427" i="97"/>
  <c r="A428" i="97"/>
  <c r="B428" i="97"/>
  <c r="H428" i="97"/>
  <c r="B429" i="97"/>
  <c r="A429" i="97" s="1"/>
  <c r="H429" i="97"/>
  <c r="A430" i="97"/>
  <c r="B430" i="97"/>
  <c r="H430" i="97"/>
  <c r="B431" i="97"/>
  <c r="A431" i="97" s="1"/>
  <c r="H431" i="97"/>
  <c r="B432" i="97"/>
  <c r="A432" i="97" s="1"/>
  <c r="H432" i="97"/>
  <c r="B433" i="97"/>
  <c r="A433" i="97" s="1"/>
  <c r="H433" i="97"/>
  <c r="B434" i="97"/>
  <c r="A434" i="97" s="1"/>
  <c r="H434" i="97"/>
  <c r="B435" i="97"/>
  <c r="A435" i="97" s="1"/>
  <c r="H435" i="97"/>
  <c r="B436" i="97"/>
  <c r="A436" i="97" s="1"/>
  <c r="H436" i="97"/>
  <c r="B437" i="97"/>
  <c r="A437" i="97" s="1"/>
  <c r="H437" i="97"/>
  <c r="B438" i="97"/>
  <c r="A438" i="97" s="1"/>
  <c r="H438" i="97"/>
  <c r="B439" i="97"/>
  <c r="A439" i="97" s="1"/>
  <c r="H439" i="97"/>
  <c r="A440" i="97"/>
  <c r="B440" i="97"/>
  <c r="H440" i="97"/>
  <c r="B441" i="97"/>
  <c r="A441" i="97" s="1"/>
  <c r="H441" i="97"/>
  <c r="A442" i="97"/>
  <c r="B442" i="97"/>
  <c r="H442" i="97"/>
  <c r="A443" i="97"/>
  <c r="B443" i="97"/>
  <c r="H443" i="97"/>
  <c r="B444" i="97"/>
  <c r="A444" i="97" s="1"/>
  <c r="H444" i="97"/>
  <c r="A445" i="97"/>
  <c r="B445" i="97"/>
  <c r="H445" i="97"/>
  <c r="A446" i="97"/>
  <c r="B446" i="97"/>
  <c r="H446" i="97"/>
  <c r="B447" i="97"/>
  <c r="A447" i="97" s="1"/>
  <c r="H447" i="97"/>
  <c r="A448" i="97"/>
  <c r="B448" i="97"/>
  <c r="H448" i="97"/>
  <c r="B449" i="97"/>
  <c r="A449" i="97" s="1"/>
  <c r="H449" i="97"/>
  <c r="A450" i="97"/>
  <c r="B450" i="97"/>
  <c r="H450" i="97"/>
  <c r="B451" i="97"/>
  <c r="A451" i="97" s="1"/>
  <c r="H451" i="97"/>
  <c r="A452" i="97"/>
  <c r="B452" i="97"/>
  <c r="H452" i="97"/>
  <c r="B453" i="97"/>
  <c r="A453" i="97" s="1"/>
  <c r="H453" i="97"/>
  <c r="B454" i="97"/>
  <c r="A454" i="97" s="1"/>
  <c r="H454" i="97"/>
  <c r="A455" i="97"/>
  <c r="B455" i="97"/>
  <c r="H455" i="97"/>
  <c r="B456" i="97"/>
  <c r="A456" i="97" s="1"/>
  <c r="H456" i="97"/>
  <c r="B457" i="97"/>
  <c r="A457" i="97" s="1"/>
  <c r="H457" i="97"/>
  <c r="A458" i="97"/>
  <c r="B458" i="97"/>
  <c r="H458" i="97"/>
  <c r="A459" i="97"/>
  <c r="B459" i="97"/>
  <c r="H459" i="97"/>
  <c r="A460" i="97"/>
  <c r="B460" i="97"/>
  <c r="H460" i="97"/>
  <c r="B461" i="97"/>
  <c r="A461" i="97" s="1"/>
  <c r="H461" i="97"/>
  <c r="A462" i="97"/>
  <c r="B462" i="97"/>
  <c r="H462" i="97"/>
  <c r="B463" i="97"/>
  <c r="A463" i="97" s="1"/>
  <c r="H463" i="97"/>
  <c r="B464" i="97"/>
  <c r="A464" i="97" s="1"/>
  <c r="H464" i="97"/>
  <c r="B465" i="97"/>
  <c r="A465" i="97" s="1"/>
  <c r="H465" i="97"/>
  <c r="B466" i="97"/>
  <c r="A466" i="97" s="1"/>
  <c r="H466" i="97"/>
  <c r="B467" i="97"/>
  <c r="A467" i="97" s="1"/>
  <c r="H467" i="97"/>
  <c r="B468" i="97"/>
  <c r="A468" i="97" s="1"/>
  <c r="H468" i="97"/>
  <c r="B469" i="97"/>
  <c r="A469" i="97" s="1"/>
  <c r="H469" i="97"/>
  <c r="B470" i="97"/>
  <c r="A470" i="97" s="1"/>
  <c r="H470" i="97"/>
  <c r="B471" i="97"/>
  <c r="A471" i="97" s="1"/>
  <c r="H471" i="97"/>
  <c r="A472" i="97"/>
  <c r="B472" i="97"/>
  <c r="H472" i="97"/>
  <c r="B473" i="97"/>
  <c r="A473" i="97" s="1"/>
  <c r="H473" i="97"/>
  <c r="A474" i="97"/>
  <c r="B474" i="97"/>
  <c r="H474" i="97"/>
  <c r="A475" i="97"/>
  <c r="B475" i="97"/>
  <c r="H475" i="97"/>
  <c r="B476" i="97"/>
  <c r="A476" i="97" s="1"/>
  <c r="H476" i="97"/>
  <c r="A477" i="97"/>
  <c r="B477" i="97"/>
  <c r="H477" i="97"/>
  <c r="A478" i="97"/>
  <c r="B478" i="97"/>
  <c r="H478" i="97"/>
  <c r="B479" i="97"/>
  <c r="A479" i="97" s="1"/>
  <c r="H479" i="97"/>
  <c r="A480" i="97"/>
  <c r="B480" i="97"/>
  <c r="H480" i="97"/>
  <c r="B481" i="97"/>
  <c r="A481" i="97" s="1"/>
  <c r="H481" i="97"/>
  <c r="A482" i="97"/>
  <c r="B482" i="97"/>
  <c r="H482" i="97"/>
  <c r="B483" i="97"/>
  <c r="A483" i="97" s="1"/>
  <c r="H483" i="97"/>
  <c r="A484" i="97"/>
  <c r="B484" i="97"/>
  <c r="H484" i="97"/>
  <c r="B485" i="97"/>
  <c r="A485" i="97" s="1"/>
  <c r="H485" i="97"/>
  <c r="B486" i="97"/>
  <c r="A486" i="97" s="1"/>
  <c r="H486" i="97"/>
  <c r="A487" i="97"/>
  <c r="B487" i="97"/>
  <c r="H487" i="97"/>
  <c r="B488" i="97"/>
  <c r="A488" i="97" s="1"/>
  <c r="H488" i="97"/>
  <c r="B489" i="97"/>
  <c r="A489" i="97" s="1"/>
  <c r="H489" i="97"/>
  <c r="A490" i="97"/>
  <c r="B490" i="97"/>
  <c r="A491" i="97"/>
  <c r="B491" i="97"/>
  <c r="H491" i="97"/>
  <c r="C492" i="97"/>
  <c r="C613" i="97" s="1"/>
  <c r="B613" i="97" s="1"/>
  <c r="H492" i="97"/>
  <c r="A493" i="97"/>
  <c r="B493" i="97"/>
  <c r="H493" i="97"/>
  <c r="B494" i="97"/>
  <c r="A494" i="97" s="1"/>
  <c r="H494" i="97"/>
  <c r="A495" i="97"/>
  <c r="B495" i="97"/>
  <c r="H495" i="97"/>
  <c r="A496" i="97"/>
  <c r="B496" i="97"/>
  <c r="H496" i="97"/>
  <c r="B497" i="97"/>
  <c r="A497" i="97" s="1"/>
  <c r="H497" i="97"/>
  <c r="A498" i="97"/>
  <c r="B498" i="97"/>
  <c r="H498" i="97"/>
  <c r="A499" i="97"/>
  <c r="B499" i="97"/>
  <c r="H499" i="97"/>
  <c r="B500" i="97"/>
  <c r="A500" i="97" s="1"/>
  <c r="H500" i="97"/>
  <c r="A501" i="97"/>
  <c r="B501" i="97"/>
  <c r="H501" i="97"/>
  <c r="B502" i="97"/>
  <c r="A502" i="97" s="1"/>
  <c r="H502" i="97"/>
  <c r="A503" i="97"/>
  <c r="B503" i="97"/>
  <c r="H503" i="97"/>
  <c r="B504" i="97"/>
  <c r="A504" i="97" s="1"/>
  <c r="H504" i="97"/>
  <c r="A505" i="97"/>
  <c r="B505" i="97"/>
  <c r="H505" i="97"/>
  <c r="B506" i="97"/>
  <c r="A506" i="97" s="1"/>
  <c r="H506" i="97"/>
  <c r="B507" i="97"/>
  <c r="A507" i="97" s="1"/>
  <c r="H507" i="97"/>
  <c r="A508" i="97"/>
  <c r="B508" i="97"/>
  <c r="H508" i="97"/>
  <c r="B509" i="97"/>
  <c r="A509" i="97" s="1"/>
  <c r="H509" i="97"/>
  <c r="B510" i="97"/>
  <c r="A510" i="97" s="1"/>
  <c r="H510" i="97"/>
  <c r="A511" i="97"/>
  <c r="B511" i="97"/>
  <c r="H511" i="97"/>
  <c r="A512" i="97"/>
  <c r="B512" i="97"/>
  <c r="H512" i="97"/>
  <c r="A513" i="97"/>
  <c r="B513" i="97"/>
  <c r="H513" i="97"/>
  <c r="B514" i="97"/>
  <c r="A514" i="97" s="1"/>
  <c r="H514" i="97"/>
  <c r="A515" i="97"/>
  <c r="B515" i="97"/>
  <c r="H515" i="97"/>
  <c r="B516" i="97"/>
  <c r="A516" i="97" s="1"/>
  <c r="H516" i="97"/>
  <c r="B517" i="97"/>
  <c r="A517" i="97" s="1"/>
  <c r="H517" i="97"/>
  <c r="B518" i="97"/>
  <c r="A518" i="97" s="1"/>
  <c r="H518" i="97"/>
  <c r="B519" i="97"/>
  <c r="A519" i="97" s="1"/>
  <c r="H519" i="97"/>
  <c r="B520" i="97"/>
  <c r="A520" i="97" s="1"/>
  <c r="H520" i="97"/>
  <c r="B521" i="97"/>
  <c r="A521" i="97" s="1"/>
  <c r="H521" i="97"/>
  <c r="B522" i="97"/>
  <c r="A522" i="97" s="1"/>
  <c r="H522" i="97"/>
  <c r="B523" i="97"/>
  <c r="A523" i="97" s="1"/>
  <c r="H523" i="97"/>
  <c r="B524" i="97"/>
  <c r="A524" i="97" s="1"/>
  <c r="H524" i="97"/>
  <c r="A525" i="97"/>
  <c r="B525" i="97"/>
  <c r="H525" i="97"/>
  <c r="B526" i="97"/>
  <c r="A526" i="97" s="1"/>
  <c r="H526" i="97"/>
  <c r="A527" i="97"/>
  <c r="B527" i="97"/>
  <c r="H527" i="97"/>
  <c r="A528" i="97"/>
  <c r="B528" i="97"/>
  <c r="H528" i="97"/>
  <c r="B529" i="97"/>
  <c r="A529" i="97" s="1"/>
  <c r="H529" i="97"/>
  <c r="A530" i="97"/>
  <c r="B530" i="97"/>
  <c r="H530" i="97"/>
  <c r="A531" i="97"/>
  <c r="B531" i="97"/>
  <c r="H531" i="97"/>
  <c r="B532" i="97"/>
  <c r="A532" i="97" s="1"/>
  <c r="H532" i="97"/>
  <c r="A533" i="97"/>
  <c r="B533" i="97"/>
  <c r="H533" i="97"/>
  <c r="B534" i="97"/>
  <c r="A534" i="97" s="1"/>
  <c r="H534" i="97"/>
  <c r="A535" i="97"/>
  <c r="B535" i="97"/>
  <c r="H535" i="97"/>
  <c r="B536" i="97"/>
  <c r="A536" i="97" s="1"/>
  <c r="H536" i="97"/>
  <c r="A537" i="97"/>
  <c r="B537" i="97"/>
  <c r="H537" i="97"/>
  <c r="B538" i="97"/>
  <c r="A538" i="97" s="1"/>
  <c r="H538" i="97"/>
  <c r="B539" i="97"/>
  <c r="A539" i="97" s="1"/>
  <c r="H539" i="97"/>
  <c r="A540" i="97"/>
  <c r="B540" i="97"/>
  <c r="H540" i="97"/>
  <c r="B541" i="97"/>
  <c r="A541" i="97" s="1"/>
  <c r="H541" i="97"/>
  <c r="B542" i="97"/>
  <c r="A542" i="97" s="1"/>
  <c r="H542" i="97"/>
  <c r="A543" i="97"/>
  <c r="B543" i="97"/>
  <c r="H543" i="97"/>
  <c r="A544" i="97"/>
  <c r="B544" i="97"/>
  <c r="H544" i="97"/>
  <c r="A545" i="97"/>
  <c r="B545" i="97"/>
  <c r="H545" i="97"/>
  <c r="B546" i="97"/>
  <c r="A546" i="97" s="1"/>
  <c r="H546" i="97"/>
  <c r="A547" i="97"/>
  <c r="B547" i="97"/>
  <c r="H547" i="97"/>
  <c r="B548" i="97"/>
  <c r="A548" i="97" s="1"/>
  <c r="H548" i="97"/>
  <c r="B549" i="97"/>
  <c r="A549" i="97" s="1"/>
  <c r="H549" i="97"/>
  <c r="B550" i="97"/>
  <c r="A550" i="97" s="1"/>
  <c r="H550" i="97"/>
  <c r="B551" i="97"/>
  <c r="A551" i="97" s="1"/>
  <c r="H551" i="97"/>
  <c r="B552" i="97"/>
  <c r="A552" i="97" s="1"/>
  <c r="H552" i="97"/>
  <c r="B553" i="97"/>
  <c r="A553" i="97" s="1"/>
  <c r="H553" i="97"/>
  <c r="B554" i="97"/>
  <c r="A554" i="97" s="1"/>
  <c r="H554" i="97"/>
  <c r="B555" i="97"/>
  <c r="A555" i="97" s="1"/>
  <c r="H555" i="97"/>
  <c r="B556" i="97"/>
  <c r="A556" i="97" s="1"/>
  <c r="H556" i="97"/>
  <c r="A557" i="97"/>
  <c r="B557" i="97"/>
  <c r="H557" i="97"/>
  <c r="B558" i="97"/>
  <c r="A558" i="97" s="1"/>
  <c r="H558" i="97"/>
  <c r="A559" i="97"/>
  <c r="B559" i="97"/>
  <c r="H559" i="97"/>
  <c r="A560" i="97"/>
  <c r="B560" i="97"/>
  <c r="H560" i="97"/>
  <c r="B561" i="97"/>
  <c r="A561" i="97" s="1"/>
  <c r="H561" i="97"/>
  <c r="A562" i="97"/>
  <c r="B562" i="97"/>
  <c r="H562" i="97"/>
  <c r="A563" i="97"/>
  <c r="B563" i="97"/>
  <c r="H563" i="97"/>
  <c r="B564" i="97"/>
  <c r="A564" i="97" s="1"/>
  <c r="H564" i="97"/>
  <c r="A565" i="97"/>
  <c r="B565" i="97"/>
  <c r="H565" i="97"/>
  <c r="B566" i="97"/>
  <c r="A566" i="97" s="1"/>
  <c r="H566" i="97"/>
  <c r="A567" i="97"/>
  <c r="B567" i="97"/>
  <c r="H567" i="97"/>
  <c r="B568" i="97"/>
  <c r="A568" i="97" s="1"/>
  <c r="H568" i="97"/>
  <c r="B569" i="97"/>
  <c r="A569" i="97" s="1"/>
  <c r="H569" i="97"/>
  <c r="B570" i="97"/>
  <c r="A570" i="97" s="1"/>
  <c r="H570" i="97"/>
  <c r="B571" i="97"/>
  <c r="A571" i="97" s="1"/>
  <c r="H571" i="97"/>
  <c r="A572" i="97"/>
  <c r="B572" i="97"/>
  <c r="H572" i="97"/>
  <c r="B573" i="97"/>
  <c r="A573" i="97" s="1"/>
  <c r="H573" i="97"/>
  <c r="B574" i="97"/>
  <c r="A574" i="97" s="1"/>
  <c r="H574" i="97"/>
  <c r="A575" i="97"/>
  <c r="B575" i="97"/>
  <c r="H575" i="97"/>
  <c r="A576" i="97"/>
  <c r="B576" i="97"/>
  <c r="H576" i="97"/>
  <c r="A577" i="97"/>
  <c r="B577" i="97"/>
  <c r="H577" i="97"/>
  <c r="B578" i="97"/>
  <c r="A578" i="97" s="1"/>
  <c r="H578" i="97"/>
  <c r="A579" i="97"/>
  <c r="B579" i="97"/>
  <c r="H579" i="97"/>
  <c r="B580" i="97"/>
  <c r="A580" i="97" s="1"/>
  <c r="H580" i="97"/>
  <c r="B581" i="97"/>
  <c r="A581" i="97" s="1"/>
  <c r="H581" i="97"/>
  <c r="B582" i="97"/>
  <c r="A582" i="97" s="1"/>
  <c r="H582" i="97"/>
  <c r="B583" i="97"/>
  <c r="A583" i="97" s="1"/>
  <c r="H583" i="97"/>
  <c r="B584" i="97"/>
  <c r="A584" i="97" s="1"/>
  <c r="H584" i="97"/>
  <c r="B585" i="97"/>
  <c r="A585" i="97" s="1"/>
  <c r="H585" i="97"/>
  <c r="B586" i="97"/>
  <c r="A586" i="97" s="1"/>
  <c r="H586" i="97"/>
  <c r="B587" i="97"/>
  <c r="A587" i="97" s="1"/>
  <c r="H587" i="97"/>
  <c r="B588" i="97"/>
  <c r="A588" i="97" s="1"/>
  <c r="H588" i="97"/>
  <c r="A589" i="97"/>
  <c r="B589" i="97"/>
  <c r="H589" i="97"/>
  <c r="B590" i="97"/>
  <c r="A590" i="97" s="1"/>
  <c r="H590" i="97"/>
  <c r="A591" i="97"/>
  <c r="B591" i="97"/>
  <c r="H591" i="97"/>
  <c r="A592" i="97"/>
  <c r="B592" i="97"/>
  <c r="H592" i="97"/>
  <c r="B593" i="97"/>
  <c r="A593" i="97" s="1"/>
  <c r="H593" i="97"/>
  <c r="A594" i="97"/>
  <c r="B594" i="97"/>
  <c r="H594" i="97"/>
  <c r="A595" i="97"/>
  <c r="B595" i="97"/>
  <c r="H595" i="97"/>
  <c r="B596" i="97"/>
  <c r="A596" i="97" s="1"/>
  <c r="H596" i="97"/>
  <c r="A597" i="97"/>
  <c r="B597" i="97"/>
  <c r="H597" i="97"/>
  <c r="B598" i="97"/>
  <c r="A598" i="97" s="1"/>
  <c r="H598" i="97"/>
  <c r="A599" i="97"/>
  <c r="B599" i="97"/>
  <c r="H599" i="97"/>
  <c r="B600" i="97"/>
  <c r="A600" i="97" s="1"/>
  <c r="H600" i="97"/>
  <c r="B601" i="97"/>
  <c r="A601" i="97" s="1"/>
  <c r="H601" i="97"/>
  <c r="B602" i="97"/>
  <c r="A602" i="97" s="1"/>
  <c r="H602" i="97"/>
  <c r="B603" i="97"/>
  <c r="A603" i="97" s="1"/>
  <c r="H603" i="97"/>
  <c r="A604" i="97"/>
  <c r="B604" i="97"/>
  <c r="H604" i="97"/>
  <c r="B605" i="97"/>
  <c r="A605" i="97" s="1"/>
  <c r="H605" i="97"/>
  <c r="B606" i="97"/>
  <c r="A606" i="97" s="1"/>
  <c r="H606" i="97"/>
  <c r="A607" i="97"/>
  <c r="B607" i="97"/>
  <c r="H607" i="97"/>
  <c r="A608" i="97"/>
  <c r="B608" i="97"/>
  <c r="H608" i="97"/>
  <c r="A609" i="97"/>
  <c r="B609" i="97"/>
  <c r="H609" i="97"/>
  <c r="B610" i="97"/>
  <c r="A610" i="97" s="1"/>
  <c r="H610" i="97"/>
  <c r="A611" i="97"/>
  <c r="B611" i="97"/>
  <c r="B612" i="97"/>
  <c r="A612" i="97" s="1"/>
  <c r="H612" i="97"/>
  <c r="H613" i="97"/>
  <c r="H614" i="97"/>
  <c r="A620" i="97"/>
  <c r="B620" i="97"/>
  <c r="H620" i="97"/>
  <c r="B621" i="97"/>
  <c r="A621" i="97" s="1"/>
  <c r="H621" i="97"/>
  <c r="H622" i="97"/>
  <c r="B492" i="97" l="1"/>
  <c r="C622" i="97"/>
  <c r="B622" i="97" s="1"/>
  <c r="H64" i="89" l="1"/>
  <c r="H56" i="64" l="1"/>
  <c r="H55" i="64"/>
  <c r="H179" i="94" l="1"/>
  <c r="H181" i="94" s="1"/>
  <c r="H46" i="95" s="1"/>
  <c r="B7" i="85" l="1"/>
  <c r="A7" i="85" s="1"/>
  <c r="H7" i="85"/>
  <c r="B8" i="85"/>
  <c r="C8" i="85"/>
  <c r="H8" i="85"/>
  <c r="B9" i="85"/>
  <c r="A9" i="85" s="1"/>
  <c r="H9" i="85"/>
  <c r="B10" i="85"/>
  <c r="A10" i="85" s="1"/>
  <c r="H10" i="85"/>
  <c r="B11" i="85"/>
  <c r="B12" i="85"/>
  <c r="B13" i="85"/>
  <c r="B14" i="85"/>
  <c r="A14" i="85" s="1"/>
  <c r="H14" i="85"/>
  <c r="B16" i="85"/>
  <c r="A16" i="85" s="1"/>
  <c r="H16" i="85"/>
  <c r="B17" i="85"/>
  <c r="A17" i="85" s="1"/>
  <c r="H17" i="85"/>
  <c r="B18" i="85"/>
  <c r="A18" i="85" s="1"/>
  <c r="H18" i="85"/>
  <c r="A19" i="85"/>
  <c r="B19" i="85"/>
  <c r="H19" i="85"/>
  <c r="A20" i="85"/>
  <c r="B20" i="85"/>
  <c r="H20" i="85"/>
  <c r="H21" i="85"/>
  <c r="B22" i="85"/>
  <c r="A22" i="85" s="1"/>
  <c r="H22" i="85"/>
  <c r="B23" i="85"/>
  <c r="A23" i="85" s="1"/>
  <c r="B24" i="85"/>
  <c r="A24" i="85" s="1"/>
  <c r="H24" i="85"/>
  <c r="H25" i="85"/>
  <c r="B26" i="85"/>
  <c r="A26" i="85" s="1"/>
  <c r="B27" i="85"/>
  <c r="A27" i="85" s="1"/>
  <c r="H27" i="85"/>
  <c r="H28" i="85"/>
  <c r="B29" i="85"/>
  <c r="A29" i="85" s="1"/>
  <c r="H29" i="85"/>
  <c r="B30" i="85"/>
  <c r="B31" i="85"/>
  <c r="B32" i="85"/>
  <c r="A32" i="85" s="1"/>
  <c r="H32" i="85"/>
  <c r="B33" i="85"/>
  <c r="A33" i="85" s="1"/>
  <c r="H33" i="85"/>
  <c r="B34" i="85"/>
  <c r="A34" i="85" s="1"/>
  <c r="H34" i="85"/>
  <c r="B35" i="85"/>
  <c r="A35" i="85" s="1"/>
  <c r="H35" i="85"/>
  <c r="A36" i="85"/>
  <c r="B36" i="85"/>
  <c r="H36" i="85"/>
  <c r="H37" i="85"/>
  <c r="B38" i="85"/>
  <c r="A38" i="85" s="1"/>
  <c r="H38" i="85"/>
  <c r="B39" i="85"/>
  <c r="B40" i="85"/>
  <c r="A41" i="85"/>
  <c r="B41" i="85"/>
  <c r="H41" i="85"/>
  <c r="A42" i="85"/>
  <c r="B42" i="85"/>
  <c r="H42" i="85"/>
  <c r="B43" i="85"/>
  <c r="A43" i="85" s="1"/>
  <c r="H43" i="85"/>
  <c r="A44" i="85"/>
  <c r="B44" i="85"/>
  <c r="H44" i="85"/>
  <c r="A45" i="85"/>
  <c r="B45" i="85"/>
  <c r="H45" i="85"/>
  <c r="H46" i="85"/>
  <c r="A47" i="85"/>
  <c r="B47" i="85"/>
  <c r="H47" i="85"/>
  <c r="B48" i="85"/>
  <c r="B49" i="85"/>
  <c r="B50" i="85"/>
  <c r="B51" i="85"/>
  <c r="A51" i="85" s="1"/>
  <c r="H51" i="85"/>
  <c r="H52" i="85"/>
  <c r="B53" i="85"/>
  <c r="A53" i="85" s="1"/>
  <c r="B7" i="84"/>
  <c r="C7" i="84"/>
  <c r="H7" i="84"/>
  <c r="B8" i="84"/>
  <c r="A8" i="84" s="1"/>
  <c r="H28" i="67"/>
  <c r="B9" i="84"/>
  <c r="A9" i="84" s="1"/>
  <c r="C7" i="83"/>
  <c r="H8" i="83"/>
  <c r="H26" i="67" s="1"/>
  <c r="H10" i="83"/>
  <c r="H12" i="83"/>
  <c r="H14" i="83"/>
  <c r="H16" i="83"/>
  <c r="H18" i="83"/>
  <c r="H20" i="83"/>
  <c r="H22" i="83"/>
  <c r="H24" i="83"/>
  <c r="H26" i="83"/>
  <c r="H28" i="83"/>
  <c r="H30" i="83"/>
  <c r="H32" i="83"/>
  <c r="H34" i="83"/>
  <c r="H36" i="83"/>
  <c r="H38" i="83"/>
  <c r="H40" i="83"/>
  <c r="H42" i="83"/>
  <c r="H44" i="83"/>
  <c r="H48" i="83"/>
  <c r="H50" i="83"/>
  <c r="H54" i="83"/>
  <c r="H56" i="83"/>
  <c r="H58" i="83"/>
  <c r="B60" i="83"/>
  <c r="A60" i="83" s="1"/>
  <c r="H60" i="83"/>
  <c r="H61" i="83"/>
  <c r="B62" i="83"/>
  <c r="A62" i="83" s="1"/>
  <c r="H62" i="83"/>
  <c r="B63" i="83"/>
  <c r="A63" i="83" s="1"/>
  <c r="H63" i="83"/>
  <c r="B64" i="83"/>
  <c r="A64" i="83" s="1"/>
  <c r="H64" i="83"/>
  <c r="B65" i="83"/>
  <c r="A65" i="83" s="1"/>
  <c r="B7" i="82"/>
  <c r="A7" i="82" s="1"/>
  <c r="H7" i="82"/>
  <c r="C8" i="82"/>
  <c r="B8" i="82" s="1"/>
  <c r="H8" i="82"/>
  <c r="B9" i="82"/>
  <c r="A9" i="82" s="1"/>
  <c r="B10" i="82"/>
  <c r="A10" i="82" s="1"/>
  <c r="H10" i="82"/>
  <c r="C11" i="82"/>
  <c r="H11" i="82"/>
  <c r="B12" i="82"/>
  <c r="A12" i="82" s="1"/>
  <c r="H12" i="82"/>
  <c r="B13" i="82"/>
  <c r="A13" i="82" s="1"/>
  <c r="H13" i="82"/>
  <c r="B14" i="82"/>
  <c r="A14" i="82" s="1"/>
  <c r="H14" i="82"/>
  <c r="B15" i="82"/>
  <c r="A15" i="82" s="1"/>
  <c r="H15" i="82"/>
  <c r="B16" i="82"/>
  <c r="A16" i="82" s="1"/>
  <c r="H16" i="82"/>
  <c r="B17" i="82"/>
  <c r="A17" i="82" s="1"/>
  <c r="H17" i="82"/>
  <c r="B18" i="82"/>
  <c r="A18" i="82" s="1"/>
  <c r="H18" i="82"/>
  <c r="A19" i="82"/>
  <c r="B19" i="82"/>
  <c r="H19" i="82"/>
  <c r="B20" i="82"/>
  <c r="A20" i="82" s="1"/>
  <c r="H20" i="82"/>
  <c r="B21" i="82"/>
  <c r="A21" i="82" s="1"/>
  <c r="H21" i="82"/>
  <c r="B22" i="82"/>
  <c r="A22" i="82" s="1"/>
  <c r="H22" i="82"/>
  <c r="B23" i="82"/>
  <c r="A23" i="82" s="1"/>
  <c r="B24" i="82"/>
  <c r="A24" i="82" s="1"/>
  <c r="H24" i="82"/>
  <c r="B25" i="82"/>
  <c r="A25" i="82" s="1"/>
  <c r="H25" i="82"/>
  <c r="B26" i="82"/>
  <c r="A26" i="82" s="1"/>
  <c r="H26" i="82"/>
  <c r="B27" i="82"/>
  <c r="A27" i="82" s="1"/>
  <c r="H27" i="82"/>
  <c r="B28" i="82"/>
  <c r="A28" i="82" s="1"/>
  <c r="H28" i="82"/>
  <c r="C29" i="82"/>
  <c r="H29" i="82"/>
  <c r="A30" i="82"/>
  <c r="B30" i="82"/>
  <c r="H30" i="82"/>
  <c r="B31" i="82"/>
  <c r="B32" i="82"/>
  <c r="B33" i="82"/>
  <c r="B34" i="82"/>
  <c r="B35" i="82"/>
  <c r="A35" i="82" s="1"/>
  <c r="H35" i="82"/>
  <c r="B36" i="82"/>
  <c r="A36" i="82" s="1"/>
  <c r="H36" i="82"/>
  <c r="B37" i="82"/>
  <c r="A37" i="82" s="1"/>
  <c r="H37" i="82"/>
  <c r="B38" i="82"/>
  <c r="A38" i="82" s="1"/>
  <c r="H38" i="82"/>
  <c r="B39" i="82"/>
  <c r="A39" i="82" s="1"/>
  <c r="H39" i="82"/>
  <c r="H40" i="82"/>
  <c r="B41" i="82"/>
  <c r="A41" i="82" s="1"/>
  <c r="H41" i="82"/>
  <c r="B42" i="82"/>
  <c r="B43" i="82"/>
  <c r="B44" i="82"/>
  <c r="B45" i="82"/>
  <c r="B46" i="82"/>
  <c r="A46" i="82" s="1"/>
  <c r="H46" i="82"/>
  <c r="B47" i="82"/>
  <c r="A47" i="82" s="1"/>
  <c r="H47" i="82"/>
  <c r="A48" i="82"/>
  <c r="B48" i="82"/>
  <c r="H48" i="82"/>
  <c r="A49" i="82"/>
  <c r="B49" i="82"/>
  <c r="H49" i="82"/>
  <c r="B50" i="82"/>
  <c r="A50" i="82" s="1"/>
  <c r="H50" i="82"/>
  <c r="H51" i="82"/>
  <c r="A52" i="82"/>
  <c r="B52" i="82"/>
  <c r="H52" i="82"/>
  <c r="B53" i="82"/>
  <c r="B54" i="82"/>
  <c r="B55" i="82"/>
  <c r="B56" i="82"/>
  <c r="B57" i="82"/>
  <c r="B58" i="82"/>
  <c r="A58" i="82" s="1"/>
  <c r="H58" i="82"/>
  <c r="B59" i="82"/>
  <c r="A59" i="82" s="1"/>
  <c r="H59" i="82"/>
  <c r="B60" i="82"/>
  <c r="A60" i="82" s="1"/>
  <c r="H60" i="82"/>
  <c r="B61" i="82"/>
  <c r="A61" i="82" s="1"/>
  <c r="H61" i="82"/>
  <c r="B62" i="82"/>
  <c r="A62" i="82" s="1"/>
  <c r="H62" i="82"/>
  <c r="H63" i="82"/>
  <c r="A64" i="82"/>
  <c r="B64" i="82"/>
  <c r="H64" i="82"/>
  <c r="B65" i="82"/>
  <c r="B66" i="82"/>
  <c r="B67" i="82"/>
  <c r="B68" i="82"/>
  <c r="B69" i="82"/>
  <c r="A69" i="82" s="1"/>
  <c r="H69" i="82"/>
  <c r="H70" i="82"/>
  <c r="B71" i="82"/>
  <c r="A71" i="82" s="1"/>
  <c r="B72" i="82"/>
  <c r="A72" i="82" s="1"/>
  <c r="H72" i="82"/>
  <c r="H73" i="82"/>
  <c r="A74" i="82"/>
  <c r="B74" i="82"/>
  <c r="H74" i="82"/>
  <c r="B75" i="82"/>
  <c r="A75" i="82" s="1"/>
  <c r="H75" i="82"/>
  <c r="B76" i="82"/>
  <c r="A76" i="82" s="1"/>
  <c r="H76" i="82"/>
  <c r="B77" i="82"/>
  <c r="A77" i="82" s="1"/>
  <c r="H77" i="82"/>
  <c r="B78" i="82"/>
  <c r="A78" i="82" s="1"/>
  <c r="H78" i="82"/>
  <c r="B79" i="82"/>
  <c r="A79" i="82" s="1"/>
  <c r="H79" i="82"/>
  <c r="B80" i="82"/>
  <c r="A80" i="82" s="1"/>
  <c r="A81" i="82"/>
  <c r="B81" i="82"/>
  <c r="H81" i="82"/>
  <c r="B82" i="82"/>
  <c r="A82" i="82" s="1"/>
  <c r="H82" i="82"/>
  <c r="A83" i="82"/>
  <c r="B83" i="82"/>
  <c r="H83" i="82"/>
  <c r="B84" i="82"/>
  <c r="A84" i="82" s="1"/>
  <c r="H84" i="82"/>
  <c r="B85" i="82"/>
  <c r="A85" i="82" s="1"/>
  <c r="H85" i="82"/>
  <c r="H86" i="82"/>
  <c r="B87" i="82"/>
  <c r="A87" i="82" s="1"/>
  <c r="B88" i="82"/>
  <c r="A88" i="82" s="1"/>
  <c r="H88" i="82"/>
  <c r="H89" i="82"/>
  <c r="B90" i="82"/>
  <c r="A90" i="82" s="1"/>
  <c r="H90" i="82"/>
  <c r="A91" i="82"/>
  <c r="B91" i="82"/>
  <c r="H91" i="82"/>
  <c r="B92" i="82"/>
  <c r="A92" i="82" s="1"/>
  <c r="H92" i="82"/>
  <c r="A93" i="82"/>
  <c r="B93" i="82"/>
  <c r="H93" i="82"/>
  <c r="B94" i="82"/>
  <c r="A94" i="82" s="1"/>
  <c r="B95" i="82"/>
  <c r="A95" i="82" s="1"/>
  <c r="H95" i="82"/>
  <c r="B96" i="82"/>
  <c r="A96" i="82" s="1"/>
  <c r="H96" i="82"/>
  <c r="B97" i="82"/>
  <c r="A97" i="82" s="1"/>
  <c r="H97" i="82"/>
  <c r="A98" i="82"/>
  <c r="B98" i="82"/>
  <c r="H98" i="82"/>
  <c r="B99" i="82"/>
  <c r="A99" i="82" s="1"/>
  <c r="H99" i="82"/>
  <c r="H100" i="82"/>
  <c r="B101" i="82"/>
  <c r="A101" i="82" s="1"/>
  <c r="H101" i="82"/>
  <c r="A102" i="82"/>
  <c r="B102" i="82"/>
  <c r="A103" i="82"/>
  <c r="B103" i="82"/>
  <c r="H103" i="82"/>
  <c r="A104" i="82"/>
  <c r="B104" i="82"/>
  <c r="H104" i="82"/>
  <c r="A105" i="82"/>
  <c r="B105" i="82"/>
  <c r="H105" i="82"/>
  <c r="B106" i="82"/>
  <c r="A106" i="82" s="1"/>
  <c r="H106" i="82"/>
  <c r="B107" i="82"/>
  <c r="A107" i="82" s="1"/>
  <c r="H107" i="82"/>
  <c r="H108" i="82"/>
  <c r="B109" i="82"/>
  <c r="A109" i="82" s="1"/>
  <c r="B110" i="82"/>
  <c r="A110" i="82" s="1"/>
  <c r="H110" i="82"/>
  <c r="H111" i="82"/>
  <c r="A112" i="82"/>
  <c r="B112" i="82"/>
  <c r="H112" i="82"/>
  <c r="B113" i="82"/>
  <c r="B114" i="82"/>
  <c r="B115" i="82"/>
  <c r="B116" i="82"/>
  <c r="B117" i="82"/>
  <c r="A117" i="82" s="1"/>
  <c r="H117" i="82"/>
  <c r="B118" i="82"/>
  <c r="A118" i="82" s="1"/>
  <c r="H118" i="82"/>
  <c r="B119" i="82"/>
  <c r="A119" i="82" s="1"/>
  <c r="H119" i="82"/>
  <c r="B120" i="82"/>
  <c r="A120" i="82" s="1"/>
  <c r="H120" i="82"/>
  <c r="C7" i="81"/>
  <c r="B7" i="81" s="1"/>
  <c r="H7" i="81"/>
  <c r="B8" i="81"/>
  <c r="A8" i="81" s="1"/>
  <c r="H8" i="81"/>
  <c r="B9" i="81"/>
  <c r="A9" i="81" s="1"/>
  <c r="B10" i="81"/>
  <c r="A10" i="81" s="1"/>
  <c r="H10" i="81"/>
  <c r="C11" i="81"/>
  <c r="H11" i="81"/>
  <c r="B12" i="81"/>
  <c r="A12" i="81" s="1"/>
  <c r="H12" i="81"/>
  <c r="B13" i="81"/>
  <c r="A13" i="81" s="1"/>
  <c r="B14" i="81"/>
  <c r="A14" i="81" s="1"/>
  <c r="H14" i="81"/>
  <c r="C15" i="81"/>
  <c r="H15" i="81"/>
  <c r="B16" i="81"/>
  <c r="A16" i="81" s="1"/>
  <c r="H16" i="81"/>
  <c r="B17" i="81"/>
  <c r="A17" i="81" s="1"/>
  <c r="B18" i="81"/>
  <c r="A18" i="81" s="1"/>
  <c r="H18" i="81"/>
  <c r="C19" i="81"/>
  <c r="H19" i="81"/>
  <c r="A20" i="81"/>
  <c r="B20" i="81"/>
  <c r="H20" i="81"/>
  <c r="B21" i="81"/>
  <c r="A21" i="81" s="1"/>
  <c r="B22" i="81"/>
  <c r="A22" i="81" s="1"/>
  <c r="H22" i="81"/>
  <c r="H23" i="81"/>
  <c r="A24" i="81"/>
  <c r="B24" i="81"/>
  <c r="H24" i="81"/>
  <c r="B25" i="81"/>
  <c r="A25" i="81" s="1"/>
  <c r="B26" i="81"/>
  <c r="A26" i="81" s="1"/>
  <c r="H26" i="81"/>
  <c r="H27" i="81"/>
  <c r="B28" i="81"/>
  <c r="A28" i="81" s="1"/>
  <c r="H28" i="81"/>
  <c r="B29" i="81"/>
  <c r="A29" i="81" s="1"/>
  <c r="H31" i="81"/>
  <c r="B32" i="81"/>
  <c r="A32" i="81" s="1"/>
  <c r="H32" i="81"/>
  <c r="A33" i="81"/>
  <c r="B33" i="81"/>
  <c r="H35" i="81"/>
  <c r="B36" i="81"/>
  <c r="A36" i="81" s="1"/>
  <c r="H36" i="81"/>
  <c r="B37" i="81"/>
  <c r="A37" i="81" s="1"/>
  <c r="H39" i="81"/>
  <c r="B40" i="81"/>
  <c r="A40" i="81" s="1"/>
  <c r="A41" i="81"/>
  <c r="B41" i="81"/>
  <c r="H41" i="81"/>
  <c r="H42" i="81"/>
  <c r="A43" i="81"/>
  <c r="B43" i="81"/>
  <c r="A44" i="81"/>
  <c r="B44" i="81"/>
  <c r="H44" i="81"/>
  <c r="H45" i="81"/>
  <c r="A46" i="81"/>
  <c r="B46" i="81"/>
  <c r="A47" i="81"/>
  <c r="B47" i="81"/>
  <c r="H47" i="81"/>
  <c r="H48" i="81"/>
  <c r="B49" i="81"/>
  <c r="A49" i="81" s="1"/>
  <c r="B50" i="81"/>
  <c r="A50" i="81" s="1"/>
  <c r="H50" i="81"/>
  <c r="H51" i="81"/>
  <c r="A52" i="81"/>
  <c r="B52" i="81"/>
  <c r="B53" i="81"/>
  <c r="A53" i="81" s="1"/>
  <c r="H53" i="81"/>
  <c r="H54" i="81"/>
  <c r="B55" i="81"/>
  <c r="A55" i="81" s="1"/>
  <c r="H56" i="81"/>
  <c r="H57" i="81"/>
  <c r="B59" i="81"/>
  <c r="A59" i="81" s="1"/>
  <c r="H59" i="81"/>
  <c r="B61" i="81"/>
  <c r="A61" i="81" s="1"/>
  <c r="H61" i="81"/>
  <c r="H62" i="81"/>
  <c r="B63" i="81"/>
  <c r="A63" i="81" s="1"/>
  <c r="B64" i="81"/>
  <c r="A64" i="81" s="1"/>
  <c r="H64" i="81"/>
  <c r="H65" i="81"/>
  <c r="B74" i="81"/>
  <c r="A74" i="81" s="1"/>
  <c r="H74" i="81"/>
  <c r="H75" i="81"/>
  <c r="B78" i="81"/>
  <c r="A78" i="81" s="1"/>
  <c r="H78" i="81"/>
  <c r="H79" i="81"/>
  <c r="B81" i="81"/>
  <c r="A81" i="81" s="1"/>
  <c r="H81" i="81"/>
  <c r="H82" i="81"/>
  <c r="A84" i="81"/>
  <c r="B84" i="81"/>
  <c r="H84" i="81"/>
  <c r="H85" i="81"/>
  <c r="C7" i="80"/>
  <c r="B7" i="80" s="1"/>
  <c r="H7" i="80"/>
  <c r="B8" i="80"/>
  <c r="A8" i="80" s="1"/>
  <c r="H8" i="80"/>
  <c r="B9" i="80"/>
  <c r="A9" i="80" s="1"/>
  <c r="H9" i="80"/>
  <c r="B10" i="80"/>
  <c r="A10" i="80" s="1"/>
  <c r="H10" i="80"/>
  <c r="A11" i="80"/>
  <c r="B11" i="80"/>
  <c r="H11" i="80"/>
  <c r="A12" i="80"/>
  <c r="B12" i="80"/>
  <c r="H12" i="80"/>
  <c r="B13" i="80"/>
  <c r="A13" i="80" s="1"/>
  <c r="H13" i="80"/>
  <c r="B14" i="80"/>
  <c r="B15" i="80"/>
  <c r="B16" i="80"/>
  <c r="B17" i="80"/>
  <c r="B18" i="80"/>
  <c r="B19" i="80"/>
  <c r="A19" i="80" s="1"/>
  <c r="H19" i="80"/>
  <c r="C20" i="80"/>
  <c r="C45" i="80" s="1"/>
  <c r="C73" i="80" s="1"/>
  <c r="H20" i="80"/>
  <c r="B21" i="80"/>
  <c r="A21" i="80" s="1"/>
  <c r="H21" i="80"/>
  <c r="B22" i="80"/>
  <c r="A22" i="80" s="1"/>
  <c r="H22" i="80"/>
  <c r="A23" i="80"/>
  <c r="B23" i="80"/>
  <c r="H23" i="80"/>
  <c r="B24" i="80"/>
  <c r="A24" i="80" s="1"/>
  <c r="H24" i="80"/>
  <c r="A25" i="80"/>
  <c r="B25" i="80"/>
  <c r="H25" i="80"/>
  <c r="B26" i="80"/>
  <c r="A26" i="80" s="1"/>
  <c r="H26" i="80"/>
  <c r="B27" i="80"/>
  <c r="A27" i="80" s="1"/>
  <c r="H27" i="80"/>
  <c r="B28" i="80"/>
  <c r="A28" i="80" s="1"/>
  <c r="H28" i="80"/>
  <c r="B29" i="80"/>
  <c r="A29" i="80" s="1"/>
  <c r="H29" i="80"/>
  <c r="B30" i="80"/>
  <c r="A30" i="80" s="1"/>
  <c r="H30" i="80"/>
  <c r="B31" i="80"/>
  <c r="A31" i="80" s="1"/>
  <c r="H31" i="80"/>
  <c r="A32" i="80"/>
  <c r="B32" i="80"/>
  <c r="H32" i="80"/>
  <c r="A33" i="80"/>
  <c r="B33" i="80"/>
  <c r="H33" i="80"/>
  <c r="B34" i="80"/>
  <c r="A34" i="80" s="1"/>
  <c r="H34" i="80"/>
  <c r="B35" i="80"/>
  <c r="A35" i="80" s="1"/>
  <c r="H35" i="80"/>
  <c r="B36" i="80"/>
  <c r="A36" i="80" s="1"/>
  <c r="H36" i="80"/>
  <c r="A37" i="80"/>
  <c r="B37" i="80"/>
  <c r="H37" i="80"/>
  <c r="A38" i="80"/>
  <c r="B38" i="80"/>
  <c r="H38" i="80"/>
  <c r="B39" i="80"/>
  <c r="B40" i="80"/>
  <c r="B41" i="80"/>
  <c r="B42" i="80"/>
  <c r="B43" i="80"/>
  <c r="B44" i="80"/>
  <c r="A44" i="80" s="1"/>
  <c r="H44" i="80"/>
  <c r="H45" i="80"/>
  <c r="A46" i="80"/>
  <c r="B46" i="80"/>
  <c r="H46" i="80"/>
  <c r="B47" i="80"/>
  <c r="A47" i="80" s="1"/>
  <c r="H47" i="80"/>
  <c r="B48" i="80"/>
  <c r="A48" i="80" s="1"/>
  <c r="H48" i="80"/>
  <c r="B49" i="80"/>
  <c r="A49" i="80" s="1"/>
  <c r="H49" i="80"/>
  <c r="B50" i="80"/>
  <c r="A50" i="80" s="1"/>
  <c r="H50" i="80"/>
  <c r="B51" i="80"/>
  <c r="A51" i="80" s="1"/>
  <c r="H51" i="80"/>
  <c r="B52" i="80"/>
  <c r="A52" i="80" s="1"/>
  <c r="H52" i="80"/>
  <c r="A53" i="80"/>
  <c r="B53" i="80"/>
  <c r="H53" i="80"/>
  <c r="A54" i="80"/>
  <c r="B54" i="80"/>
  <c r="H54" i="80"/>
  <c r="B55" i="80"/>
  <c r="A55" i="80" s="1"/>
  <c r="H55" i="80"/>
  <c r="B56" i="80"/>
  <c r="A56" i="80" s="1"/>
  <c r="H56" i="80"/>
  <c r="B57" i="80"/>
  <c r="A57" i="80" s="1"/>
  <c r="H57" i="80"/>
  <c r="A58" i="80"/>
  <c r="B58" i="80"/>
  <c r="H58" i="80"/>
  <c r="B59" i="80"/>
  <c r="B60" i="80"/>
  <c r="B61" i="80"/>
  <c r="B62" i="80"/>
  <c r="B63" i="80"/>
  <c r="B64" i="80"/>
  <c r="A64" i="80" s="1"/>
  <c r="H64" i="80"/>
  <c r="B65" i="80"/>
  <c r="A65" i="80" s="1"/>
  <c r="H65" i="80"/>
  <c r="B66" i="80"/>
  <c r="A66" i="80" s="1"/>
  <c r="H66" i="80"/>
  <c r="B67" i="80"/>
  <c r="B68" i="80"/>
  <c r="B69" i="80"/>
  <c r="B70" i="80"/>
  <c r="B71" i="80"/>
  <c r="A72" i="80"/>
  <c r="B72" i="80"/>
  <c r="H72" i="80"/>
  <c r="H73" i="80"/>
  <c r="A74" i="80"/>
  <c r="B74" i="80"/>
  <c r="H74" i="80"/>
  <c r="A75" i="80"/>
  <c r="B75" i="80"/>
  <c r="B76" i="80"/>
  <c r="A76" i="80" s="1"/>
  <c r="H76" i="80"/>
  <c r="H77" i="80"/>
  <c r="B78" i="80"/>
  <c r="A78" i="80" s="1"/>
  <c r="H78" i="80"/>
  <c r="B79" i="80"/>
  <c r="A79" i="80" s="1"/>
  <c r="A80" i="80"/>
  <c r="B80" i="80"/>
  <c r="H80" i="80"/>
  <c r="H81" i="80"/>
  <c r="B82" i="80"/>
  <c r="A82" i="80" s="1"/>
  <c r="H82" i="80"/>
  <c r="B83" i="80"/>
  <c r="A83" i="80" s="1"/>
  <c r="A84" i="80"/>
  <c r="B84" i="80"/>
  <c r="H84" i="80"/>
  <c r="H85" i="80"/>
  <c r="B86" i="80"/>
  <c r="A86" i="80" s="1"/>
  <c r="H86" i="80"/>
  <c r="B87" i="80"/>
  <c r="A87" i="80" s="1"/>
  <c r="A7" i="79"/>
  <c r="B7" i="79"/>
  <c r="H7" i="79"/>
  <c r="C8" i="79"/>
  <c r="H8" i="79"/>
  <c r="B9" i="79"/>
  <c r="A9" i="79" s="1"/>
  <c r="H9" i="79"/>
  <c r="B10" i="79"/>
  <c r="A10" i="79" s="1"/>
  <c r="H10" i="79"/>
  <c r="A11" i="79"/>
  <c r="B11" i="79"/>
  <c r="H11" i="79"/>
  <c r="B12" i="79"/>
  <c r="A12" i="79" s="1"/>
  <c r="H12" i="79"/>
  <c r="B13" i="79"/>
  <c r="A13" i="79" s="1"/>
  <c r="H13" i="79"/>
  <c r="A14" i="79"/>
  <c r="B14" i="79"/>
  <c r="A15" i="79"/>
  <c r="B15" i="79"/>
  <c r="H15" i="79"/>
  <c r="H16" i="79"/>
  <c r="A17" i="79"/>
  <c r="B17" i="79"/>
  <c r="H17" i="79"/>
  <c r="B18" i="79"/>
  <c r="A18" i="79" s="1"/>
  <c r="H18" i="79"/>
  <c r="A19" i="79"/>
  <c r="B19" i="79"/>
  <c r="H19" i="79"/>
  <c r="A20" i="79"/>
  <c r="B20" i="79"/>
  <c r="H20" i="79"/>
  <c r="B21" i="79"/>
  <c r="A21" i="79" s="1"/>
  <c r="B22" i="79"/>
  <c r="A22" i="79" s="1"/>
  <c r="H22" i="79"/>
  <c r="H23" i="79"/>
  <c r="A24" i="79"/>
  <c r="B24" i="79"/>
  <c r="H24" i="79"/>
  <c r="A25" i="79"/>
  <c r="B25" i="79"/>
  <c r="H25" i="79"/>
  <c r="B26" i="79"/>
  <c r="A26" i="79" s="1"/>
  <c r="H26" i="79"/>
  <c r="B27" i="79"/>
  <c r="A27" i="79" s="1"/>
  <c r="H27" i="79"/>
  <c r="B28" i="79"/>
  <c r="A28" i="79" s="1"/>
  <c r="B29" i="79"/>
  <c r="A29" i="79" s="1"/>
  <c r="H29" i="79"/>
  <c r="H30" i="79"/>
  <c r="B31" i="79"/>
  <c r="A31" i="79" s="1"/>
  <c r="H31" i="79"/>
  <c r="B32" i="79"/>
  <c r="A32" i="79" s="1"/>
  <c r="H32" i="79"/>
  <c r="A33" i="79"/>
  <c r="B33" i="79"/>
  <c r="H33" i="79"/>
  <c r="B34" i="79"/>
  <c r="A34" i="79" s="1"/>
  <c r="H34" i="79"/>
  <c r="B35" i="79"/>
  <c r="A35" i="79" s="1"/>
  <c r="A36" i="79"/>
  <c r="B36" i="79"/>
  <c r="H36" i="79"/>
  <c r="H37" i="79"/>
  <c r="B38" i="79"/>
  <c r="A38" i="79" s="1"/>
  <c r="H38" i="79"/>
  <c r="B39" i="79"/>
  <c r="A39" i="79" s="1"/>
  <c r="H39" i="79"/>
  <c r="B40" i="79"/>
  <c r="A40" i="79" s="1"/>
  <c r="H40" i="79"/>
  <c r="A41" i="79"/>
  <c r="B41" i="79"/>
  <c r="A42" i="79"/>
  <c r="B42" i="79"/>
  <c r="H42" i="79"/>
  <c r="H43" i="79"/>
  <c r="B44" i="79"/>
  <c r="A44" i="79" s="1"/>
  <c r="H44" i="79"/>
  <c r="B45" i="79"/>
  <c r="A45" i="79" s="1"/>
  <c r="H45" i="79"/>
  <c r="A46" i="79"/>
  <c r="B46" i="79"/>
  <c r="H46" i="79"/>
  <c r="B47" i="79"/>
  <c r="A47" i="79" s="1"/>
  <c r="B48" i="79"/>
  <c r="A48" i="79" s="1"/>
  <c r="H48" i="79"/>
  <c r="H49" i="79"/>
  <c r="B50" i="79"/>
  <c r="A50" i="79" s="1"/>
  <c r="H50" i="79"/>
  <c r="B51" i="79"/>
  <c r="A51" i="79" s="1"/>
  <c r="H51" i="79"/>
  <c r="A52" i="79"/>
  <c r="B52" i="79"/>
  <c r="H52" i="79"/>
  <c r="B53" i="79"/>
  <c r="A53" i="79" s="1"/>
  <c r="H53" i="79"/>
  <c r="B54" i="79"/>
  <c r="A54" i="79" s="1"/>
  <c r="B55" i="79"/>
  <c r="A55" i="79" s="1"/>
  <c r="H55" i="79"/>
  <c r="H56" i="79"/>
  <c r="B57" i="79"/>
  <c r="A57" i="79" s="1"/>
  <c r="H57" i="79"/>
  <c r="B58" i="79"/>
  <c r="A58" i="79" s="1"/>
  <c r="H58" i="79"/>
  <c r="B59" i="79"/>
  <c r="A59" i="79" s="1"/>
  <c r="H59" i="79"/>
  <c r="B60" i="79"/>
  <c r="A60" i="79" s="1"/>
  <c r="H60" i="79"/>
  <c r="B61" i="79"/>
  <c r="A61" i="79" s="1"/>
  <c r="A62" i="79"/>
  <c r="B62" i="79"/>
  <c r="H62" i="79"/>
  <c r="H63" i="79"/>
  <c r="B64" i="79"/>
  <c r="A64" i="79" s="1"/>
  <c r="H64" i="79"/>
  <c r="B65" i="79"/>
  <c r="A65" i="79" s="1"/>
  <c r="H65" i="79"/>
  <c r="B66" i="79"/>
  <c r="A66" i="79" s="1"/>
  <c r="H66" i="79"/>
  <c r="A67" i="79"/>
  <c r="B67" i="79"/>
  <c r="H67" i="79"/>
  <c r="A68" i="79"/>
  <c r="B68" i="79"/>
  <c r="B69" i="79"/>
  <c r="A69" i="79" s="1"/>
  <c r="H69" i="79"/>
  <c r="H70" i="79"/>
  <c r="B71" i="79"/>
  <c r="A71" i="79" s="1"/>
  <c r="H71" i="79"/>
  <c r="A72" i="79"/>
  <c r="B72" i="79"/>
  <c r="H72" i="79"/>
  <c r="B73" i="79"/>
  <c r="A73" i="79" s="1"/>
  <c r="H73" i="79"/>
  <c r="B74" i="79"/>
  <c r="A74" i="79" s="1"/>
  <c r="H74" i="79"/>
  <c r="A75" i="79"/>
  <c r="B75" i="79"/>
  <c r="H75" i="79"/>
  <c r="A76" i="79"/>
  <c r="B76" i="79"/>
  <c r="B77" i="79"/>
  <c r="A77" i="79" s="1"/>
  <c r="H77" i="79"/>
  <c r="H78" i="79"/>
  <c r="B79" i="79"/>
  <c r="A79" i="79" s="1"/>
  <c r="H79" i="79"/>
  <c r="A80" i="79"/>
  <c r="B80" i="79"/>
  <c r="H80" i="79"/>
  <c r="A81" i="79"/>
  <c r="B81" i="79"/>
  <c r="H81" i="79"/>
  <c r="B82" i="79"/>
  <c r="A82" i="79" s="1"/>
  <c r="B83" i="79"/>
  <c r="A83" i="79" s="1"/>
  <c r="H83" i="79"/>
  <c r="H84" i="79"/>
  <c r="A85" i="79"/>
  <c r="B85" i="79"/>
  <c r="H85" i="79"/>
  <c r="A86" i="79"/>
  <c r="B86" i="79"/>
  <c r="H86" i="79"/>
  <c r="B87" i="79"/>
  <c r="A87" i="79" s="1"/>
  <c r="H87" i="79"/>
  <c r="B88" i="79"/>
  <c r="A88" i="79" s="1"/>
  <c r="B89" i="79"/>
  <c r="A89" i="79" s="1"/>
  <c r="H89" i="79"/>
  <c r="H90" i="79"/>
  <c r="A91" i="79"/>
  <c r="B91" i="79"/>
  <c r="H91" i="79"/>
  <c r="B92" i="79"/>
  <c r="A92" i="79" s="1"/>
  <c r="H92" i="79"/>
  <c r="B93" i="79"/>
  <c r="A93" i="79" s="1"/>
  <c r="H93" i="79"/>
  <c r="A94" i="79"/>
  <c r="B94" i="79"/>
  <c r="H94" i="79"/>
  <c r="B95" i="79"/>
  <c r="A95" i="79" s="1"/>
  <c r="B96" i="79"/>
  <c r="A96" i="79" s="1"/>
  <c r="H96" i="79"/>
  <c r="H97" i="79"/>
  <c r="B98" i="79"/>
  <c r="A98" i="79" s="1"/>
  <c r="H98" i="79"/>
  <c r="B99" i="79"/>
  <c r="A99" i="79" s="1"/>
  <c r="H99" i="79"/>
  <c r="B100" i="79"/>
  <c r="A100" i="79" s="1"/>
  <c r="H100" i="79"/>
  <c r="B101" i="79"/>
  <c r="A101" i="79" s="1"/>
  <c r="H101" i="79"/>
  <c r="A102" i="79"/>
  <c r="B102" i="79"/>
  <c r="H102" i="79"/>
  <c r="A103" i="79"/>
  <c r="B103" i="79"/>
  <c r="H103" i="79"/>
  <c r="B104" i="79"/>
  <c r="A104" i="79" s="1"/>
  <c r="H104" i="79"/>
  <c r="B105" i="79"/>
  <c r="A105" i="79" s="1"/>
  <c r="B106" i="79"/>
  <c r="A106" i="79" s="1"/>
  <c r="H106" i="79"/>
  <c r="H107" i="79"/>
  <c r="B108" i="79"/>
  <c r="B109" i="79"/>
  <c r="B110" i="79"/>
  <c r="B111" i="79"/>
  <c r="B112" i="79"/>
  <c r="B113" i="79"/>
  <c r="B114" i="79"/>
  <c r="B115" i="79"/>
  <c r="A115" i="79" s="1"/>
  <c r="H115" i="79"/>
  <c r="A117" i="79"/>
  <c r="B117" i="79"/>
  <c r="H117" i="79"/>
  <c r="H118" i="79"/>
  <c r="A119" i="79"/>
  <c r="B119" i="79"/>
  <c r="H119" i="79"/>
  <c r="A120" i="79"/>
  <c r="B120" i="79"/>
  <c r="H120" i="79"/>
  <c r="B121" i="79"/>
  <c r="A121" i="79" s="1"/>
  <c r="H121" i="79"/>
  <c r="A122" i="79"/>
  <c r="B122" i="79"/>
  <c r="H122" i="79"/>
  <c r="A123" i="79"/>
  <c r="B123" i="79"/>
  <c r="H123" i="79"/>
  <c r="B124" i="79"/>
  <c r="A124" i="79" s="1"/>
  <c r="H124" i="79"/>
  <c r="B125" i="79"/>
  <c r="A125" i="79" s="1"/>
  <c r="H125" i="79"/>
  <c r="A126" i="79"/>
  <c r="B126" i="79"/>
  <c r="B127" i="79"/>
  <c r="A127" i="79" s="1"/>
  <c r="H127" i="79"/>
  <c r="H128" i="79"/>
  <c r="B129" i="79"/>
  <c r="A129" i="79" s="1"/>
  <c r="H129" i="79"/>
  <c r="B130" i="79"/>
  <c r="A130" i="79" s="1"/>
  <c r="H130" i="79"/>
  <c r="B131" i="79"/>
  <c r="A131" i="79" s="1"/>
  <c r="H131" i="79"/>
  <c r="B132" i="79"/>
  <c r="A132" i="79" s="1"/>
  <c r="H132" i="79"/>
  <c r="B133" i="79"/>
  <c r="A133" i="79" s="1"/>
  <c r="H133" i="79"/>
  <c r="A134" i="79"/>
  <c r="B134" i="79"/>
  <c r="H134" i="79"/>
  <c r="A135" i="79"/>
  <c r="B135" i="79"/>
  <c r="H135" i="79"/>
  <c r="B136" i="79"/>
  <c r="A136" i="79" s="1"/>
  <c r="B137" i="79"/>
  <c r="A137" i="79" s="1"/>
  <c r="H137" i="79"/>
  <c r="H138" i="79"/>
  <c r="A139" i="79"/>
  <c r="B139" i="79"/>
  <c r="H139" i="79"/>
  <c r="B140" i="79"/>
  <c r="A140" i="79" s="1"/>
  <c r="H140" i="79"/>
  <c r="B141" i="79"/>
  <c r="A141" i="79" s="1"/>
  <c r="H141" i="79"/>
  <c r="B142" i="79"/>
  <c r="A142" i="79" s="1"/>
  <c r="H142" i="79"/>
  <c r="B143" i="79"/>
  <c r="A143" i="79" s="1"/>
  <c r="H143" i="79"/>
  <c r="B144" i="79"/>
  <c r="A144" i="79" s="1"/>
  <c r="A145" i="79"/>
  <c r="B145" i="79"/>
  <c r="H145" i="79"/>
  <c r="H146" i="79"/>
  <c r="B147" i="79"/>
  <c r="A147" i="79" s="1"/>
  <c r="H147" i="79"/>
  <c r="B148" i="79"/>
  <c r="A148" i="79" s="1"/>
  <c r="H148" i="79"/>
  <c r="B149" i="79"/>
  <c r="A149" i="79" s="1"/>
  <c r="H149" i="79"/>
  <c r="A150" i="79"/>
  <c r="B150" i="79"/>
  <c r="H150" i="79"/>
  <c r="A151" i="79"/>
  <c r="B151" i="79"/>
  <c r="H151" i="79"/>
  <c r="B152" i="79"/>
  <c r="A152" i="79" s="1"/>
  <c r="H152" i="79"/>
  <c r="A153" i="79"/>
  <c r="B153" i="79"/>
  <c r="H153" i="79"/>
  <c r="A154" i="79"/>
  <c r="B154" i="79"/>
  <c r="H154" i="79"/>
  <c r="B155" i="79"/>
  <c r="A155" i="79" s="1"/>
  <c r="H155" i="79"/>
  <c r="B156" i="79"/>
  <c r="A156" i="79" s="1"/>
  <c r="H156" i="79"/>
  <c r="A157" i="79"/>
  <c r="B157" i="79"/>
  <c r="H157" i="79"/>
  <c r="B158" i="79"/>
  <c r="A158" i="79" s="1"/>
  <c r="H158" i="79"/>
  <c r="B159" i="79"/>
  <c r="A159" i="79" s="1"/>
  <c r="H159" i="79"/>
  <c r="A160" i="79"/>
  <c r="B160" i="79"/>
  <c r="H160" i="79"/>
  <c r="B161" i="79"/>
  <c r="A161" i="79" s="1"/>
  <c r="H161" i="79"/>
  <c r="B162" i="79"/>
  <c r="A162" i="79" s="1"/>
  <c r="C7" i="78"/>
  <c r="B7" i="78" s="1"/>
  <c r="H7" i="78"/>
  <c r="B8" i="78"/>
  <c r="A8" i="78" s="1"/>
  <c r="H8" i="78"/>
  <c r="A9" i="78"/>
  <c r="B9" i="78"/>
  <c r="H9" i="78"/>
  <c r="B10" i="78"/>
  <c r="A10" i="78" s="1"/>
  <c r="H10" i="78"/>
  <c r="B11" i="78"/>
  <c r="A11" i="78" s="1"/>
  <c r="H11" i="78"/>
  <c r="B12" i="78"/>
  <c r="A12" i="78" s="1"/>
  <c r="B13" i="78"/>
  <c r="A13" i="78" s="1"/>
  <c r="H13" i="78"/>
  <c r="C14" i="78"/>
  <c r="C20" i="78" s="1"/>
  <c r="B20" i="78" s="1"/>
  <c r="H14" i="78"/>
  <c r="B15" i="78"/>
  <c r="A15" i="78" s="1"/>
  <c r="H15" i="78"/>
  <c r="B16" i="78"/>
  <c r="A16" i="78" s="1"/>
  <c r="H16" i="78"/>
  <c r="A17" i="78"/>
  <c r="B17" i="78"/>
  <c r="H17" i="78"/>
  <c r="B18" i="78"/>
  <c r="A18" i="78" s="1"/>
  <c r="B19" i="78"/>
  <c r="A19" i="78" s="1"/>
  <c r="H19" i="78"/>
  <c r="H20" i="78"/>
  <c r="B21" i="78"/>
  <c r="B22" i="78"/>
  <c r="B23" i="78"/>
  <c r="B24" i="78"/>
  <c r="A24" i="78" s="1"/>
  <c r="C7" i="77"/>
  <c r="B7" i="77" s="1"/>
  <c r="H7" i="77"/>
  <c r="F8" i="77"/>
  <c r="F9" i="77"/>
  <c r="F10" i="77"/>
  <c r="H11" i="77"/>
  <c r="H12" i="77"/>
  <c r="C13" i="77"/>
  <c r="H13" i="77"/>
  <c r="H17" i="77"/>
  <c r="H18" i="77"/>
  <c r="A19" i="77"/>
  <c r="B19" i="77"/>
  <c r="H19" i="77"/>
  <c r="H20" i="77"/>
  <c r="H21" i="77"/>
  <c r="H22" i="77"/>
  <c r="H23" i="77"/>
  <c r="H24" i="77"/>
  <c r="H25" i="77"/>
  <c r="H34" i="77"/>
  <c r="H43" i="77"/>
  <c r="B44" i="77"/>
  <c r="A44" i="77" s="1"/>
  <c r="H44" i="77"/>
  <c r="H45" i="77"/>
  <c r="H46" i="77"/>
  <c r="H47" i="77"/>
  <c r="H48" i="77"/>
  <c r="H49" i="77"/>
  <c r="H51" i="77"/>
  <c r="H52" i="77"/>
  <c r="H53" i="77"/>
  <c r="H54" i="77"/>
  <c r="H55" i="77"/>
  <c r="H56" i="77"/>
  <c r="H57" i="77"/>
  <c r="H58" i="77"/>
  <c r="H59" i="77"/>
  <c r="H60" i="77"/>
  <c r="H61" i="77"/>
  <c r="F63" i="77"/>
  <c r="F64" i="77"/>
  <c r="B65" i="77"/>
  <c r="A65" i="77" s="1"/>
  <c r="H65" i="77"/>
  <c r="H66" i="77"/>
  <c r="A67" i="77"/>
  <c r="B67" i="77"/>
  <c r="H67" i="77"/>
  <c r="B68" i="77"/>
  <c r="A68" i="77" s="1"/>
  <c r="H68" i="77"/>
  <c r="B69" i="77"/>
  <c r="A69" i="77" s="1"/>
  <c r="H69" i="77"/>
  <c r="B70" i="77"/>
  <c r="A70" i="77" s="1"/>
  <c r="A71" i="77"/>
  <c r="B71" i="77"/>
  <c r="H71" i="77"/>
  <c r="H72" i="77"/>
  <c r="B73" i="77"/>
  <c r="A73" i="77" s="1"/>
  <c r="B7" i="76"/>
  <c r="C7" i="76"/>
  <c r="H7" i="76"/>
  <c r="H8" i="76"/>
  <c r="H9" i="76"/>
  <c r="H10" i="76"/>
  <c r="H11" i="76"/>
  <c r="H12" i="76"/>
  <c r="H13" i="76"/>
  <c r="A18" i="76"/>
  <c r="B18" i="76"/>
  <c r="H18" i="76"/>
  <c r="C19" i="76"/>
  <c r="C30" i="76" s="1"/>
  <c r="B30" i="76" s="1"/>
  <c r="H19" i="76"/>
  <c r="H20" i="76"/>
  <c r="H21" i="76"/>
  <c r="H22" i="76"/>
  <c r="H23" i="76"/>
  <c r="H24" i="76"/>
  <c r="B29" i="76"/>
  <c r="A29" i="76" s="1"/>
  <c r="H29" i="76"/>
  <c r="H30" i="76"/>
  <c r="H31" i="76"/>
  <c r="H32" i="76"/>
  <c r="H33" i="76"/>
  <c r="H34" i="76"/>
  <c r="B36" i="76"/>
  <c r="A36" i="76" s="1"/>
  <c r="H36" i="76"/>
  <c r="H37" i="76"/>
  <c r="H38" i="76"/>
  <c r="B40" i="76"/>
  <c r="A40" i="76" s="1"/>
  <c r="H40" i="76"/>
  <c r="H41" i="76"/>
  <c r="H42" i="76"/>
  <c r="H43" i="76"/>
  <c r="H47" i="76"/>
  <c r="B48" i="76"/>
  <c r="A48" i="76" s="1"/>
  <c r="H48" i="76"/>
  <c r="H49" i="76"/>
  <c r="H50" i="76"/>
  <c r="H51" i="76"/>
  <c r="H52" i="76"/>
  <c r="A57" i="76"/>
  <c r="B57" i="76"/>
  <c r="H57" i="76"/>
  <c r="H58" i="76"/>
  <c r="H59" i="76"/>
  <c r="H60" i="76"/>
  <c r="H61" i="76"/>
  <c r="H62" i="76"/>
  <c r="H63" i="76"/>
  <c r="B67" i="76"/>
  <c r="A67" i="76" s="1"/>
  <c r="H67" i="76"/>
  <c r="H68" i="76"/>
  <c r="H69" i="76"/>
  <c r="H70" i="76"/>
  <c r="H71" i="76"/>
  <c r="H72" i="76"/>
  <c r="B78" i="76"/>
  <c r="A78" i="76" s="1"/>
  <c r="H78" i="76"/>
  <c r="H79" i="76"/>
  <c r="H80" i="76"/>
  <c r="H81" i="76"/>
  <c r="H82" i="76"/>
  <c r="H83" i="76"/>
  <c r="B90" i="76"/>
  <c r="A90" i="76" s="1"/>
  <c r="H90" i="76"/>
  <c r="H91" i="76"/>
  <c r="H92" i="76"/>
  <c r="H93" i="76"/>
  <c r="H94" i="76"/>
  <c r="H95" i="76"/>
  <c r="A98" i="76"/>
  <c r="B98" i="76"/>
  <c r="H98" i="76"/>
  <c r="H99" i="76"/>
  <c r="H100" i="76"/>
  <c r="H101" i="76"/>
  <c r="H102" i="76"/>
  <c r="C7" i="74"/>
  <c r="B7" i="74" s="1"/>
  <c r="H7" i="74"/>
  <c r="B8" i="74"/>
  <c r="A8" i="74" s="1"/>
  <c r="H8" i="74"/>
  <c r="B9" i="74"/>
  <c r="A9" i="74" s="1"/>
  <c r="H9" i="74"/>
  <c r="B10" i="74"/>
  <c r="A10" i="74" s="1"/>
  <c r="H10" i="74"/>
  <c r="B11" i="74"/>
  <c r="A11" i="74" s="1"/>
  <c r="H11" i="74"/>
  <c r="B12" i="74"/>
  <c r="A12" i="74" s="1"/>
  <c r="A13" i="74"/>
  <c r="B13" i="74"/>
  <c r="H13" i="74"/>
  <c r="C14" i="74"/>
  <c r="H14" i="74"/>
  <c r="B15" i="74"/>
  <c r="A15" i="74" s="1"/>
  <c r="H15" i="74"/>
  <c r="B16" i="74"/>
  <c r="A16" i="74" s="1"/>
  <c r="H16" i="74"/>
  <c r="A17" i="74"/>
  <c r="B17" i="74"/>
  <c r="H17" i="74"/>
  <c r="B18" i="74"/>
  <c r="A18" i="74" s="1"/>
  <c r="H18" i="74"/>
  <c r="B19" i="74"/>
  <c r="A19" i="74" s="1"/>
  <c r="H19" i="74"/>
  <c r="B20" i="74"/>
  <c r="A20" i="74" s="1"/>
  <c r="H20" i="74"/>
  <c r="A21" i="74"/>
  <c r="B21" i="74"/>
  <c r="H21" i="74"/>
  <c r="B22" i="74"/>
  <c r="A22" i="74" s="1"/>
  <c r="B23" i="74"/>
  <c r="A23" i="74" s="1"/>
  <c r="H23" i="74"/>
  <c r="H24" i="74"/>
  <c r="B25" i="74"/>
  <c r="A25" i="74" s="1"/>
  <c r="H25" i="74"/>
  <c r="A26" i="74"/>
  <c r="B26" i="74"/>
  <c r="B27" i="74"/>
  <c r="A27" i="74" s="1"/>
  <c r="B28" i="74"/>
  <c r="A28" i="74" s="1"/>
  <c r="B29" i="74"/>
  <c r="A29" i="74" s="1"/>
  <c r="B30" i="74"/>
  <c r="A30" i="74" s="1"/>
  <c r="B31" i="74"/>
  <c r="A31" i="74" s="1"/>
  <c r="A32" i="74"/>
  <c r="B32" i="74"/>
  <c r="H32" i="74"/>
  <c r="B33" i="74"/>
  <c r="A33" i="74" s="1"/>
  <c r="H33" i="74"/>
  <c r="H34" i="74"/>
  <c r="B35" i="74"/>
  <c r="A35" i="74" s="1"/>
  <c r="H35" i="74"/>
  <c r="B36" i="74"/>
  <c r="A36" i="74" s="1"/>
  <c r="B37" i="74"/>
  <c r="A37" i="74" s="1"/>
  <c r="H37" i="74"/>
  <c r="H38" i="74"/>
  <c r="B39" i="74"/>
  <c r="A39" i="74" s="1"/>
  <c r="H39" i="74"/>
  <c r="B40" i="74"/>
  <c r="A40" i="74" s="1"/>
  <c r="B41" i="74"/>
  <c r="A41" i="74" s="1"/>
  <c r="H41" i="74"/>
  <c r="H42" i="74"/>
  <c r="B43" i="74"/>
  <c r="A43" i="74" s="1"/>
  <c r="H43" i="74"/>
  <c r="A44" i="74"/>
  <c r="B44" i="74"/>
  <c r="H44" i="74"/>
  <c r="B45" i="74"/>
  <c r="A45" i="74" s="1"/>
  <c r="H45" i="74"/>
  <c r="B46" i="74"/>
  <c r="A46" i="74" s="1"/>
  <c r="H46" i="74"/>
  <c r="B47" i="74"/>
  <c r="A47" i="74" s="1"/>
  <c r="B48" i="74"/>
  <c r="A48" i="74" s="1"/>
  <c r="H48" i="74"/>
  <c r="H49" i="74"/>
  <c r="B50" i="74"/>
  <c r="A50" i="74" s="1"/>
  <c r="H50" i="74"/>
  <c r="B51" i="74"/>
  <c r="A51" i="74" s="1"/>
  <c r="A52" i="74"/>
  <c r="B52" i="74"/>
  <c r="H52" i="74"/>
  <c r="H53" i="74"/>
  <c r="A54" i="74"/>
  <c r="B54" i="74"/>
  <c r="H54" i="74"/>
  <c r="B55" i="74"/>
  <c r="A55" i="74" s="1"/>
  <c r="H55" i="74"/>
  <c r="B56" i="74"/>
  <c r="A56" i="74" s="1"/>
  <c r="B57" i="74"/>
  <c r="A57" i="74" s="1"/>
  <c r="H57" i="74"/>
  <c r="B58" i="74"/>
  <c r="A58" i="74" s="1"/>
  <c r="H58" i="74"/>
  <c r="H59" i="74"/>
  <c r="B60" i="74"/>
  <c r="A60" i="74" s="1"/>
  <c r="H60" i="74"/>
  <c r="B61" i="74"/>
  <c r="A61" i="74" s="1"/>
  <c r="H61" i="74"/>
  <c r="A62" i="74"/>
  <c r="B62" i="74"/>
  <c r="H62" i="74"/>
  <c r="B63" i="74"/>
  <c r="A63" i="74" s="1"/>
  <c r="B64" i="74"/>
  <c r="A64" i="74" s="1"/>
  <c r="H64" i="74"/>
  <c r="H65" i="74"/>
  <c r="B66" i="74"/>
  <c r="A66" i="74" s="1"/>
  <c r="H66" i="74"/>
  <c r="B67" i="74"/>
  <c r="A67" i="74" s="1"/>
  <c r="C7" i="73"/>
  <c r="B7" i="73" s="1"/>
  <c r="H7" i="73"/>
  <c r="B8" i="73"/>
  <c r="A8" i="73" s="1"/>
  <c r="H8" i="73"/>
  <c r="B9" i="73"/>
  <c r="A9" i="73" s="1"/>
  <c r="H9" i="73"/>
  <c r="B10" i="73"/>
  <c r="A10" i="73" s="1"/>
  <c r="H10" i="73"/>
  <c r="B11" i="73"/>
  <c r="A11" i="73" s="1"/>
  <c r="H11" i="73"/>
  <c r="B12" i="73"/>
  <c r="A12" i="73" s="1"/>
  <c r="H12" i="73"/>
  <c r="H9" i="67" s="1"/>
  <c r="B13" i="73"/>
  <c r="A13" i="73" s="1"/>
  <c r="H13" i="73"/>
  <c r="B14" i="73"/>
  <c r="A14" i="73" s="1"/>
  <c r="H14" i="73"/>
  <c r="A15" i="73"/>
  <c r="B15" i="73"/>
  <c r="H15" i="73"/>
  <c r="A16" i="73"/>
  <c r="B16" i="73"/>
  <c r="H16" i="73"/>
  <c r="B17" i="73"/>
  <c r="A17" i="73" s="1"/>
  <c r="B18" i="73"/>
  <c r="A18" i="73" s="1"/>
  <c r="H18" i="73"/>
  <c r="C19" i="73"/>
  <c r="H19" i="73"/>
  <c r="B20" i="73"/>
  <c r="A20" i="73" s="1"/>
  <c r="H20" i="73"/>
  <c r="A21" i="73"/>
  <c r="B21" i="73"/>
  <c r="H21" i="73"/>
  <c r="B22" i="73"/>
  <c r="A22" i="73" s="1"/>
  <c r="H22" i="73"/>
  <c r="B23" i="73"/>
  <c r="A23" i="73" s="1"/>
  <c r="H23" i="73"/>
  <c r="A24" i="73"/>
  <c r="B24" i="73"/>
  <c r="H24" i="73"/>
  <c r="B25" i="73"/>
  <c r="A25" i="73" s="1"/>
  <c r="B26" i="73"/>
  <c r="A26" i="73" s="1"/>
  <c r="H26" i="73"/>
  <c r="C27" i="73"/>
  <c r="B27" i="73" s="1"/>
  <c r="H27" i="73"/>
  <c r="B28" i="73"/>
  <c r="A28" i="73" s="1"/>
  <c r="B29" i="73"/>
  <c r="A29" i="73" s="1"/>
  <c r="H29" i="73"/>
  <c r="C30" i="73"/>
  <c r="B30" i="73" s="1"/>
  <c r="H30" i="73"/>
  <c r="A31" i="73"/>
  <c r="B31" i="73"/>
  <c r="H31" i="73"/>
  <c r="B32" i="73"/>
  <c r="A32" i="73" s="1"/>
  <c r="B33" i="73"/>
  <c r="A33" i="73" s="1"/>
  <c r="A34" i="73"/>
  <c r="B34" i="73"/>
  <c r="H34" i="73"/>
  <c r="H35" i="73"/>
  <c r="A36" i="73"/>
  <c r="B36" i="73"/>
  <c r="B37" i="73"/>
  <c r="A37" i="73" s="1"/>
  <c r="H37" i="73"/>
  <c r="H38" i="73"/>
  <c r="B39" i="73"/>
  <c r="A39" i="73" s="1"/>
  <c r="H39" i="73"/>
  <c r="B40" i="73"/>
  <c r="A40" i="73" s="1"/>
  <c r="A41" i="73"/>
  <c r="B41" i="73"/>
  <c r="H41" i="73"/>
  <c r="H42" i="73"/>
  <c r="B43" i="73"/>
  <c r="A43" i="73" s="1"/>
  <c r="H43" i="73"/>
  <c r="B44" i="73"/>
  <c r="A44" i="73" s="1"/>
  <c r="C7" i="72"/>
  <c r="B7" i="72" s="1"/>
  <c r="H7" i="72"/>
  <c r="B8" i="72"/>
  <c r="A8" i="72" s="1"/>
  <c r="H8" i="72"/>
  <c r="B9" i="72"/>
  <c r="A9" i="72" s="1"/>
  <c r="B10" i="72"/>
  <c r="A10" i="72" s="1"/>
  <c r="A11" i="72"/>
  <c r="B11" i="72"/>
  <c r="B12" i="72"/>
  <c r="A12" i="72" s="1"/>
  <c r="A13" i="72"/>
  <c r="B13" i="72"/>
  <c r="A14" i="72"/>
  <c r="B14" i="72"/>
  <c r="A15" i="72"/>
  <c r="B15" i="72"/>
  <c r="A16" i="72"/>
  <c r="B16" i="72"/>
  <c r="H16" i="72"/>
  <c r="H17" i="72"/>
  <c r="B18" i="72"/>
  <c r="A18" i="72" s="1"/>
  <c r="B19" i="72"/>
  <c r="A19" i="72" s="1"/>
  <c r="A20" i="72"/>
  <c r="B20" i="72"/>
  <c r="A21" i="72"/>
  <c r="B21" i="72"/>
  <c r="B22" i="72"/>
  <c r="A22" i="72" s="1"/>
  <c r="B23" i="72"/>
  <c r="A23" i="72" s="1"/>
  <c r="B24" i="72"/>
  <c r="A24" i="72" s="1"/>
  <c r="B25" i="72"/>
  <c r="A25" i="72" s="1"/>
  <c r="H25" i="72"/>
  <c r="H26" i="72"/>
  <c r="B27" i="72"/>
  <c r="A27" i="72" s="1"/>
  <c r="H27" i="72"/>
  <c r="B28" i="72"/>
  <c r="A28" i="72" s="1"/>
  <c r="B29" i="72"/>
  <c r="A29" i="72" s="1"/>
  <c r="A30" i="72"/>
  <c r="B30" i="72"/>
  <c r="B31" i="72"/>
  <c r="A31" i="72" s="1"/>
  <c r="A32" i="72"/>
  <c r="B32" i="72"/>
  <c r="B33" i="72"/>
  <c r="A33" i="72" s="1"/>
  <c r="B34" i="72"/>
  <c r="A34" i="72" s="1"/>
  <c r="H34" i="72"/>
  <c r="H35" i="72"/>
  <c r="B36" i="72"/>
  <c r="A36" i="72" s="1"/>
  <c r="B37" i="72"/>
  <c r="A37" i="72" s="1"/>
  <c r="B38" i="72"/>
  <c r="A38" i="72" s="1"/>
  <c r="B39" i="72"/>
  <c r="A39" i="72" s="1"/>
  <c r="B40" i="72"/>
  <c r="A40" i="72" s="1"/>
  <c r="B41" i="72"/>
  <c r="A41" i="72" s="1"/>
  <c r="A42" i="72"/>
  <c r="B42" i="72"/>
  <c r="H42" i="72"/>
  <c r="H43" i="72"/>
  <c r="B44" i="72"/>
  <c r="A44" i="72" s="1"/>
  <c r="B45" i="72"/>
  <c r="A45" i="72" s="1"/>
  <c r="B46" i="72"/>
  <c r="A46" i="72" s="1"/>
  <c r="B47" i="72"/>
  <c r="A47" i="72" s="1"/>
  <c r="A48" i="72"/>
  <c r="B48" i="72"/>
  <c r="B49" i="72"/>
  <c r="A49" i="72" s="1"/>
  <c r="H49" i="72"/>
  <c r="H50" i="72"/>
  <c r="B51" i="72"/>
  <c r="A51" i="72" s="1"/>
  <c r="A52" i="72"/>
  <c r="B52" i="72"/>
  <c r="B53" i="72"/>
  <c r="A53" i="72" s="1"/>
  <c r="A54" i="72"/>
  <c r="B54" i="72"/>
  <c r="A55" i="72"/>
  <c r="B55" i="72"/>
  <c r="A56" i="72"/>
  <c r="B56" i="72"/>
  <c r="H56" i="72"/>
  <c r="H57" i="72"/>
  <c r="A58" i="72"/>
  <c r="B58" i="72"/>
  <c r="B59" i="72"/>
  <c r="A59" i="72" s="1"/>
  <c r="B60" i="72"/>
  <c r="A60" i="72" s="1"/>
  <c r="A61" i="72"/>
  <c r="B61" i="72"/>
  <c r="A62" i="72"/>
  <c r="B62" i="72"/>
  <c r="H62" i="72"/>
  <c r="H63" i="72"/>
  <c r="A64" i="72"/>
  <c r="B64" i="72"/>
  <c r="A65" i="72"/>
  <c r="B65" i="72"/>
  <c r="H65" i="72"/>
  <c r="H66" i="72"/>
  <c r="B67" i="72"/>
  <c r="A67" i="72" s="1"/>
  <c r="A68" i="72"/>
  <c r="B68" i="72"/>
  <c r="H68" i="72"/>
  <c r="H69" i="72"/>
  <c r="B70" i="72"/>
  <c r="A70" i="72" s="1"/>
  <c r="B71" i="72"/>
  <c r="A71" i="72" s="1"/>
  <c r="H71" i="72"/>
  <c r="H72" i="72"/>
  <c r="B73" i="72"/>
  <c r="A73" i="72" s="1"/>
  <c r="C7" i="71"/>
  <c r="B7" i="71" s="1"/>
  <c r="H7" i="71"/>
  <c r="B8" i="71"/>
  <c r="A8" i="71" s="1"/>
  <c r="H8" i="71"/>
  <c r="B9" i="71"/>
  <c r="A9" i="71" s="1"/>
  <c r="H9" i="71"/>
  <c r="B10" i="71"/>
  <c r="A10" i="71" s="1"/>
  <c r="H10" i="71"/>
  <c r="B11" i="71"/>
  <c r="A11" i="71" s="1"/>
  <c r="H11" i="71"/>
  <c r="A12" i="71"/>
  <c r="B12" i="71"/>
  <c r="H12" i="71"/>
  <c r="A13" i="71"/>
  <c r="B13" i="71"/>
  <c r="H13" i="71"/>
  <c r="A14" i="71"/>
  <c r="B14" i="71"/>
  <c r="H14" i="71"/>
  <c r="A15" i="71"/>
  <c r="B15" i="71"/>
  <c r="H15" i="71"/>
  <c r="A16" i="71"/>
  <c r="B16" i="71"/>
  <c r="H16" i="71"/>
  <c r="A17" i="71"/>
  <c r="B17" i="71"/>
  <c r="H17" i="71"/>
  <c r="B18" i="71"/>
  <c r="A18" i="71" s="1"/>
  <c r="H18" i="71"/>
  <c r="B19" i="71"/>
  <c r="A19" i="71" s="1"/>
  <c r="H19" i="71"/>
  <c r="B20" i="71"/>
  <c r="A20" i="71" s="1"/>
  <c r="H20" i="71"/>
  <c r="A21" i="71"/>
  <c r="B21" i="71"/>
  <c r="H21" i="71"/>
  <c r="A22" i="71"/>
  <c r="B22" i="71"/>
  <c r="H22" i="71"/>
  <c r="B23" i="71"/>
  <c r="A23" i="71" s="1"/>
  <c r="C25" i="71"/>
  <c r="H25" i="71"/>
  <c r="A26" i="71"/>
  <c r="B26" i="71"/>
  <c r="H26" i="71"/>
  <c r="A27" i="71"/>
  <c r="B27" i="71"/>
  <c r="H27" i="71"/>
  <c r="B28" i="71"/>
  <c r="A28" i="71" s="1"/>
  <c r="H28" i="71"/>
  <c r="B29" i="71"/>
  <c r="A29" i="71" s="1"/>
  <c r="H29" i="71"/>
  <c r="B30" i="71"/>
  <c r="A30" i="71" s="1"/>
  <c r="H30" i="71"/>
  <c r="B31" i="71"/>
  <c r="A31" i="71" s="1"/>
  <c r="H31" i="71"/>
  <c r="B32" i="71"/>
  <c r="A32" i="71" s="1"/>
  <c r="H32" i="71"/>
  <c r="B33" i="71"/>
  <c r="A33" i="71" s="1"/>
  <c r="H33" i="71"/>
  <c r="A34" i="71"/>
  <c r="B34" i="71"/>
  <c r="H34" i="71"/>
  <c r="A35" i="71"/>
  <c r="B35" i="71"/>
  <c r="H35" i="71"/>
  <c r="A36" i="71"/>
  <c r="B36" i="71"/>
  <c r="H36" i="71"/>
  <c r="A37" i="71"/>
  <c r="B37" i="71"/>
  <c r="H37" i="71"/>
  <c r="A38" i="71"/>
  <c r="B38" i="71"/>
  <c r="H38" i="71"/>
  <c r="A39" i="71"/>
  <c r="B39" i="71"/>
  <c r="H39" i="71"/>
  <c r="B40" i="71"/>
  <c r="A40" i="71" s="1"/>
  <c r="H40" i="71"/>
  <c r="B41" i="71"/>
  <c r="A41" i="71" s="1"/>
  <c r="H43" i="71"/>
  <c r="B44" i="71"/>
  <c r="A44" i="71" s="1"/>
  <c r="H44" i="71"/>
  <c r="B45" i="71"/>
  <c r="A45" i="71" s="1"/>
  <c r="H45" i="71"/>
  <c r="B46" i="71"/>
  <c r="A46" i="71" s="1"/>
  <c r="H46" i="71"/>
  <c r="B47" i="71"/>
  <c r="A47" i="71" s="1"/>
  <c r="H47" i="71"/>
  <c r="A48" i="71"/>
  <c r="B48" i="71"/>
  <c r="H48" i="71"/>
  <c r="A49" i="71"/>
  <c r="B49" i="71"/>
  <c r="H49" i="71"/>
  <c r="B50" i="71"/>
  <c r="A50" i="71" s="1"/>
  <c r="H50" i="71"/>
  <c r="B51" i="71"/>
  <c r="A51" i="71" s="1"/>
  <c r="H51" i="71"/>
  <c r="B52" i="71"/>
  <c r="A52" i="71" s="1"/>
  <c r="H52" i="71"/>
  <c r="B53" i="71"/>
  <c r="A53" i="71" s="1"/>
  <c r="H53" i="71"/>
  <c r="B54" i="71"/>
  <c r="A54" i="71" s="1"/>
  <c r="H54" i="71"/>
  <c r="B55" i="71"/>
  <c r="A55" i="71" s="1"/>
  <c r="H55" i="71"/>
  <c r="A56" i="71"/>
  <c r="B56" i="71"/>
  <c r="H56" i="71"/>
  <c r="A57" i="71"/>
  <c r="B57" i="71"/>
  <c r="H57" i="71"/>
  <c r="A58" i="71"/>
  <c r="B58" i="71"/>
  <c r="H58" i="71"/>
  <c r="A59" i="71"/>
  <c r="B59" i="71"/>
  <c r="H59" i="71"/>
  <c r="A60" i="71"/>
  <c r="B60" i="71"/>
  <c r="H60" i="71"/>
  <c r="A61" i="71"/>
  <c r="B61" i="71"/>
  <c r="H61" i="71"/>
  <c r="B62" i="71"/>
  <c r="A62" i="71" s="1"/>
  <c r="H62" i="71"/>
  <c r="B63" i="71"/>
  <c r="A63" i="71" s="1"/>
  <c r="H63" i="71"/>
  <c r="B64" i="71"/>
  <c r="A64" i="71" s="1"/>
  <c r="H66" i="71"/>
  <c r="B67" i="71"/>
  <c r="A67" i="71" s="1"/>
  <c r="H67" i="71"/>
  <c r="B68" i="71"/>
  <c r="A68" i="71" s="1"/>
  <c r="H68" i="71"/>
  <c r="B69" i="71"/>
  <c r="A69" i="71" s="1"/>
  <c r="H69" i="71"/>
  <c r="A70" i="71"/>
  <c r="B70" i="71"/>
  <c r="H70" i="71"/>
  <c r="A71" i="71"/>
  <c r="B71" i="71"/>
  <c r="H71" i="71"/>
  <c r="B72" i="71"/>
  <c r="A72" i="71" s="1"/>
  <c r="H72" i="71"/>
  <c r="B73" i="71"/>
  <c r="A73" i="71" s="1"/>
  <c r="H73" i="71"/>
  <c r="B74" i="71"/>
  <c r="A74" i="71" s="1"/>
  <c r="H74" i="71"/>
  <c r="B75" i="71"/>
  <c r="A75" i="71" s="1"/>
  <c r="H75" i="71"/>
  <c r="B76" i="71"/>
  <c r="A76" i="71" s="1"/>
  <c r="H76" i="71"/>
  <c r="B77" i="71"/>
  <c r="A77" i="71" s="1"/>
  <c r="H77" i="71"/>
  <c r="A78" i="71"/>
  <c r="B78" i="71"/>
  <c r="H78" i="71"/>
  <c r="A79" i="71"/>
  <c r="B79" i="71"/>
  <c r="H79" i="71"/>
  <c r="A80" i="71"/>
  <c r="B80" i="71"/>
  <c r="H80" i="71"/>
  <c r="A81" i="71"/>
  <c r="B81" i="71"/>
  <c r="H81" i="71"/>
  <c r="A82" i="71"/>
  <c r="B82" i="71"/>
  <c r="H82" i="71"/>
  <c r="A83" i="71"/>
  <c r="B83" i="71"/>
  <c r="H83" i="71"/>
  <c r="B84" i="71"/>
  <c r="A84" i="71" s="1"/>
  <c r="H84" i="71"/>
  <c r="B85" i="71"/>
  <c r="A85" i="71" s="1"/>
  <c r="H85" i="71"/>
  <c r="B86" i="71"/>
  <c r="A86" i="71" s="1"/>
  <c r="H86" i="71"/>
  <c r="A87" i="71"/>
  <c r="B87" i="71"/>
  <c r="H89" i="71"/>
  <c r="B90" i="71"/>
  <c r="A90" i="71" s="1"/>
  <c r="H90" i="71"/>
  <c r="B91" i="71"/>
  <c r="A91" i="71" s="1"/>
  <c r="H91" i="71"/>
  <c r="B92" i="71"/>
  <c r="A92" i="71" s="1"/>
  <c r="H92" i="71"/>
  <c r="A93" i="71"/>
  <c r="B93" i="71"/>
  <c r="H93" i="71"/>
  <c r="B94" i="71"/>
  <c r="A94" i="71" s="1"/>
  <c r="H94" i="71"/>
  <c r="B95" i="71"/>
  <c r="A95" i="71" s="1"/>
  <c r="H95" i="71"/>
  <c r="B96" i="71"/>
  <c r="A96" i="71" s="1"/>
  <c r="H96" i="71"/>
  <c r="B97" i="71"/>
  <c r="A97" i="71" s="1"/>
  <c r="H97" i="71"/>
  <c r="B98" i="71"/>
  <c r="A98" i="71" s="1"/>
  <c r="H98" i="71"/>
  <c r="B99" i="71"/>
  <c r="A99" i="71" s="1"/>
  <c r="H99" i="71"/>
  <c r="A100" i="71"/>
  <c r="B100" i="71"/>
  <c r="H100" i="71"/>
  <c r="A101" i="71"/>
  <c r="B101" i="71"/>
  <c r="H101" i="71"/>
  <c r="A102" i="71"/>
  <c r="B102" i="71"/>
  <c r="H102" i="71"/>
  <c r="A103" i="71"/>
  <c r="B103" i="71"/>
  <c r="H103" i="71"/>
  <c r="A104" i="71"/>
  <c r="B104" i="71"/>
  <c r="H104" i="71"/>
  <c r="A105" i="71"/>
  <c r="B105" i="71"/>
  <c r="H105" i="71"/>
  <c r="B106" i="71"/>
  <c r="A106" i="71" s="1"/>
  <c r="H106" i="71"/>
  <c r="B107" i="71"/>
  <c r="A107" i="71" s="1"/>
  <c r="H107" i="71"/>
  <c r="B108" i="71"/>
  <c r="A108" i="71" s="1"/>
  <c r="H108" i="71"/>
  <c r="A109" i="71"/>
  <c r="B109" i="71"/>
  <c r="H109" i="71"/>
  <c r="A110" i="71"/>
  <c r="B110" i="71"/>
  <c r="H112" i="71"/>
  <c r="B113" i="71"/>
  <c r="A113" i="71" s="1"/>
  <c r="H113" i="71"/>
  <c r="B114" i="71"/>
  <c r="A114" i="71" s="1"/>
  <c r="H114" i="71"/>
  <c r="B115" i="71"/>
  <c r="A115" i="71" s="1"/>
  <c r="H115" i="71"/>
  <c r="B116" i="71"/>
  <c r="A116" i="71" s="1"/>
  <c r="H116" i="71"/>
  <c r="B117" i="71"/>
  <c r="A117" i="71" s="1"/>
  <c r="H117" i="71"/>
  <c r="A118" i="71"/>
  <c r="B118" i="71"/>
  <c r="H118" i="71"/>
  <c r="B119" i="71"/>
  <c r="A119" i="71" s="1"/>
  <c r="H119" i="71"/>
  <c r="B120" i="71"/>
  <c r="A120" i="71" s="1"/>
  <c r="H120" i="71"/>
  <c r="B121" i="71"/>
  <c r="A121" i="71" s="1"/>
  <c r="H121" i="71"/>
  <c r="A122" i="71"/>
  <c r="B122" i="71"/>
  <c r="H122" i="71"/>
  <c r="A123" i="71"/>
  <c r="B123" i="71"/>
  <c r="H123" i="71"/>
  <c r="A124" i="71"/>
  <c r="B124" i="71"/>
  <c r="H124" i="71"/>
  <c r="A125" i="71"/>
  <c r="B125" i="71"/>
  <c r="H125" i="71"/>
  <c r="A126" i="71"/>
  <c r="B126" i="71"/>
  <c r="H126" i="71"/>
  <c r="A127" i="71"/>
  <c r="B127" i="71"/>
  <c r="H127" i="71"/>
  <c r="B128" i="71"/>
  <c r="A128" i="71" s="1"/>
  <c r="H128" i="71"/>
  <c r="B129" i="71"/>
  <c r="A129" i="71" s="1"/>
  <c r="H129" i="71"/>
  <c r="B130" i="71"/>
  <c r="A130" i="71" s="1"/>
  <c r="H130" i="71"/>
  <c r="A131" i="71"/>
  <c r="B131" i="71"/>
  <c r="H131" i="71"/>
  <c r="A132" i="71"/>
  <c r="B132" i="71"/>
  <c r="H132" i="71"/>
  <c r="B133" i="71"/>
  <c r="A133" i="71" s="1"/>
  <c r="H135" i="71"/>
  <c r="B136" i="71"/>
  <c r="A136" i="71" s="1"/>
  <c r="H136" i="71"/>
  <c r="B137" i="71"/>
  <c r="A137" i="71" s="1"/>
  <c r="H137" i="71"/>
  <c r="B138" i="71"/>
  <c r="A138" i="71" s="1"/>
  <c r="H138" i="71"/>
  <c r="B139" i="71"/>
  <c r="A139" i="71" s="1"/>
  <c r="H139" i="71"/>
  <c r="A140" i="71"/>
  <c r="B140" i="71"/>
  <c r="H140" i="71"/>
  <c r="B141" i="71"/>
  <c r="A141" i="71" s="1"/>
  <c r="H141" i="71"/>
  <c r="B142" i="71"/>
  <c r="A142" i="71" s="1"/>
  <c r="H142" i="71"/>
  <c r="B143" i="71"/>
  <c r="A143" i="71" s="1"/>
  <c r="H143" i="71"/>
  <c r="A144" i="71"/>
  <c r="B144" i="71"/>
  <c r="H144" i="71"/>
  <c r="A145" i="71"/>
  <c r="B145" i="71"/>
  <c r="H145" i="71"/>
  <c r="A146" i="71"/>
  <c r="B146" i="71"/>
  <c r="H146" i="71"/>
  <c r="A147" i="71"/>
  <c r="B147" i="71"/>
  <c r="H147" i="71"/>
  <c r="A148" i="71"/>
  <c r="B148" i="71"/>
  <c r="H148" i="71"/>
  <c r="A149" i="71"/>
  <c r="B149" i="71"/>
  <c r="H149" i="71"/>
  <c r="B150" i="71"/>
  <c r="A150" i="71" s="1"/>
  <c r="H150" i="71"/>
  <c r="B151" i="71"/>
  <c r="A151" i="71" s="1"/>
  <c r="H151" i="71"/>
  <c r="B152" i="71"/>
  <c r="A152" i="71" s="1"/>
  <c r="H152" i="71"/>
  <c r="A153" i="71"/>
  <c r="B153" i="71"/>
  <c r="H153" i="71"/>
  <c r="A154" i="71"/>
  <c r="B154" i="71"/>
  <c r="H154" i="71"/>
  <c r="B155" i="71"/>
  <c r="A155" i="71" s="1"/>
  <c r="H155" i="71"/>
  <c r="B156" i="71"/>
  <c r="A156" i="71" s="1"/>
  <c r="H158" i="71"/>
  <c r="B159" i="71"/>
  <c r="A159" i="71" s="1"/>
  <c r="H159" i="71"/>
  <c r="B160" i="71"/>
  <c r="A160" i="71" s="1"/>
  <c r="H160" i="71"/>
  <c r="B161" i="71"/>
  <c r="A161" i="71" s="1"/>
  <c r="H161" i="71"/>
  <c r="A162" i="71"/>
  <c r="B162" i="71"/>
  <c r="H162" i="71"/>
  <c r="B163" i="71"/>
  <c r="A163" i="71" s="1"/>
  <c r="H163" i="71"/>
  <c r="B164" i="71"/>
  <c r="A164" i="71" s="1"/>
  <c r="H164" i="71"/>
  <c r="B165" i="71"/>
  <c r="A165" i="71" s="1"/>
  <c r="H165" i="71"/>
  <c r="A166" i="71"/>
  <c r="B166" i="71"/>
  <c r="H166" i="71"/>
  <c r="A167" i="71"/>
  <c r="B167" i="71"/>
  <c r="H167" i="71"/>
  <c r="A168" i="71"/>
  <c r="B168" i="71"/>
  <c r="H168" i="71"/>
  <c r="A169" i="71"/>
  <c r="B169" i="71"/>
  <c r="H169" i="71"/>
  <c r="A170" i="71"/>
  <c r="B170" i="71"/>
  <c r="H170" i="71"/>
  <c r="A171" i="71"/>
  <c r="B171" i="71"/>
  <c r="H171" i="71"/>
  <c r="B172" i="71"/>
  <c r="A172" i="71" s="1"/>
  <c r="H172" i="71"/>
  <c r="B173" i="71"/>
  <c r="A173" i="71" s="1"/>
  <c r="H173" i="71"/>
  <c r="B174" i="71"/>
  <c r="A174" i="71" s="1"/>
  <c r="H174" i="71"/>
  <c r="A175" i="71"/>
  <c r="B175" i="71"/>
  <c r="H175" i="71"/>
  <c r="A176" i="71"/>
  <c r="B176" i="71"/>
  <c r="H176" i="71"/>
  <c r="B177" i="71"/>
  <c r="A177" i="71" s="1"/>
  <c r="H177" i="71"/>
  <c r="B178" i="71"/>
  <c r="A178" i="71" s="1"/>
  <c r="H178" i="71"/>
  <c r="B179" i="71"/>
  <c r="A179" i="71" s="1"/>
  <c r="H181" i="71"/>
  <c r="B182" i="71"/>
  <c r="A182" i="71" s="1"/>
  <c r="H182" i="71"/>
  <c r="B183" i="71"/>
  <c r="A183" i="71" s="1"/>
  <c r="H183" i="71"/>
  <c r="A184" i="71"/>
  <c r="B184" i="71"/>
  <c r="H184" i="71"/>
  <c r="B185" i="71"/>
  <c r="A185" i="71" s="1"/>
  <c r="H185" i="71"/>
  <c r="B186" i="71"/>
  <c r="A186" i="71" s="1"/>
  <c r="H186" i="71"/>
  <c r="B187" i="71"/>
  <c r="A187" i="71" s="1"/>
  <c r="H187" i="71"/>
  <c r="A188" i="71"/>
  <c r="B188" i="71"/>
  <c r="H188" i="71"/>
  <c r="A189" i="71"/>
  <c r="B189" i="71"/>
  <c r="H189" i="71"/>
  <c r="A190" i="71"/>
  <c r="B190" i="71"/>
  <c r="H190" i="71"/>
  <c r="A191" i="71"/>
  <c r="B191" i="71"/>
  <c r="H191" i="71"/>
  <c r="A192" i="71"/>
  <c r="B192" i="71"/>
  <c r="H192" i="71"/>
  <c r="A193" i="71"/>
  <c r="B193" i="71"/>
  <c r="H193" i="71"/>
  <c r="B194" i="71"/>
  <c r="A194" i="71" s="1"/>
  <c r="H194" i="71"/>
  <c r="B195" i="71"/>
  <c r="A195" i="71" s="1"/>
  <c r="H195" i="71"/>
  <c r="B196" i="71"/>
  <c r="A196" i="71" s="1"/>
  <c r="H196" i="71"/>
  <c r="A197" i="71"/>
  <c r="B197" i="71"/>
  <c r="H197" i="71"/>
  <c r="A198" i="71"/>
  <c r="B198" i="71"/>
  <c r="H198" i="71"/>
  <c r="B199" i="71"/>
  <c r="A199" i="71" s="1"/>
  <c r="H199" i="71"/>
  <c r="B200" i="71"/>
  <c r="A200" i="71" s="1"/>
  <c r="H200" i="71"/>
  <c r="B201" i="71"/>
  <c r="A201" i="71" s="1"/>
  <c r="H201" i="71"/>
  <c r="B202" i="71"/>
  <c r="A202" i="71" s="1"/>
  <c r="H204" i="71"/>
  <c r="B205" i="71"/>
  <c r="A205" i="71" s="1"/>
  <c r="H205" i="71"/>
  <c r="A206" i="71"/>
  <c r="B206" i="71"/>
  <c r="H206" i="71"/>
  <c r="B207" i="71"/>
  <c r="A207" i="71" s="1"/>
  <c r="H207" i="71"/>
  <c r="B208" i="71"/>
  <c r="A208" i="71" s="1"/>
  <c r="H208" i="71"/>
  <c r="B209" i="71"/>
  <c r="A209" i="71" s="1"/>
  <c r="H209" i="71"/>
  <c r="A210" i="71"/>
  <c r="B210" i="71"/>
  <c r="H210" i="71"/>
  <c r="A211" i="71"/>
  <c r="B211" i="71"/>
  <c r="H211" i="71"/>
  <c r="A212" i="71"/>
  <c r="B212" i="71"/>
  <c r="H212" i="71"/>
  <c r="A213" i="71"/>
  <c r="B213" i="71"/>
  <c r="H213" i="71"/>
  <c r="A214" i="71"/>
  <c r="B214" i="71"/>
  <c r="H214" i="71"/>
  <c r="A215" i="71"/>
  <c r="B215" i="71"/>
  <c r="H215" i="71"/>
  <c r="B216" i="71"/>
  <c r="A216" i="71" s="1"/>
  <c r="H216" i="71"/>
  <c r="B217" i="71"/>
  <c r="A217" i="71" s="1"/>
  <c r="H217" i="71"/>
  <c r="B218" i="71"/>
  <c r="A218" i="71" s="1"/>
  <c r="H218" i="71"/>
  <c r="A219" i="71"/>
  <c r="B219" i="71"/>
  <c r="H219" i="71"/>
  <c r="A220" i="71"/>
  <c r="B220" i="71"/>
  <c r="H220" i="71"/>
  <c r="B221" i="71"/>
  <c r="A221" i="71" s="1"/>
  <c r="H221" i="71"/>
  <c r="B222" i="71"/>
  <c r="A222" i="71" s="1"/>
  <c r="H222" i="71"/>
  <c r="B223" i="71"/>
  <c r="A223" i="71" s="1"/>
  <c r="H223" i="71"/>
  <c r="B224" i="71"/>
  <c r="A224" i="71" s="1"/>
  <c r="H224" i="71"/>
  <c r="B225" i="71"/>
  <c r="A225" i="71" s="1"/>
  <c r="H227" i="71"/>
  <c r="A228" i="71"/>
  <c r="B228" i="71"/>
  <c r="H228" i="71"/>
  <c r="B229" i="71"/>
  <c r="A229" i="71" s="1"/>
  <c r="H229" i="71"/>
  <c r="B230" i="71"/>
  <c r="A230" i="71" s="1"/>
  <c r="H230" i="71"/>
  <c r="B231" i="71"/>
  <c r="A231" i="71" s="1"/>
  <c r="H231" i="71"/>
  <c r="A232" i="71"/>
  <c r="B232" i="71"/>
  <c r="H232" i="71"/>
  <c r="A233" i="71"/>
  <c r="B233" i="71"/>
  <c r="H233" i="71"/>
  <c r="A234" i="71"/>
  <c r="B234" i="71"/>
  <c r="H234" i="71"/>
  <c r="A235" i="71"/>
  <c r="B235" i="71"/>
  <c r="H235" i="71"/>
  <c r="A236" i="71"/>
  <c r="B236" i="71"/>
  <c r="H236" i="71"/>
  <c r="A237" i="71"/>
  <c r="B237" i="71"/>
  <c r="H237" i="71"/>
  <c r="B238" i="71"/>
  <c r="A238" i="71" s="1"/>
  <c r="H238" i="71"/>
  <c r="B239" i="71"/>
  <c r="A239" i="71" s="1"/>
  <c r="H239" i="71"/>
  <c r="B240" i="71"/>
  <c r="A240" i="71" s="1"/>
  <c r="H240" i="71"/>
  <c r="A241" i="71"/>
  <c r="B241" i="71"/>
  <c r="H241" i="71"/>
  <c r="A242" i="71"/>
  <c r="B242" i="71"/>
  <c r="H242" i="71"/>
  <c r="B243" i="71"/>
  <c r="A243" i="71" s="1"/>
  <c r="H243" i="71"/>
  <c r="B244" i="71"/>
  <c r="A244" i="71" s="1"/>
  <c r="H244" i="71"/>
  <c r="B245" i="71"/>
  <c r="A245" i="71" s="1"/>
  <c r="H245" i="71"/>
  <c r="B246" i="71"/>
  <c r="A246" i="71" s="1"/>
  <c r="H246" i="71"/>
  <c r="B247" i="71"/>
  <c r="A247" i="71" s="1"/>
  <c r="H247" i="71"/>
  <c r="A248" i="71"/>
  <c r="B248" i="71"/>
  <c r="B249" i="71"/>
  <c r="A249" i="71" s="1"/>
  <c r="H249" i="71"/>
  <c r="H250" i="71"/>
  <c r="B251" i="71"/>
  <c r="A251" i="71" s="1"/>
  <c r="H251" i="71"/>
  <c r="B252" i="71"/>
  <c r="A252" i="71" s="1"/>
  <c r="H252" i="71"/>
  <c r="A253" i="71"/>
  <c r="B253" i="71"/>
  <c r="H253" i="71"/>
  <c r="A254" i="71"/>
  <c r="B254" i="71"/>
  <c r="A255" i="71"/>
  <c r="B255" i="71"/>
  <c r="H255" i="71"/>
  <c r="H256" i="71"/>
  <c r="B257" i="71"/>
  <c r="A257" i="71" s="1"/>
  <c r="H257" i="71"/>
  <c r="A258" i="71"/>
  <c r="B258" i="71"/>
  <c r="H258" i="71"/>
  <c r="B259" i="71"/>
  <c r="A259" i="71" s="1"/>
  <c r="H259" i="71"/>
  <c r="A260" i="71"/>
  <c r="B260" i="71"/>
  <c r="F260" i="71"/>
  <c r="B261" i="71"/>
  <c r="A261" i="71" s="1"/>
  <c r="H261" i="71"/>
  <c r="H262" i="71"/>
  <c r="B263" i="71"/>
  <c r="A263" i="71" s="1"/>
  <c r="H263" i="71"/>
  <c r="B264" i="71"/>
  <c r="A264" i="71" s="1"/>
  <c r="H264" i="71"/>
  <c r="B265" i="71"/>
  <c r="A265" i="71" s="1"/>
  <c r="H265" i="71"/>
  <c r="B266" i="71"/>
  <c r="A266" i="71" s="1"/>
  <c r="F266" i="71"/>
  <c r="B267" i="71"/>
  <c r="A267" i="71" s="1"/>
  <c r="H267" i="71"/>
  <c r="H268" i="71"/>
  <c r="B269" i="71"/>
  <c r="A269" i="71" s="1"/>
  <c r="H269" i="71"/>
  <c r="B270" i="71"/>
  <c r="A270" i="71" s="1"/>
  <c r="H270" i="71"/>
  <c r="A271" i="71"/>
  <c r="B271" i="71"/>
  <c r="H271" i="71"/>
  <c r="A272" i="71"/>
  <c r="B272" i="71"/>
  <c r="F272" i="71"/>
  <c r="B273" i="71"/>
  <c r="A273" i="71" s="1"/>
  <c r="H273" i="71"/>
  <c r="H274" i="71"/>
  <c r="A275" i="71"/>
  <c r="B275" i="71"/>
  <c r="H275" i="71"/>
  <c r="A276" i="71"/>
  <c r="B276" i="71"/>
  <c r="H276" i="71"/>
  <c r="A277" i="71"/>
  <c r="B277" i="71"/>
  <c r="H277" i="71"/>
  <c r="B278" i="71"/>
  <c r="A278" i="71" s="1"/>
  <c r="B279" i="71"/>
  <c r="A279" i="71" s="1"/>
  <c r="H279" i="71"/>
  <c r="H280" i="71"/>
  <c r="B281" i="71"/>
  <c r="A281" i="71" s="1"/>
  <c r="H281" i="71"/>
  <c r="B282" i="71"/>
  <c r="A282" i="71" s="1"/>
  <c r="H282" i="71"/>
  <c r="B283" i="71"/>
  <c r="A283" i="71" s="1"/>
  <c r="H283" i="71"/>
  <c r="B284" i="71"/>
  <c r="A284" i="71" s="1"/>
  <c r="B285" i="71"/>
  <c r="A285" i="71" s="1"/>
  <c r="H285" i="71"/>
  <c r="H286" i="71"/>
  <c r="A287" i="71"/>
  <c r="B287" i="71"/>
  <c r="H287" i="71"/>
  <c r="B288" i="71"/>
  <c r="A288" i="71" s="1"/>
  <c r="H288" i="71"/>
  <c r="B289" i="71"/>
  <c r="A289" i="71" s="1"/>
  <c r="H289" i="71"/>
  <c r="B290" i="71"/>
  <c r="A290" i="71" s="1"/>
  <c r="A291" i="71"/>
  <c r="B291" i="71"/>
  <c r="H291" i="71"/>
  <c r="H292" i="71"/>
  <c r="B293" i="71"/>
  <c r="A293" i="71" s="1"/>
  <c r="B294" i="71"/>
  <c r="A294" i="71" s="1"/>
  <c r="B295" i="71"/>
  <c r="A295" i="71" s="1"/>
  <c r="H295" i="71"/>
  <c r="H296" i="71"/>
  <c r="A297" i="71"/>
  <c r="B297" i="71"/>
  <c r="B298" i="71"/>
  <c r="A298" i="71" s="1"/>
  <c r="B299" i="71"/>
  <c r="A299" i="71" s="1"/>
  <c r="H299" i="71"/>
  <c r="H300" i="71"/>
  <c r="B301" i="71"/>
  <c r="A301" i="71" s="1"/>
  <c r="B302" i="71"/>
  <c r="A302" i="71" s="1"/>
  <c r="H302" i="71"/>
  <c r="H303" i="71"/>
  <c r="A304" i="71"/>
  <c r="B304" i="71"/>
  <c r="H304" i="71"/>
  <c r="A305" i="71"/>
  <c r="B305" i="71"/>
  <c r="H305" i="71"/>
  <c r="A306" i="71"/>
  <c r="B306" i="71"/>
  <c r="H306" i="71"/>
  <c r="A307" i="71"/>
  <c r="B307" i="71"/>
  <c r="H307" i="71"/>
  <c r="B308" i="71"/>
  <c r="A308" i="71" s="1"/>
  <c r="B309" i="71"/>
  <c r="A309" i="71" s="1"/>
  <c r="B310" i="71"/>
  <c r="A310" i="71" s="1"/>
  <c r="H310" i="71"/>
  <c r="H311" i="71"/>
  <c r="B312" i="71"/>
  <c r="A312" i="71" s="1"/>
  <c r="H312" i="71"/>
  <c r="B313" i="71"/>
  <c r="A313" i="71" s="1"/>
  <c r="H313" i="71"/>
  <c r="B314" i="71"/>
  <c r="A314" i="71" s="1"/>
  <c r="H314" i="71"/>
  <c r="B315" i="71"/>
  <c r="A315" i="71" s="1"/>
  <c r="B316" i="71"/>
  <c r="A316" i="71" s="1"/>
  <c r="H316" i="71"/>
  <c r="H317" i="71"/>
  <c r="B318" i="71"/>
  <c r="A318" i="71" s="1"/>
  <c r="B319" i="71"/>
  <c r="A319" i="71" s="1"/>
  <c r="H319" i="71"/>
  <c r="H320" i="71"/>
  <c r="B321" i="71"/>
  <c r="A321" i="71" s="1"/>
  <c r="B322" i="71"/>
  <c r="A322" i="71" s="1"/>
  <c r="H322" i="71"/>
  <c r="H323" i="71"/>
  <c r="A324" i="71"/>
  <c r="B324" i="71"/>
  <c r="B7" i="70"/>
  <c r="A7" i="70" s="1"/>
  <c r="H7" i="70"/>
  <c r="C8" i="70"/>
  <c r="B9" i="70"/>
  <c r="A9" i="70" s="1"/>
  <c r="B10" i="70"/>
  <c r="A10" i="70" s="1"/>
  <c r="B12" i="70"/>
  <c r="A12" i="70" s="1"/>
  <c r="A14" i="70"/>
  <c r="B14" i="70"/>
  <c r="A15" i="70"/>
  <c r="B15" i="70"/>
  <c r="B17" i="70"/>
  <c r="A17" i="70" s="1"/>
  <c r="B18" i="70"/>
  <c r="A18" i="70" s="1"/>
  <c r="B20" i="70"/>
  <c r="A20" i="70" s="1"/>
  <c r="B21" i="70"/>
  <c r="A21" i="70" s="1"/>
  <c r="B23" i="70"/>
  <c r="A23" i="70" s="1"/>
  <c r="B24" i="70"/>
  <c r="A24" i="70" s="1"/>
  <c r="A26" i="70"/>
  <c r="B26" i="70"/>
  <c r="A27" i="70"/>
  <c r="B27" i="70"/>
  <c r="B29" i="70"/>
  <c r="A29" i="70" s="1"/>
  <c r="B30" i="70"/>
  <c r="A30" i="70" s="1"/>
  <c r="H31" i="70"/>
  <c r="B32" i="70"/>
  <c r="A32" i="70" s="1"/>
  <c r="H32" i="70"/>
  <c r="B33" i="70"/>
  <c r="A33" i="70" s="1"/>
  <c r="H33" i="70"/>
  <c r="B34" i="70"/>
  <c r="A34" i="70" s="1"/>
  <c r="H36" i="70"/>
  <c r="B37" i="70"/>
  <c r="A37" i="70" s="1"/>
  <c r="H37" i="70"/>
  <c r="B38" i="70"/>
  <c r="A38" i="70" s="1"/>
  <c r="H38" i="70"/>
  <c r="B39" i="70"/>
  <c r="A39" i="70" s="1"/>
  <c r="H39" i="70"/>
  <c r="A40" i="70"/>
  <c r="B40" i="70"/>
  <c r="H40" i="70"/>
  <c r="A41" i="70"/>
  <c r="B41" i="70"/>
  <c r="H41" i="70"/>
  <c r="B42" i="70"/>
  <c r="A42" i="70" s="1"/>
  <c r="H42" i="70"/>
  <c r="A43" i="70"/>
  <c r="B43" i="70"/>
  <c r="H43" i="70"/>
  <c r="B44" i="70"/>
  <c r="A44" i="70" s="1"/>
  <c r="A45" i="70"/>
  <c r="B45" i="70"/>
  <c r="H45" i="70"/>
  <c r="H46" i="70"/>
  <c r="B48" i="70"/>
  <c r="A48" i="70" s="1"/>
  <c r="H48" i="70"/>
  <c r="A49" i="70"/>
  <c r="B49" i="70"/>
  <c r="H49" i="70"/>
  <c r="A50" i="70"/>
  <c r="B50" i="70"/>
  <c r="H50" i="70"/>
  <c r="B51" i="70"/>
  <c r="A51" i="70" s="1"/>
  <c r="H51" i="70"/>
  <c r="B52" i="70"/>
  <c r="A52" i="70" s="1"/>
  <c r="H52" i="70"/>
  <c r="B53" i="70"/>
  <c r="A53" i="70" s="1"/>
  <c r="H53" i="70"/>
  <c r="B54" i="70"/>
  <c r="A54" i="70" s="1"/>
  <c r="H54" i="70"/>
  <c r="A55" i="70"/>
  <c r="B55" i="70"/>
  <c r="A56" i="70"/>
  <c r="B56" i="70"/>
  <c r="H56" i="70"/>
  <c r="H57" i="70"/>
  <c r="B58" i="70"/>
  <c r="A58" i="70" s="1"/>
  <c r="H58" i="70"/>
  <c r="A59" i="70"/>
  <c r="B59" i="70"/>
  <c r="H59" i="70"/>
  <c r="B60" i="70"/>
  <c r="A60" i="70" s="1"/>
  <c r="H60" i="70"/>
  <c r="B61" i="70"/>
  <c r="A61" i="70" s="1"/>
  <c r="H61" i="70"/>
  <c r="B62" i="70"/>
  <c r="A62" i="70" s="1"/>
  <c r="H62" i="70"/>
  <c r="A63" i="70"/>
  <c r="B63" i="70"/>
  <c r="H63" i="70"/>
  <c r="B64" i="70"/>
  <c r="A64" i="70" s="1"/>
  <c r="H64" i="70"/>
  <c r="B65" i="70"/>
  <c r="A65" i="70" s="1"/>
  <c r="B66" i="70"/>
  <c r="A66" i="70" s="1"/>
  <c r="H66" i="70"/>
  <c r="H67" i="70"/>
  <c r="B68" i="70"/>
  <c r="A68" i="70" s="1"/>
  <c r="H68" i="70"/>
  <c r="B69" i="70"/>
  <c r="A69" i="70" s="1"/>
  <c r="B70" i="70"/>
  <c r="A70" i="70" s="1"/>
  <c r="H70" i="70"/>
  <c r="H71" i="70"/>
  <c r="B72" i="70"/>
  <c r="A72" i="70" s="1"/>
  <c r="H72" i="70"/>
  <c r="A73" i="70"/>
  <c r="B73" i="70"/>
  <c r="H73" i="70"/>
  <c r="B74" i="70"/>
  <c r="A74" i="70" s="1"/>
  <c r="H74" i="70"/>
  <c r="B75" i="70"/>
  <c r="A75" i="70" s="1"/>
  <c r="H77" i="70"/>
  <c r="B78" i="70"/>
  <c r="A78" i="70" s="1"/>
  <c r="B79" i="70"/>
  <c r="A79" i="70" s="1"/>
  <c r="H79" i="70"/>
  <c r="H80" i="70"/>
  <c r="B81" i="70"/>
  <c r="A81" i="70" s="1"/>
  <c r="B82" i="70"/>
  <c r="A82" i="70" s="1"/>
  <c r="H82" i="70"/>
  <c r="H83" i="70"/>
  <c r="B84" i="70"/>
  <c r="A84" i="70" s="1"/>
  <c r="B85" i="70"/>
  <c r="A85" i="70" s="1"/>
  <c r="H85" i="70"/>
  <c r="H86" i="70"/>
  <c r="A90" i="70"/>
  <c r="B90" i="70"/>
  <c r="H90" i="70"/>
  <c r="H91" i="70"/>
  <c r="B94" i="70"/>
  <c r="A94" i="70" s="1"/>
  <c r="H94" i="70"/>
  <c r="H95" i="70"/>
  <c r="B96" i="70"/>
  <c r="A96" i="70" s="1"/>
  <c r="A97" i="70"/>
  <c r="B97" i="70"/>
  <c r="H97" i="70"/>
  <c r="H98" i="70"/>
  <c r="B99" i="70"/>
  <c r="A99" i="70" s="1"/>
  <c r="A100" i="70"/>
  <c r="B100" i="70"/>
  <c r="H100" i="70"/>
  <c r="H101" i="70"/>
  <c r="A102" i="70"/>
  <c r="B102" i="70"/>
  <c r="A103" i="70"/>
  <c r="B103" i="70"/>
  <c r="H103" i="70"/>
  <c r="H104" i="70"/>
  <c r="B107" i="70"/>
  <c r="A107" i="70" s="1"/>
  <c r="H107" i="70"/>
  <c r="H108" i="70"/>
  <c r="B109" i="70"/>
  <c r="A109" i="70" s="1"/>
  <c r="B110" i="70"/>
  <c r="A110" i="70" s="1"/>
  <c r="H110" i="70"/>
  <c r="H111" i="70"/>
  <c r="B112" i="70"/>
  <c r="A112" i="70" s="1"/>
  <c r="A113" i="70"/>
  <c r="B113" i="70"/>
  <c r="H113" i="70"/>
  <c r="H114" i="70"/>
  <c r="A115" i="70"/>
  <c r="B115" i="70"/>
  <c r="B116" i="70"/>
  <c r="A116" i="70" s="1"/>
  <c r="H116" i="70"/>
  <c r="B118" i="70"/>
  <c r="A118" i="70" s="1"/>
  <c r="H118" i="70"/>
  <c r="A120" i="70"/>
  <c r="B120" i="70"/>
  <c r="H120" i="70"/>
  <c r="A122" i="70"/>
  <c r="B122" i="70"/>
  <c r="H122" i="70"/>
  <c r="H123" i="70"/>
  <c r="B132" i="70"/>
  <c r="A132" i="70" s="1"/>
  <c r="H132" i="70"/>
  <c r="H133" i="70"/>
  <c r="B134" i="70"/>
  <c r="A134" i="70" s="1"/>
  <c r="B135" i="70"/>
  <c r="B136" i="70"/>
  <c r="B137" i="70"/>
  <c r="B138" i="70"/>
  <c r="B139" i="70"/>
  <c r="B140" i="70"/>
  <c r="B141" i="70"/>
  <c r="B142" i="70"/>
  <c r="A142" i="70" s="1"/>
  <c r="H142" i="70"/>
  <c r="H143" i="70"/>
  <c r="B144" i="70"/>
  <c r="A144" i="70" s="1"/>
  <c r="A145" i="70"/>
  <c r="B145" i="70"/>
  <c r="H145" i="70"/>
  <c r="H146" i="70"/>
  <c r="B147" i="70"/>
  <c r="A147" i="70" s="1"/>
  <c r="B148" i="70"/>
  <c r="A148" i="70" s="1"/>
  <c r="H148" i="70"/>
  <c r="A150" i="70"/>
  <c r="B150" i="70"/>
  <c r="H150" i="70"/>
  <c r="A152" i="70"/>
  <c r="B152" i="70"/>
  <c r="H152" i="70"/>
  <c r="H153" i="70"/>
  <c r="B154" i="70"/>
  <c r="A154" i="70" s="1"/>
  <c r="B155" i="70"/>
  <c r="A155" i="70" s="1"/>
  <c r="H155" i="70"/>
  <c r="H156" i="70"/>
  <c r="B157" i="70"/>
  <c r="A157" i="70" s="1"/>
  <c r="B158" i="70"/>
  <c r="A158" i="70" s="1"/>
  <c r="H158" i="70"/>
  <c r="B160" i="70"/>
  <c r="A160" i="70" s="1"/>
  <c r="H160" i="70"/>
  <c r="B162" i="70"/>
  <c r="A162" i="70" s="1"/>
  <c r="H162" i="70"/>
  <c r="B7" i="69"/>
  <c r="A7" i="69" s="1"/>
  <c r="H7" i="69"/>
  <c r="C8" i="69"/>
  <c r="B8" i="69" s="1"/>
  <c r="H8" i="69"/>
  <c r="B40" i="69"/>
  <c r="A40" i="69" s="1"/>
  <c r="H40" i="69"/>
  <c r="A41" i="69"/>
  <c r="B41" i="69"/>
  <c r="H41" i="69"/>
  <c r="B42" i="69"/>
  <c r="A42" i="69" s="1"/>
  <c r="H42" i="69"/>
  <c r="B43" i="69"/>
  <c r="A43" i="69" s="1"/>
  <c r="H43" i="69"/>
  <c r="B44" i="69"/>
  <c r="A44" i="69" s="1"/>
  <c r="H44" i="69"/>
  <c r="B45" i="69"/>
  <c r="A45" i="69" s="1"/>
  <c r="H45" i="69"/>
  <c r="B46" i="69"/>
  <c r="A46" i="69" s="1"/>
  <c r="H46" i="69"/>
  <c r="B48" i="69"/>
  <c r="A48" i="69" s="1"/>
  <c r="H48" i="69"/>
  <c r="A49" i="69"/>
  <c r="B49" i="69"/>
  <c r="H49" i="69"/>
  <c r="B50" i="69"/>
  <c r="A50" i="69" s="1"/>
  <c r="H50" i="69"/>
  <c r="B51" i="69"/>
  <c r="A51" i="69" s="1"/>
  <c r="H51" i="69"/>
  <c r="A52" i="69"/>
  <c r="B52" i="69"/>
  <c r="H52" i="69"/>
  <c r="B53" i="69"/>
  <c r="A53" i="69" s="1"/>
  <c r="H53" i="69"/>
  <c r="A54" i="69"/>
  <c r="B54" i="69"/>
  <c r="H54" i="69"/>
  <c r="B55" i="69"/>
  <c r="A55" i="69" s="1"/>
  <c r="H55" i="69"/>
  <c r="B57" i="69"/>
  <c r="A57" i="69" s="1"/>
  <c r="H57" i="69"/>
  <c r="B58" i="69"/>
  <c r="A58" i="69" s="1"/>
  <c r="H58" i="69"/>
  <c r="B60" i="69"/>
  <c r="A60" i="69" s="1"/>
  <c r="H60" i="69"/>
  <c r="B61" i="69"/>
  <c r="A61" i="69" s="1"/>
  <c r="H61" i="69"/>
  <c r="B63" i="69"/>
  <c r="A63" i="69" s="1"/>
  <c r="H63" i="69"/>
  <c r="B64" i="69"/>
  <c r="A64" i="69" s="1"/>
  <c r="H64" i="69"/>
  <c r="B66" i="69"/>
  <c r="A66" i="69" s="1"/>
  <c r="H66" i="69"/>
  <c r="A67" i="69"/>
  <c r="B67" i="69"/>
  <c r="H67" i="69"/>
  <c r="A68" i="69"/>
  <c r="B68" i="69"/>
  <c r="H68" i="69"/>
  <c r="B69" i="69"/>
  <c r="A69" i="69" s="1"/>
  <c r="H69" i="69"/>
  <c r="A70" i="69"/>
  <c r="B70" i="69"/>
  <c r="H70" i="69"/>
  <c r="B71" i="69"/>
  <c r="A71" i="69" s="1"/>
  <c r="H71" i="69"/>
  <c r="A73" i="69"/>
  <c r="B73" i="69"/>
  <c r="H73" i="69"/>
  <c r="B74" i="69"/>
  <c r="A74" i="69" s="1"/>
  <c r="H74" i="69"/>
  <c r="B76" i="69"/>
  <c r="A76" i="69" s="1"/>
  <c r="H76" i="69"/>
  <c r="A77" i="69"/>
  <c r="B77" i="69"/>
  <c r="H77" i="69"/>
  <c r="B78" i="69"/>
  <c r="A78" i="69" s="1"/>
  <c r="H78" i="69"/>
  <c r="B79" i="69"/>
  <c r="A79" i="69" s="1"/>
  <c r="H79" i="69"/>
  <c r="A80" i="69"/>
  <c r="B80" i="69"/>
  <c r="H80" i="69"/>
  <c r="B81" i="69"/>
  <c r="A81" i="69" s="1"/>
  <c r="H81" i="69"/>
  <c r="B82" i="69"/>
  <c r="A82" i="69" s="1"/>
  <c r="H82" i="69"/>
  <c r="B84" i="69"/>
  <c r="A84" i="69" s="1"/>
  <c r="H84" i="69"/>
  <c r="B85" i="69"/>
  <c r="A85" i="69" s="1"/>
  <c r="H85" i="69"/>
  <c r="B86" i="69"/>
  <c r="A86" i="69" s="1"/>
  <c r="H86" i="69"/>
  <c r="B88" i="69"/>
  <c r="A88" i="69" s="1"/>
  <c r="H88" i="69"/>
  <c r="A89" i="69"/>
  <c r="B89" i="69"/>
  <c r="H89" i="69"/>
  <c r="B91" i="69"/>
  <c r="A91" i="69" s="1"/>
  <c r="H91" i="69"/>
  <c r="B92" i="69"/>
  <c r="A92" i="69" s="1"/>
  <c r="H92" i="69"/>
  <c r="A94" i="69"/>
  <c r="B94" i="69"/>
  <c r="H94" i="69"/>
  <c r="B95" i="69"/>
  <c r="A95" i="69" s="1"/>
  <c r="H95" i="69"/>
  <c r="A96" i="69"/>
  <c r="B96" i="69"/>
  <c r="H96" i="69"/>
  <c r="B97" i="69"/>
  <c r="A97" i="69" s="1"/>
  <c r="H97" i="69"/>
  <c r="B98" i="69"/>
  <c r="A98" i="69" s="1"/>
  <c r="H98" i="69"/>
  <c r="B99" i="69"/>
  <c r="A99" i="69" s="1"/>
  <c r="H99" i="69"/>
  <c r="B100" i="69"/>
  <c r="A100" i="69" s="1"/>
  <c r="H100" i="69"/>
  <c r="B102" i="69"/>
  <c r="A102" i="69" s="1"/>
  <c r="H102" i="69"/>
  <c r="B103" i="69"/>
  <c r="A103" i="69" s="1"/>
  <c r="H103" i="69"/>
  <c r="B105" i="69"/>
  <c r="A105" i="69" s="1"/>
  <c r="H105" i="69"/>
  <c r="B106" i="69"/>
  <c r="A106" i="69" s="1"/>
  <c r="H106" i="69"/>
  <c r="A108" i="69"/>
  <c r="B108" i="69"/>
  <c r="H108" i="69"/>
  <c r="A109" i="69"/>
  <c r="B109" i="69"/>
  <c r="H109" i="69"/>
  <c r="A110" i="69"/>
  <c r="B110" i="69"/>
  <c r="H110" i="69"/>
  <c r="A111" i="69"/>
  <c r="B111" i="69"/>
  <c r="H111" i="69"/>
  <c r="B112" i="69"/>
  <c r="A112" i="69" s="1"/>
  <c r="H112" i="69"/>
  <c r="A114" i="69"/>
  <c r="B114" i="69"/>
  <c r="H114" i="69"/>
  <c r="B115" i="69"/>
  <c r="A115" i="69" s="1"/>
  <c r="H115" i="69"/>
  <c r="B116" i="69"/>
  <c r="A116" i="69" s="1"/>
  <c r="H116" i="69"/>
  <c r="A117" i="69"/>
  <c r="B117" i="69"/>
  <c r="H117" i="69"/>
  <c r="B119" i="69"/>
  <c r="A119" i="69" s="1"/>
  <c r="H119" i="69"/>
  <c r="B120" i="69"/>
  <c r="A120" i="69" s="1"/>
  <c r="H120" i="69"/>
  <c r="A121" i="69"/>
  <c r="B121" i="69"/>
  <c r="H121" i="69"/>
  <c r="B122" i="69"/>
  <c r="A122" i="69" s="1"/>
  <c r="H122" i="69"/>
  <c r="B123" i="69"/>
  <c r="A123" i="69" s="1"/>
  <c r="H123" i="69"/>
  <c r="B124" i="69"/>
  <c r="A124" i="69" s="1"/>
  <c r="H124" i="69"/>
  <c r="B125" i="69"/>
  <c r="A125" i="69" s="1"/>
  <c r="H125" i="69"/>
  <c r="B126" i="69"/>
  <c r="A126" i="69" s="1"/>
  <c r="H126" i="69"/>
  <c r="B127" i="69"/>
  <c r="A127" i="69" s="1"/>
  <c r="H127" i="69"/>
  <c r="A128" i="69"/>
  <c r="B128" i="69"/>
  <c r="H128" i="69"/>
  <c r="B129" i="69"/>
  <c r="A129" i="69" s="1"/>
  <c r="H129" i="69"/>
  <c r="B130" i="69"/>
  <c r="A130" i="69" s="1"/>
  <c r="H130" i="69"/>
  <c r="A131" i="69"/>
  <c r="B131" i="69"/>
  <c r="H131" i="69"/>
  <c r="B132" i="69"/>
  <c r="A132" i="69" s="1"/>
  <c r="H132" i="69"/>
  <c r="A133" i="69"/>
  <c r="B133" i="69"/>
  <c r="H133" i="69"/>
  <c r="B135" i="69"/>
  <c r="A135" i="69" s="1"/>
  <c r="H135" i="69"/>
  <c r="B136" i="69"/>
  <c r="A136" i="69" s="1"/>
  <c r="H136" i="69"/>
  <c r="B137" i="69"/>
  <c r="A137" i="69" s="1"/>
  <c r="H137" i="69"/>
  <c r="B139" i="69"/>
  <c r="A139" i="69" s="1"/>
  <c r="H139" i="69"/>
  <c r="B140" i="69"/>
  <c r="A140" i="69" s="1"/>
  <c r="H140" i="69"/>
  <c r="B141" i="69"/>
  <c r="A141" i="69" s="1"/>
  <c r="H141" i="69"/>
  <c r="B142" i="69"/>
  <c r="A142" i="69" s="1"/>
  <c r="H142" i="69"/>
  <c r="B143" i="69"/>
  <c r="A143" i="69" s="1"/>
  <c r="H143" i="69"/>
  <c r="A144" i="69"/>
  <c r="B144" i="69"/>
  <c r="H144" i="69"/>
  <c r="A145" i="69"/>
  <c r="B145" i="69"/>
  <c r="H145" i="69"/>
  <c r="A146" i="69"/>
  <c r="B146" i="69"/>
  <c r="H146" i="69"/>
  <c r="A147" i="69"/>
  <c r="B147" i="69"/>
  <c r="H147" i="69"/>
  <c r="B148" i="69"/>
  <c r="A148" i="69" s="1"/>
  <c r="H148" i="69"/>
  <c r="A149" i="69"/>
  <c r="B149" i="69"/>
  <c r="H149" i="69"/>
  <c r="B151" i="69"/>
  <c r="A151" i="69" s="1"/>
  <c r="H151" i="69"/>
  <c r="B152" i="69"/>
  <c r="A152" i="69" s="1"/>
  <c r="H152" i="69"/>
  <c r="A154" i="69"/>
  <c r="B154" i="69"/>
  <c r="H154" i="69"/>
  <c r="B155" i="69"/>
  <c r="A155" i="69" s="1"/>
  <c r="H155" i="69"/>
  <c r="H157" i="69"/>
  <c r="H159" i="69"/>
  <c r="A160" i="69"/>
  <c r="B160" i="69"/>
  <c r="H160" i="69"/>
  <c r="B7" i="68"/>
  <c r="A7" i="68" s="1"/>
  <c r="H7" i="68"/>
  <c r="C8" i="68"/>
  <c r="B8" i="68" s="1"/>
  <c r="H8" i="68"/>
  <c r="B9" i="68"/>
  <c r="A9" i="68" s="1"/>
  <c r="H9" i="68"/>
  <c r="B10" i="68"/>
  <c r="A10" i="68" s="1"/>
  <c r="H10" i="68"/>
  <c r="A12" i="68"/>
  <c r="B12" i="68"/>
  <c r="H12" i="68"/>
  <c r="B13" i="68"/>
  <c r="A13" i="68" s="1"/>
  <c r="H13" i="68"/>
  <c r="B14" i="68"/>
  <c r="A14" i="68" s="1"/>
  <c r="H14" i="68"/>
  <c r="B15" i="68"/>
  <c r="A15" i="68" s="1"/>
  <c r="H15" i="68"/>
  <c r="A16" i="68"/>
  <c r="B16" i="68"/>
  <c r="H16" i="68"/>
  <c r="B17" i="68"/>
  <c r="A17" i="68" s="1"/>
  <c r="H17" i="68"/>
  <c r="A18" i="68"/>
  <c r="B18" i="68"/>
  <c r="H18" i="68"/>
  <c r="B19" i="68"/>
  <c r="A19" i="68" s="1"/>
  <c r="H19" i="68"/>
  <c r="B20" i="68"/>
  <c r="A20" i="68" s="1"/>
  <c r="H20" i="68"/>
  <c r="B21" i="68"/>
  <c r="A21" i="68" s="1"/>
  <c r="H21" i="68"/>
  <c r="B22" i="68"/>
  <c r="A22" i="68" s="1"/>
  <c r="H22" i="68"/>
  <c r="B24" i="68"/>
  <c r="A24" i="68" s="1"/>
  <c r="H24" i="68"/>
  <c r="B25" i="68"/>
  <c r="A25" i="68" s="1"/>
  <c r="H25" i="68"/>
  <c r="B27" i="68"/>
  <c r="A27" i="68" s="1"/>
  <c r="H27" i="68"/>
  <c r="B28" i="68"/>
  <c r="A28" i="68" s="1"/>
  <c r="H28" i="68"/>
  <c r="B30" i="68"/>
  <c r="A30" i="68" s="1"/>
  <c r="H30" i="68"/>
  <c r="B31" i="68"/>
  <c r="A31" i="68" s="1"/>
  <c r="H31" i="68"/>
  <c r="H33" i="68"/>
  <c r="H34" i="68"/>
  <c r="B36" i="68"/>
  <c r="A36" i="68" s="1"/>
  <c r="C37" i="68"/>
  <c r="B38" i="68"/>
  <c r="A38" i="68" s="1"/>
  <c r="B39" i="68"/>
  <c r="A39" i="68" s="1"/>
  <c r="B40" i="68"/>
  <c r="A40" i="68" s="1"/>
  <c r="B41" i="68"/>
  <c r="A41" i="68" s="1"/>
  <c r="B42" i="68"/>
  <c r="A42" i="68" s="1"/>
  <c r="B43" i="68"/>
  <c r="A43" i="68" s="1"/>
  <c r="H43" i="68"/>
  <c r="B44" i="68"/>
  <c r="A44" i="68" s="1"/>
  <c r="H44" i="68"/>
  <c r="B45" i="68"/>
  <c r="A45" i="68" s="1"/>
  <c r="B46" i="68"/>
  <c r="A46" i="68" s="1"/>
  <c r="B47" i="68"/>
  <c r="A47" i="68" s="1"/>
  <c r="H47" i="68"/>
  <c r="A48" i="68"/>
  <c r="B48" i="68"/>
  <c r="H48" i="68"/>
  <c r="A49" i="68"/>
  <c r="B49" i="68"/>
  <c r="H49" i="68"/>
  <c r="B50" i="68"/>
  <c r="A50" i="68" s="1"/>
  <c r="H50" i="68"/>
  <c r="B51" i="68"/>
  <c r="A51" i="68" s="1"/>
  <c r="H51" i="68"/>
  <c r="B52" i="68"/>
  <c r="A52" i="68" s="1"/>
  <c r="H52" i="68"/>
  <c r="B53" i="68"/>
  <c r="A53" i="68" s="1"/>
  <c r="H53" i="68"/>
  <c r="B55" i="68"/>
  <c r="A55" i="68" s="1"/>
  <c r="H55" i="68"/>
  <c r="B56" i="68"/>
  <c r="A56" i="68" s="1"/>
  <c r="H56" i="68"/>
  <c r="B57" i="68"/>
  <c r="A57" i="68" s="1"/>
  <c r="H57" i="68"/>
  <c r="B58" i="68"/>
  <c r="A58" i="68" s="1"/>
  <c r="H58" i="68"/>
  <c r="B59" i="68"/>
  <c r="A59" i="68" s="1"/>
  <c r="H59" i="68"/>
  <c r="B60" i="68"/>
  <c r="A60" i="68" s="1"/>
  <c r="H60" i="68"/>
  <c r="B61" i="68"/>
  <c r="A61" i="68" s="1"/>
  <c r="H61" i="68"/>
  <c r="B63" i="68"/>
  <c r="A63" i="68" s="1"/>
  <c r="H63" i="68"/>
  <c r="A64" i="68"/>
  <c r="B64" i="68"/>
  <c r="H64" i="68"/>
  <c r="B65" i="68"/>
  <c r="A65" i="68" s="1"/>
  <c r="H65" i="68"/>
  <c r="A66" i="68"/>
  <c r="B66" i="68"/>
  <c r="H66" i="68"/>
  <c r="B67" i="68"/>
  <c r="A67" i="68" s="1"/>
  <c r="H67" i="68"/>
  <c r="B68" i="68"/>
  <c r="A68" i="68" s="1"/>
  <c r="H68" i="68"/>
  <c r="B69" i="68"/>
  <c r="A69" i="68" s="1"/>
  <c r="H69" i="68"/>
  <c r="B70" i="68"/>
  <c r="A70" i="68" s="1"/>
  <c r="H70" i="68"/>
  <c r="B71" i="68"/>
  <c r="A71" i="68" s="1"/>
  <c r="H71" i="68"/>
  <c r="B72" i="68"/>
  <c r="A72" i="68" s="1"/>
  <c r="H72" i="68"/>
  <c r="B73" i="68"/>
  <c r="A73" i="68" s="1"/>
  <c r="H73" i="68"/>
  <c r="B74" i="68"/>
  <c r="A74" i="68" s="1"/>
  <c r="H74" i="68"/>
  <c r="B75" i="68"/>
  <c r="A75" i="68" s="1"/>
  <c r="H75" i="68"/>
  <c r="A76" i="68"/>
  <c r="B76" i="68"/>
  <c r="H76" i="68"/>
  <c r="B78" i="68"/>
  <c r="A78" i="68" s="1"/>
  <c r="H78" i="68"/>
  <c r="B79" i="68"/>
  <c r="A79" i="68" s="1"/>
  <c r="H79" i="68"/>
  <c r="B80" i="68"/>
  <c r="A80" i="68" s="1"/>
  <c r="H80" i="68"/>
  <c r="A81" i="68"/>
  <c r="B81" i="68"/>
  <c r="H81" i="68"/>
  <c r="B82" i="68"/>
  <c r="A82" i="68" s="1"/>
  <c r="H82" i="68"/>
  <c r="A83" i="68"/>
  <c r="B83" i="68"/>
  <c r="H83" i="68"/>
  <c r="A84" i="68"/>
  <c r="B84" i="68"/>
  <c r="H84" i="68"/>
  <c r="B85" i="68"/>
  <c r="A85" i="68" s="1"/>
  <c r="H85" i="68"/>
  <c r="B86" i="68"/>
  <c r="A86" i="68" s="1"/>
  <c r="H86" i="68"/>
  <c r="A87" i="68"/>
  <c r="B87" i="68"/>
  <c r="H87" i="68"/>
  <c r="B89" i="68"/>
  <c r="A89" i="68" s="1"/>
  <c r="H89" i="68"/>
  <c r="B90" i="68"/>
  <c r="A90" i="68" s="1"/>
  <c r="H90" i="68"/>
  <c r="B92" i="68"/>
  <c r="A92" i="68" s="1"/>
  <c r="H92" i="68"/>
  <c r="B93" i="68"/>
  <c r="A93" i="68" s="1"/>
  <c r="H93" i="68"/>
  <c r="B95" i="68"/>
  <c r="A95" i="68" s="1"/>
  <c r="H95" i="68"/>
  <c r="A96" i="68"/>
  <c r="B96" i="68"/>
  <c r="H96" i="68"/>
  <c r="B98" i="68"/>
  <c r="A98" i="68" s="1"/>
  <c r="H98" i="68"/>
  <c r="B99" i="68"/>
  <c r="A99" i="68" s="1"/>
  <c r="H99" i="68"/>
  <c r="B100" i="68"/>
  <c r="A100" i="68" s="1"/>
  <c r="H100" i="68"/>
  <c r="A101" i="68"/>
  <c r="B101" i="68"/>
  <c r="H101" i="68"/>
  <c r="B102" i="68"/>
  <c r="A102" i="68" s="1"/>
  <c r="H102" i="68"/>
  <c r="A103" i="68"/>
  <c r="B103" i="68"/>
  <c r="H103" i="68"/>
  <c r="B104" i="68"/>
  <c r="A104" i="68" s="1"/>
  <c r="H104" i="68"/>
  <c r="B105" i="68"/>
  <c r="A105" i="68" s="1"/>
  <c r="H105" i="68"/>
  <c r="B107" i="68"/>
  <c r="A107" i="68" s="1"/>
  <c r="H107" i="68"/>
  <c r="B108" i="68"/>
  <c r="A108" i="68" s="1"/>
  <c r="H108" i="68"/>
  <c r="B110" i="68"/>
  <c r="A110" i="68" s="1"/>
  <c r="H110" i="68"/>
  <c r="B111" i="68"/>
  <c r="A111" i="68" s="1"/>
  <c r="H111" i="68"/>
  <c r="B112" i="68"/>
  <c r="A112" i="68" s="1"/>
  <c r="H112" i="68"/>
  <c r="B113" i="68"/>
  <c r="A113" i="68" s="1"/>
  <c r="H113" i="68"/>
  <c r="B114" i="68"/>
  <c r="A114" i="68" s="1"/>
  <c r="H114" i="68"/>
  <c r="A115" i="68"/>
  <c r="B115" i="68"/>
  <c r="H115" i="68"/>
  <c r="B116" i="68"/>
  <c r="A116" i="68" s="1"/>
  <c r="H116" i="68"/>
  <c r="B118" i="68"/>
  <c r="A118" i="68" s="1"/>
  <c r="H118" i="68"/>
  <c r="B119" i="68"/>
  <c r="A119" i="68" s="1"/>
  <c r="H119" i="68"/>
  <c r="A120" i="68"/>
  <c r="B120" i="68"/>
  <c r="H120" i="68"/>
  <c r="B122" i="68"/>
  <c r="A122" i="68" s="1"/>
  <c r="H122" i="68"/>
  <c r="A123" i="68"/>
  <c r="B123" i="68"/>
  <c r="H123" i="68"/>
  <c r="A125" i="68"/>
  <c r="B125" i="68"/>
  <c r="H125" i="68"/>
  <c r="B126" i="68"/>
  <c r="A126" i="68" s="1"/>
  <c r="H126" i="68"/>
  <c r="B127" i="68"/>
  <c r="A127" i="68" s="1"/>
  <c r="H127" i="68"/>
  <c r="A128" i="68"/>
  <c r="B128" i="68"/>
  <c r="H128" i="68"/>
  <c r="B129" i="68"/>
  <c r="A129" i="68" s="1"/>
  <c r="H129" i="68"/>
  <c r="B130" i="68"/>
  <c r="A130" i="68" s="1"/>
  <c r="H130" i="68"/>
  <c r="B131" i="68"/>
  <c r="A131" i="68" s="1"/>
  <c r="H131" i="68"/>
  <c r="B132" i="68"/>
  <c r="A132" i="68" s="1"/>
  <c r="H132" i="68"/>
  <c r="B133" i="68"/>
  <c r="A133" i="68" s="1"/>
  <c r="H133" i="68"/>
  <c r="A134" i="68"/>
  <c r="B134" i="68"/>
  <c r="H134" i="68"/>
  <c r="B135" i="68"/>
  <c r="A135" i="68" s="1"/>
  <c r="H135" i="68"/>
  <c r="B136" i="68"/>
  <c r="A136" i="68" s="1"/>
  <c r="H136" i="68"/>
  <c r="B137" i="68"/>
  <c r="A137" i="68" s="1"/>
  <c r="H137" i="68"/>
  <c r="A138" i="68"/>
  <c r="B138" i="68"/>
  <c r="H138" i="68"/>
  <c r="B139" i="68"/>
  <c r="A139" i="68" s="1"/>
  <c r="H139" i="68"/>
  <c r="B140" i="68"/>
  <c r="A140" i="68" s="1"/>
  <c r="H140" i="68"/>
  <c r="B141" i="68"/>
  <c r="A141" i="68" s="1"/>
  <c r="H141" i="68"/>
  <c r="B142" i="68"/>
  <c r="A142" i="68" s="1"/>
  <c r="H142" i="68"/>
  <c r="B144" i="68"/>
  <c r="A144" i="68" s="1"/>
  <c r="H144" i="68"/>
  <c r="B145" i="68"/>
  <c r="A145" i="68" s="1"/>
  <c r="H145" i="68"/>
  <c r="B147" i="68"/>
  <c r="A147" i="68" s="1"/>
  <c r="H147" i="68"/>
  <c r="B148" i="68"/>
  <c r="A148" i="68" s="1"/>
  <c r="H148" i="68"/>
  <c r="H150" i="68"/>
  <c r="H151" i="68"/>
  <c r="B153" i="68"/>
  <c r="A153" i="68" s="1"/>
  <c r="H153" i="68"/>
  <c r="H154" i="68"/>
  <c r="B155" i="68"/>
  <c r="A155" i="68" s="1"/>
  <c r="H155" i="68"/>
  <c r="B156" i="68"/>
  <c r="A156" i="68" s="1"/>
  <c r="H156" i="68"/>
  <c r="B157" i="68"/>
  <c r="A157" i="68" s="1"/>
  <c r="H157" i="68"/>
  <c r="B158" i="68"/>
  <c r="A158" i="68" s="1"/>
  <c r="H158" i="68"/>
  <c r="B159" i="68"/>
  <c r="A159" i="68" s="1"/>
  <c r="H159" i="68"/>
  <c r="A160" i="68"/>
  <c r="B160" i="68"/>
  <c r="H160" i="68"/>
  <c r="H161" i="68"/>
  <c r="A163" i="68"/>
  <c r="B163" i="68"/>
  <c r="H163" i="68"/>
  <c r="H164" i="68"/>
  <c r="A165" i="68"/>
  <c r="B165" i="68"/>
  <c r="H165" i="68"/>
  <c r="B166" i="68"/>
  <c r="A166" i="68" s="1"/>
  <c r="H166" i="68"/>
  <c r="B167" i="68"/>
  <c r="A167" i="68" s="1"/>
  <c r="H167" i="68"/>
  <c r="B168" i="68"/>
  <c r="A168" i="68" s="1"/>
  <c r="H168" i="68"/>
  <c r="B169" i="68"/>
  <c r="A169" i="68" s="1"/>
  <c r="H169" i="68"/>
  <c r="B170" i="68"/>
  <c r="A170" i="68" s="1"/>
  <c r="H170" i="68"/>
  <c r="B171" i="68"/>
  <c r="A171" i="68" s="1"/>
  <c r="H171" i="68"/>
  <c r="B172" i="68"/>
  <c r="A172" i="68" s="1"/>
  <c r="B173" i="68"/>
  <c r="A173" i="68" s="1"/>
  <c r="H173" i="68"/>
  <c r="H174" i="68"/>
  <c r="B175" i="68"/>
  <c r="A175" i="68" s="1"/>
  <c r="H175" i="68"/>
  <c r="A176" i="68"/>
  <c r="B176" i="68"/>
  <c r="H176" i="68"/>
  <c r="B177" i="68"/>
  <c r="A177" i="68" s="1"/>
  <c r="H177" i="68"/>
  <c r="B178" i="68"/>
  <c r="A178" i="68" s="1"/>
  <c r="H178" i="68"/>
  <c r="B179" i="68"/>
  <c r="A179" i="68" s="1"/>
  <c r="H179" i="68"/>
  <c r="B180" i="68"/>
  <c r="A180" i="68" s="1"/>
  <c r="H180" i="68"/>
  <c r="B181" i="68"/>
  <c r="A181" i="68" s="1"/>
  <c r="H181" i="68"/>
  <c r="A182" i="68"/>
  <c r="B182" i="68"/>
  <c r="B183" i="68"/>
  <c r="A183" i="68" s="1"/>
  <c r="H183" i="68"/>
  <c r="H184" i="68"/>
  <c r="B185" i="68"/>
  <c r="A185" i="68" s="1"/>
  <c r="A186" i="68"/>
  <c r="B186" i="68"/>
  <c r="H186" i="68"/>
  <c r="H187" i="68"/>
  <c r="B188" i="68"/>
  <c r="A188" i="68" s="1"/>
  <c r="B189" i="68"/>
  <c r="A189" i="68" s="1"/>
  <c r="H189" i="68"/>
  <c r="H190" i="68"/>
  <c r="B191" i="68"/>
  <c r="A191" i="68" s="1"/>
  <c r="B192" i="68"/>
  <c r="A192" i="68" s="1"/>
  <c r="H192" i="68"/>
  <c r="H193" i="68"/>
  <c r="B194" i="68"/>
  <c r="A194" i="68" s="1"/>
  <c r="B195" i="68"/>
  <c r="A195" i="68" s="1"/>
  <c r="H195" i="68"/>
  <c r="H196" i="68"/>
  <c r="B197" i="68"/>
  <c r="A197" i="68" s="1"/>
  <c r="B198" i="68"/>
  <c r="A198" i="68" s="1"/>
  <c r="H198" i="68"/>
  <c r="H199" i="68"/>
  <c r="A200" i="68"/>
  <c r="B200" i="68"/>
  <c r="B201" i="68"/>
  <c r="A201" i="68" s="1"/>
  <c r="H201" i="68"/>
  <c r="H202" i="68"/>
  <c r="B203" i="68"/>
  <c r="A203" i="68" s="1"/>
  <c r="B204" i="68"/>
  <c r="A204" i="68" s="1"/>
  <c r="H204" i="68"/>
  <c r="H205" i="68"/>
  <c r="A206" i="68"/>
  <c r="B206" i="68"/>
  <c r="B207" i="68"/>
  <c r="A207" i="68" s="1"/>
  <c r="H207" i="68"/>
  <c r="H208" i="68"/>
  <c r="B209" i="68"/>
  <c r="A209" i="68" s="1"/>
  <c r="B210" i="68"/>
  <c r="A210" i="68" s="1"/>
  <c r="H210" i="68"/>
  <c r="B212" i="68"/>
  <c r="A212" i="68" s="1"/>
  <c r="H212" i="68"/>
  <c r="B214" i="68"/>
  <c r="A214" i="68" s="1"/>
  <c r="H214" i="68"/>
  <c r="B216" i="68"/>
  <c r="A216" i="68" s="1"/>
  <c r="H216" i="68"/>
  <c r="H217" i="68"/>
  <c r="B218" i="68"/>
  <c r="B219" i="68"/>
  <c r="B220" i="68"/>
  <c r="B221" i="68"/>
  <c r="B222" i="68"/>
  <c r="B223" i="68"/>
  <c r="B224" i="68"/>
  <c r="B225" i="68"/>
  <c r="A225" i="68" s="1"/>
  <c r="H225" i="68"/>
  <c r="H226" i="68"/>
  <c r="B227" i="68"/>
  <c r="B228" i="68"/>
  <c r="B229" i="68"/>
  <c r="B230" i="68"/>
  <c r="B231" i="68"/>
  <c r="B232" i="68"/>
  <c r="A232" i="68" s="1"/>
  <c r="H232" i="68"/>
  <c r="H233" i="68"/>
  <c r="B234" i="68"/>
  <c r="B235" i="68"/>
  <c r="B236" i="68"/>
  <c r="B237" i="68"/>
  <c r="B238" i="68"/>
  <c r="B239" i="68"/>
  <c r="A240" i="68"/>
  <c r="B240" i="68"/>
  <c r="H240" i="68"/>
  <c r="H241" i="68"/>
  <c r="B242" i="68"/>
  <c r="A242" i="68" s="1"/>
  <c r="B243" i="68"/>
  <c r="A243" i="68" s="1"/>
  <c r="H243" i="68"/>
  <c r="H244" i="68"/>
  <c r="B245" i="68"/>
  <c r="A245" i="68" s="1"/>
  <c r="B246" i="68"/>
  <c r="A246" i="68" s="1"/>
  <c r="H246" i="68"/>
  <c r="B248" i="68"/>
  <c r="A248" i="68" s="1"/>
  <c r="H248" i="68"/>
  <c r="B250" i="68"/>
  <c r="A250" i="68" s="1"/>
  <c r="H250" i="68"/>
  <c r="B252" i="68"/>
  <c r="A252" i="68" s="1"/>
  <c r="H252" i="68"/>
  <c r="B4" i="67"/>
  <c r="D4" i="67"/>
  <c r="B5" i="67"/>
  <c r="D5" i="67"/>
  <c r="B6" i="67"/>
  <c r="D6" i="67"/>
  <c r="B7" i="67"/>
  <c r="D7" i="67"/>
  <c r="B8" i="67"/>
  <c r="D8" i="67"/>
  <c r="B9" i="67"/>
  <c r="D9" i="67"/>
  <c r="B10" i="67"/>
  <c r="D10" i="67"/>
  <c r="B16" i="67"/>
  <c r="D16" i="67"/>
  <c r="B17" i="67"/>
  <c r="D17" i="67"/>
  <c r="B18" i="67"/>
  <c r="D18" i="67"/>
  <c r="B19" i="67"/>
  <c r="D19" i="67"/>
  <c r="B20" i="67"/>
  <c r="D20" i="67"/>
  <c r="B25" i="67"/>
  <c r="D25" i="67"/>
  <c r="B26" i="67"/>
  <c r="D26" i="67"/>
  <c r="B27" i="67"/>
  <c r="D27" i="67"/>
  <c r="B28" i="67"/>
  <c r="D28" i="67"/>
  <c r="B33" i="67"/>
  <c r="D33" i="67"/>
  <c r="B20" i="80" l="1"/>
  <c r="B13" i="77"/>
  <c r="C20" i="77"/>
  <c r="B19" i="76"/>
  <c r="C9" i="83"/>
  <c r="B9" i="83" s="1"/>
  <c r="H16" i="67"/>
  <c r="H18" i="67"/>
  <c r="H8" i="67"/>
  <c r="H17" i="67"/>
  <c r="H4" i="67"/>
  <c r="H27" i="67"/>
  <c r="H5" i="67"/>
  <c r="H25" i="67"/>
  <c r="H33" i="67"/>
  <c r="H35" i="67" s="1"/>
  <c r="H6" i="67"/>
  <c r="H10" i="67"/>
  <c r="H19" i="67"/>
  <c r="H20" i="67"/>
  <c r="C15" i="85"/>
  <c r="C21" i="85" s="1"/>
  <c r="B21" i="85" s="1"/>
  <c r="C11" i="83"/>
  <c r="B7" i="83"/>
  <c r="B11" i="82"/>
  <c r="C40" i="82"/>
  <c r="B29" i="82"/>
  <c r="H30" i="67"/>
  <c r="B15" i="81"/>
  <c r="C23" i="81"/>
  <c r="B11" i="81"/>
  <c r="B19" i="81"/>
  <c r="C27" i="81"/>
  <c r="B27" i="81" s="1"/>
  <c r="B73" i="80"/>
  <c r="C77" i="80"/>
  <c r="B77" i="80" s="1"/>
  <c r="B45" i="80"/>
  <c r="C16" i="79"/>
  <c r="C23" i="79"/>
  <c r="B23" i="79" s="1"/>
  <c r="C30" i="79"/>
  <c r="B30" i="79" s="1"/>
  <c r="B8" i="79"/>
  <c r="C25" i="78"/>
  <c r="B25" i="78" s="1"/>
  <c r="B14" i="78"/>
  <c r="C37" i="76"/>
  <c r="C24" i="74"/>
  <c r="B14" i="74"/>
  <c r="C35" i="73"/>
  <c r="B35" i="73" s="1"/>
  <c r="B19" i="73"/>
  <c r="C17" i="72"/>
  <c r="H7" i="67"/>
  <c r="B25" i="71"/>
  <c r="C43" i="71"/>
  <c r="C11" i="70"/>
  <c r="B8" i="70"/>
  <c r="C154" i="68"/>
  <c r="B37" i="68"/>
  <c r="B20" i="77" l="1"/>
  <c r="C45" i="77"/>
  <c r="C52" i="77" s="1"/>
  <c r="B52" i="77" s="1"/>
  <c r="H12" i="67"/>
  <c r="H22" i="67"/>
  <c r="B15" i="85"/>
  <c r="C25" i="85"/>
  <c r="B25" i="85" s="1"/>
  <c r="B11" i="83"/>
  <c r="C13" i="83"/>
  <c r="B40" i="82"/>
  <c r="C51" i="82"/>
  <c r="C63" i="82" s="1"/>
  <c r="B63" i="82" s="1"/>
  <c r="C31" i="81"/>
  <c r="B23" i="81"/>
  <c r="C35" i="81"/>
  <c r="B35" i="81" s="1"/>
  <c r="C81" i="80"/>
  <c r="B81" i="80" s="1"/>
  <c r="B16" i="79"/>
  <c r="C37" i="79"/>
  <c r="B37" i="76"/>
  <c r="C41" i="76"/>
  <c r="B41" i="76" s="1"/>
  <c r="B24" i="74"/>
  <c r="C34" i="74"/>
  <c r="C38" i="74"/>
  <c r="B38" i="74" s="1"/>
  <c r="C38" i="73"/>
  <c r="B17" i="72"/>
  <c r="C26" i="72"/>
  <c r="B26" i="72" s="1"/>
  <c r="B43" i="71"/>
  <c r="C66" i="71"/>
  <c r="B66" i="71" s="1"/>
  <c r="B11" i="70"/>
  <c r="C13" i="70"/>
  <c r="C164" i="68"/>
  <c r="B154" i="68"/>
  <c r="B45" i="77" l="1"/>
  <c r="C66" i="77"/>
  <c r="B66" i="77" s="1"/>
  <c r="H37" i="67"/>
  <c r="H51" i="95" s="1"/>
  <c r="C28" i="85"/>
  <c r="B13" i="83"/>
  <c r="C15" i="83"/>
  <c r="B51" i="82"/>
  <c r="C70" i="82"/>
  <c r="C39" i="81"/>
  <c r="C42" i="81"/>
  <c r="B42" i="81" s="1"/>
  <c r="B31" i="81"/>
  <c r="C85" i="80"/>
  <c r="B85" i="80" s="1"/>
  <c r="B37" i="79"/>
  <c r="C43" i="79"/>
  <c r="B43" i="79" s="1"/>
  <c r="C49" i="79"/>
  <c r="B49" i="79" s="1"/>
  <c r="C49" i="76"/>
  <c r="C58" i="76" s="1"/>
  <c r="B58" i="76" s="1"/>
  <c r="B34" i="74"/>
  <c r="C42" i="74"/>
  <c r="B42" i="74" s="1"/>
  <c r="C49" i="74"/>
  <c r="B49" i="74" s="1"/>
  <c r="B38" i="73"/>
  <c r="C42" i="73"/>
  <c r="B42" i="73" s="1"/>
  <c r="C35" i="72"/>
  <c r="C89" i="71"/>
  <c r="C16" i="70"/>
  <c r="B16" i="70" s="1"/>
  <c r="B13" i="70"/>
  <c r="C19" i="70"/>
  <c r="B19" i="70" s="1"/>
  <c r="B164" i="68"/>
  <c r="A164" i="68" s="1"/>
  <c r="C174" i="68"/>
  <c r="C72" i="77" l="1"/>
  <c r="B72" i="77" s="1"/>
  <c r="B28" i="85"/>
  <c r="C37" i="85"/>
  <c r="B37" i="85" s="1"/>
  <c r="B15" i="83"/>
  <c r="C17" i="83"/>
  <c r="B70" i="82"/>
  <c r="C73" i="82"/>
  <c r="B73" i="82" s="1"/>
  <c r="B39" i="81"/>
  <c r="C45" i="81"/>
  <c r="C56" i="79"/>
  <c r="B49" i="76"/>
  <c r="C68" i="76"/>
  <c r="B68" i="76" s="1"/>
  <c r="C53" i="74"/>
  <c r="B35" i="72"/>
  <c r="C43" i="72"/>
  <c r="B43" i="72" s="1"/>
  <c r="B89" i="71"/>
  <c r="C112" i="71"/>
  <c r="C135" i="71"/>
  <c r="B135" i="71" s="1"/>
  <c r="C22" i="70"/>
  <c r="B174" i="68"/>
  <c r="C184" i="68"/>
  <c r="C187" i="68"/>
  <c r="B187" i="68" s="1"/>
  <c r="C190" i="68"/>
  <c r="B190" i="68" s="1"/>
  <c r="C46" i="85" l="1"/>
  <c r="B46" i="85" s="1"/>
  <c r="C86" i="82"/>
  <c r="B86" i="82" s="1"/>
  <c r="C79" i="76"/>
  <c r="B79" i="76" s="1"/>
  <c r="B17" i="83"/>
  <c r="C19" i="83"/>
  <c r="C89" i="82"/>
  <c r="B45" i="81"/>
  <c r="C48" i="81"/>
  <c r="B48" i="81" s="1"/>
  <c r="B56" i="79"/>
  <c r="C63" i="79"/>
  <c r="B63" i="79" s="1"/>
  <c r="B53" i="74"/>
  <c r="C59" i="74"/>
  <c r="B59" i="74" s="1"/>
  <c r="C50" i="72"/>
  <c r="B50" i="72" s="1"/>
  <c r="C57" i="72"/>
  <c r="B57" i="72" s="1"/>
  <c r="C63" i="72"/>
  <c r="B63" i="72" s="1"/>
  <c r="B112" i="71"/>
  <c r="C158" i="71"/>
  <c r="B22" i="70"/>
  <c r="C25" i="70"/>
  <c r="B184" i="68"/>
  <c r="C193" i="68"/>
  <c r="C52" i="85" l="1"/>
  <c r="B52" i="85" s="1"/>
  <c r="C91" i="76"/>
  <c r="B19" i="83"/>
  <c r="C21" i="83"/>
  <c r="B89" i="82"/>
  <c r="C100" i="82"/>
  <c r="C51" i="81"/>
  <c r="C70" i="79"/>
  <c r="C65" i="74"/>
  <c r="B65" i="74" s="1"/>
  <c r="C66" i="72"/>
  <c r="B66" i="72" s="1"/>
  <c r="C69" i="72"/>
  <c r="B69" i="72" s="1"/>
  <c r="B158" i="71"/>
  <c r="C181" i="71"/>
  <c r="C204" i="71"/>
  <c r="B25" i="70"/>
  <c r="C28" i="70"/>
  <c r="B193" i="68"/>
  <c r="C196" i="68"/>
  <c r="B91" i="76" l="1"/>
  <c r="C99" i="76"/>
  <c r="B99" i="76" s="1"/>
  <c r="B21" i="83"/>
  <c r="C23" i="83"/>
  <c r="B100" i="82"/>
  <c r="C108" i="82"/>
  <c r="B51" i="81"/>
  <c r="C54" i="81"/>
  <c r="B70" i="79"/>
  <c r="C78" i="79"/>
  <c r="C72" i="72"/>
  <c r="B72" i="72" s="1"/>
  <c r="B181" i="71"/>
  <c r="B204" i="71"/>
  <c r="C227" i="71"/>
  <c r="B227" i="71" s="1"/>
  <c r="C31" i="70"/>
  <c r="B28" i="70"/>
  <c r="B196" i="68"/>
  <c r="C199" i="68"/>
  <c r="B199" i="68" s="1"/>
  <c r="B23" i="83" l="1"/>
  <c r="C25" i="83"/>
  <c r="B108" i="82"/>
  <c r="C111" i="82"/>
  <c r="B111" i="82" s="1"/>
  <c r="B54" i="81"/>
  <c r="C57" i="81"/>
  <c r="B78" i="79"/>
  <c r="C84" i="79"/>
  <c r="C250" i="71"/>
  <c r="B31" i="70"/>
  <c r="C36" i="70"/>
  <c r="C202" i="68"/>
  <c r="B25" i="83" l="1"/>
  <c r="C27" i="83"/>
  <c r="B57" i="81"/>
  <c r="C60" i="81"/>
  <c r="B84" i="79"/>
  <c r="C90" i="79"/>
  <c r="B250" i="71"/>
  <c r="C256" i="71"/>
  <c r="B36" i="70"/>
  <c r="C46" i="70"/>
  <c r="B202" i="68"/>
  <c r="C205" i="68"/>
  <c r="B27" i="83" l="1"/>
  <c r="C29" i="83"/>
  <c r="B60" i="81"/>
  <c r="C62" i="81"/>
  <c r="B90" i="79"/>
  <c r="C97" i="79"/>
  <c r="B256" i="71"/>
  <c r="C262" i="71"/>
  <c r="B46" i="70"/>
  <c r="C57" i="70"/>
  <c r="B205" i="68"/>
  <c r="C208" i="68"/>
  <c r="B29" i="83" l="1"/>
  <c r="C31" i="83"/>
  <c r="B62" i="81"/>
  <c r="C65" i="81"/>
  <c r="B97" i="79"/>
  <c r="C107" i="79"/>
  <c r="B262" i="71"/>
  <c r="C268" i="71"/>
  <c r="B57" i="70"/>
  <c r="C67" i="70"/>
  <c r="B208" i="68"/>
  <c r="C211" i="68"/>
  <c r="B31" i="83" l="1"/>
  <c r="C33" i="83"/>
  <c r="B65" i="81"/>
  <c r="C75" i="81"/>
  <c r="B107" i="79"/>
  <c r="C118" i="79"/>
  <c r="B268" i="71"/>
  <c r="C274" i="71"/>
  <c r="B67" i="70"/>
  <c r="C71" i="70"/>
  <c r="B211" i="68"/>
  <c r="C213" i="68"/>
  <c r="B33" i="83" l="1"/>
  <c r="C35" i="83"/>
  <c r="B75" i="81"/>
  <c r="C79" i="81"/>
  <c r="B118" i="79"/>
  <c r="C128" i="79"/>
  <c r="B274" i="71"/>
  <c r="C280" i="71"/>
  <c r="B71" i="70"/>
  <c r="C77" i="70"/>
  <c r="B213" i="68"/>
  <c r="C215" i="68"/>
  <c r="B35" i="83" l="1"/>
  <c r="C37" i="83"/>
  <c r="B79" i="81"/>
  <c r="C82" i="81"/>
  <c r="B128" i="79"/>
  <c r="C138" i="79"/>
  <c r="B280" i="71"/>
  <c r="C286" i="71"/>
  <c r="B77" i="70"/>
  <c r="C80" i="70"/>
  <c r="B215" i="68"/>
  <c r="C217" i="68"/>
  <c r="B37" i="83" l="1"/>
  <c r="C39" i="83"/>
  <c r="B82" i="81"/>
  <c r="C85" i="81"/>
  <c r="B85" i="81" s="1"/>
  <c r="B138" i="79"/>
  <c r="C146" i="79"/>
  <c r="B146" i="79" s="1"/>
  <c r="B286" i="71"/>
  <c r="C292" i="71"/>
  <c r="B80" i="70"/>
  <c r="C83" i="70"/>
  <c r="B217" i="68"/>
  <c r="C226" i="68"/>
  <c r="B39" i="83" l="1"/>
  <c r="C41" i="83"/>
  <c r="B292" i="71"/>
  <c r="C296" i="71"/>
  <c r="B83" i="70"/>
  <c r="C86" i="70"/>
  <c r="B226" i="68"/>
  <c r="C233" i="68"/>
  <c r="B41" i="83" l="1"/>
  <c r="C43" i="83"/>
  <c r="B296" i="71"/>
  <c r="C300" i="71"/>
  <c r="B86" i="70"/>
  <c r="C91" i="70"/>
  <c r="B233" i="68"/>
  <c r="C241" i="68"/>
  <c r="B43" i="83" l="1"/>
  <c r="C45" i="83"/>
  <c r="B300" i="71"/>
  <c r="C303" i="71"/>
  <c r="B91" i="70"/>
  <c r="C95" i="70"/>
  <c r="B241" i="68"/>
  <c r="C244" i="68"/>
  <c r="B45" i="83" l="1"/>
  <c r="C47" i="83"/>
  <c r="B303" i="71"/>
  <c r="C311" i="71"/>
  <c r="B95" i="70"/>
  <c r="C98" i="70"/>
  <c r="B244" i="68"/>
  <c r="C247" i="68"/>
  <c r="B47" i="83" l="1"/>
  <c r="C49" i="83"/>
  <c r="B311" i="71"/>
  <c r="C317" i="71"/>
  <c r="B98" i="70"/>
  <c r="C101" i="70"/>
  <c r="B247" i="68"/>
  <c r="C249" i="68"/>
  <c r="B49" i="83" l="1"/>
  <c r="C51" i="83"/>
  <c r="B317" i="71"/>
  <c r="C320" i="71"/>
  <c r="B101" i="70"/>
  <c r="C104" i="70"/>
  <c r="B249" i="68"/>
  <c r="C251" i="68"/>
  <c r="B51" i="83" l="1"/>
  <c r="C53" i="83"/>
  <c r="B320" i="71"/>
  <c r="C323" i="71"/>
  <c r="B323" i="71" s="1"/>
  <c r="B104" i="70"/>
  <c r="C108" i="70"/>
  <c r="B251" i="68"/>
  <c r="C253" i="68"/>
  <c r="B253" i="68" s="1"/>
  <c r="B53" i="83" l="1"/>
  <c r="C55" i="83"/>
  <c r="B108" i="70"/>
  <c r="C111" i="70"/>
  <c r="B55" i="83" l="1"/>
  <c r="C57" i="83"/>
  <c r="B111" i="70"/>
  <c r="C114" i="70"/>
  <c r="B57" i="83" l="1"/>
  <c r="C59" i="83"/>
  <c r="B114" i="70"/>
  <c r="C117" i="70"/>
  <c r="B59" i="83" l="1"/>
  <c r="C61" i="83"/>
  <c r="B117" i="70"/>
  <c r="C119" i="70"/>
  <c r="B61" i="83" l="1"/>
  <c r="C67" i="83"/>
  <c r="B67" i="83" s="1"/>
  <c r="B119" i="70"/>
  <c r="C121" i="70"/>
  <c r="B121" i="70" l="1"/>
  <c r="C123" i="70"/>
  <c r="B123" i="70" l="1"/>
  <c r="C133" i="70"/>
  <c r="B133" i="70" l="1"/>
  <c r="C143" i="70"/>
  <c r="B143" i="70" l="1"/>
  <c r="C146" i="70"/>
  <c r="B146" i="70" l="1"/>
  <c r="C149" i="70"/>
  <c r="B149" i="70" l="1"/>
  <c r="C151" i="70"/>
  <c r="B151" i="70" l="1"/>
  <c r="C153" i="70"/>
  <c r="B153" i="70" l="1"/>
  <c r="C156" i="70"/>
  <c r="B156" i="70" l="1"/>
  <c r="C159" i="70"/>
  <c r="B159" i="70" l="1"/>
  <c r="C161" i="70"/>
  <c r="B161" i="70" l="1"/>
  <c r="C163" i="70"/>
  <c r="B163" i="70" s="1"/>
  <c r="H15" i="65" l="1"/>
  <c r="H57" i="65" s="1"/>
  <c r="H30" i="65"/>
  <c r="H42" i="65"/>
  <c r="H52" i="65"/>
  <c r="H59" i="65" s="1"/>
  <c r="H57" i="64"/>
  <c r="H58" i="64" s="1"/>
  <c r="H49" i="95" s="1"/>
  <c r="H58" i="65" l="1"/>
  <c r="H60" i="65" s="1"/>
  <c r="H50" i="95" s="1"/>
  <c r="H45" i="95" l="1"/>
  <c r="H55" i="95" l="1"/>
  <c r="H56" i="95" s="1"/>
  <c r="H57" i="95" l="1"/>
  <c r="H59" i="95" l="1"/>
  <c r="H61" i="95" s="1"/>
</calcChain>
</file>

<file path=xl/sharedStrings.xml><?xml version="1.0" encoding="utf-8"?>
<sst xmlns="http://schemas.openxmlformats.org/spreadsheetml/2006/main" count="14698" uniqueCount="5566">
  <si>
    <t>m2</t>
  </si>
  <si>
    <t>1.</t>
  </si>
  <si>
    <t>2.</t>
  </si>
  <si>
    <t>3.</t>
  </si>
  <si>
    <t>4.</t>
  </si>
  <si>
    <t>kos</t>
  </si>
  <si>
    <t>5.</t>
  </si>
  <si>
    <t>6.</t>
  </si>
  <si>
    <t>7.</t>
  </si>
  <si>
    <t>8.</t>
  </si>
  <si>
    <t>m1</t>
  </si>
  <si>
    <t>9.</t>
  </si>
  <si>
    <t>10.</t>
  </si>
  <si>
    <t>11.</t>
  </si>
  <si>
    <t>12.</t>
  </si>
  <si>
    <t>m3</t>
  </si>
  <si>
    <t>13.</t>
  </si>
  <si>
    <t>14.</t>
  </si>
  <si>
    <t>15.</t>
  </si>
  <si>
    <t>16.</t>
  </si>
  <si>
    <t>17.</t>
  </si>
  <si>
    <t>18.</t>
  </si>
  <si>
    <t>19.</t>
  </si>
  <si>
    <t>20.</t>
  </si>
  <si>
    <t>21.</t>
  </si>
  <si>
    <t>22.</t>
  </si>
  <si>
    <t>23.</t>
  </si>
  <si>
    <t>24.</t>
  </si>
  <si>
    <t>25.</t>
  </si>
  <si>
    <t>26.</t>
  </si>
  <si>
    <t>27.</t>
  </si>
  <si>
    <t>28.</t>
  </si>
  <si>
    <t>29.</t>
  </si>
  <si>
    <t>30.</t>
  </si>
  <si>
    <t>31.</t>
  </si>
  <si>
    <t>32.</t>
  </si>
  <si>
    <t>33.</t>
  </si>
  <si>
    <t>35.</t>
  </si>
  <si>
    <t>kpl</t>
  </si>
  <si>
    <t>36.</t>
  </si>
  <si>
    <t>34.</t>
  </si>
  <si>
    <t>Izvedba pobrizga nosilnega sloja asfalta z bitumensko emulzijo</t>
  </si>
  <si>
    <t>Ocena stroškov 10% od vrednosti del</t>
  </si>
  <si>
    <t>gradbeni dnevnik.</t>
  </si>
  <si>
    <t>porabe časa in materiala po vpisu v</t>
  </si>
  <si>
    <t>dela. Obračun po dejanskih stroških</t>
  </si>
  <si>
    <t>Ostala dodatna in nepredvidena</t>
  </si>
  <si>
    <t>signalizacijo in odstranitvijo po končanih delih</t>
  </si>
  <si>
    <t>vključno z načrtom delne zapore s prometno</t>
  </si>
  <si>
    <t>Začasna delna zapora asfaltnega cestišča,</t>
  </si>
  <si>
    <t>po končani gradnji</t>
  </si>
  <si>
    <t xml:space="preserve">Čiščenje in planiranje terena </t>
  </si>
  <si>
    <t>pomožnimi deli in fazonskimi kosi</t>
  </si>
  <si>
    <t>Izdelava priključka na obstoječo javno</t>
  </si>
  <si>
    <t>izbranega proizvajalca</t>
  </si>
  <si>
    <t xml:space="preserve">s pretokom do Q = 4,0 l/s, vgradnja po navodilu </t>
  </si>
  <si>
    <t>Dobava in vgradnja tipskega lovilca  olj in maščob</t>
  </si>
  <si>
    <t>z vsemi pomožnimi deli po priloženem detajlu</t>
  </si>
  <si>
    <t>in fazonskimi kosi ter izdelavo vodotesnega stika</t>
  </si>
  <si>
    <t xml:space="preserve">jašku iz armiranega poliestra z vsemi potrebnimi deli </t>
  </si>
  <si>
    <t xml:space="preserve">Izdelava kaskade iz PVC cevi na revizijskem   </t>
  </si>
  <si>
    <t>in LTŽ pokrovom fi60 cm D250 s tesnilom, EN 124</t>
  </si>
  <si>
    <t xml:space="preserve">na kanalu iz PVC cevi z muldo </t>
  </si>
  <si>
    <t xml:space="preserve">Izdelava revizijskega jaška iz armiranega  </t>
  </si>
  <si>
    <t xml:space="preserve">poliestra f 80 cm, globine do 1-2 m, d=12,0mm  </t>
  </si>
  <si>
    <t xml:space="preserve">poliestra f 80 cm, globine do 0-1 m, d=12,0mm  </t>
  </si>
  <si>
    <t>PVC 200/SN8</t>
  </si>
  <si>
    <t>PVC 160/SN8</t>
  </si>
  <si>
    <t xml:space="preserve">z betonom C 16/20 </t>
  </si>
  <si>
    <t>PVC  z vsemi potrebnimi fazonskimi kosi</t>
  </si>
  <si>
    <t>Nabava, dobava in vgradnja kanalizacijskih cevi</t>
  </si>
  <si>
    <t>95 % trdnosti po standardnem Proktorjevem postopku</t>
  </si>
  <si>
    <t xml:space="preserve">izkopanim materialom v slojih po 30 cm z utrjevanjem do </t>
  </si>
  <si>
    <t xml:space="preserve">Zasip jarka z dovozom iz začasne deponije z  </t>
  </si>
  <si>
    <t>deponijo s stroški deponije</t>
  </si>
  <si>
    <t>z revizijskimi jaški in odvozom na komunalno</t>
  </si>
  <si>
    <t>Rušenje obstoječe interne kanalizacije vključno</t>
  </si>
  <si>
    <t>komunalne takse</t>
  </si>
  <si>
    <t>deponije, H =do 15 km s plačilom</t>
  </si>
  <si>
    <t>odpadno deponijo vključno s stroški</t>
  </si>
  <si>
    <t xml:space="preserve">Odvoz  viška izkopanega materiala na </t>
  </si>
  <si>
    <t>+/- 3 cm po projektiranem padcu</t>
  </si>
  <si>
    <t>Ročno planiranje dna jarka s točnostjo</t>
  </si>
  <si>
    <t>opaži (npr. Krings)</t>
  </si>
  <si>
    <t>Varovanje gradbene jame s tipskimi</t>
  </si>
  <si>
    <t>naklon brežine 90°</t>
  </si>
  <si>
    <t>0-5 m, z odlaganjem na začasni deponiji</t>
  </si>
  <si>
    <t>Izkop vertikalnega kanalizacijskega jarka globine</t>
  </si>
  <si>
    <t>naklon brežine 60°</t>
  </si>
  <si>
    <t>Izkop kanalizacijskega jarka globine</t>
  </si>
  <si>
    <t>obračun po dejanskih stroških</t>
  </si>
  <si>
    <t>Zakoličba obstoječih komunalnih vodov.</t>
  </si>
  <si>
    <t>revizijskih jaškov, določitev globin,</t>
  </si>
  <si>
    <t xml:space="preserve">Zarisovanje osi kanalizacije z oznako </t>
  </si>
  <si>
    <t>PVC 400/SN8</t>
  </si>
  <si>
    <t>Zavarovanje obstoječih komunalnih vodov</t>
  </si>
  <si>
    <t>v območju gradbene jame</t>
  </si>
  <si>
    <t>Prestavitev obstoječega TK kabla izven območja</t>
  </si>
  <si>
    <t>gradbene jame</t>
  </si>
  <si>
    <t>PVC 110/SN4</t>
  </si>
  <si>
    <t>v projektiranih padcih in vključno z izdelavo</t>
  </si>
  <si>
    <t>betonske posteljice C16/20 in polnim obbetoniranjem</t>
  </si>
  <si>
    <t xml:space="preserve">poliestra f 100 cm, globine do 1-2 m, d=12,0mm  </t>
  </si>
  <si>
    <t>Izdelava peskolova iz betonskih cevi fi 40cm</t>
  </si>
  <si>
    <t>z vgradnjo kanalskega pokrova LTŽ fi400, B125</t>
  </si>
  <si>
    <t xml:space="preserve">meteorno kanalizacijo v vodotesni izvedbi z vsemi </t>
  </si>
  <si>
    <t xml:space="preserve">kanalizacijo-mešan sistem v vodotesni izvedbi z vsemi </t>
  </si>
  <si>
    <t>Dobava in vgradnja tipske dušilke za omejitev</t>
  </si>
  <si>
    <t xml:space="preserve">pretoka na Q = 5,01 l/s, vgradnja po navodilu </t>
  </si>
  <si>
    <t>Zarez obstoječega asfalta debeline do 15cm</t>
  </si>
  <si>
    <t>Rušenje asfalta do debeline 15 cm vključno z robnimi elementi in odvoz odpadnega materiala na trajno deponijo izvajalca. Vštete so površine znotraj meje obdelave.</t>
  </si>
  <si>
    <t>Rušenje obstoječih betonskih robnikov prereza 15/25cm</t>
  </si>
  <si>
    <t>Rušenje obstoječih granitnih robnikov prereza 15/25cm vključno s čiščenjem</t>
  </si>
  <si>
    <t>in pripravo za ponovno vgradnjo</t>
  </si>
  <si>
    <t>Nabava, dobava materiala in izdelava nevezane nosilne plasti drobljenca TD32</t>
  </si>
  <si>
    <t xml:space="preserve"> v h = 20 cm kot podloga voznim površinam.</t>
  </si>
  <si>
    <t>Nabava, dobava in izdelava posteljice iz drobljenih kamnitih zrn v debelini 40 cm</t>
  </si>
  <si>
    <t xml:space="preserve">Izdelava obrabnozaporne plasti bitumenskega betona AC 8 surf  </t>
  </si>
  <si>
    <t xml:space="preserve">Izdelava nosilne plasti bituminizirane zmesi AC 22 base </t>
  </si>
  <si>
    <t>B 50/70 A4 v  deb. 6 cm</t>
  </si>
  <si>
    <t xml:space="preserve">Izdelava obrabnozaporne plasti bitumenskega betona AC 11 surf  </t>
  </si>
  <si>
    <t>B 50/70 A4 v deb. 4 cm.</t>
  </si>
  <si>
    <t>Strojno čiščenje kanala po končanih  delih</t>
  </si>
  <si>
    <t xml:space="preserve">Nabava, dobava in vgraditev  robnikov iz cementnega betona s prerezom 15/25 cm </t>
  </si>
  <si>
    <t xml:space="preserve"> (vgraditev v bet. temelj C16/20). Vključno s pogreznjenimi robniki</t>
  </si>
  <si>
    <t xml:space="preserve">Vgraditev obstoječih granitnih robnikov s prerezom 15/25 cm </t>
  </si>
  <si>
    <t>SPLOŠNO SKUPAJ:</t>
  </si>
  <si>
    <t>Izdelava PID načrtov v štirih tiskanih izvodih in en izvod na digitalnem mediju, komplet.</t>
  </si>
  <si>
    <t>Pridobitev potrdila, o pregledu aktivne požarne zaščite, varnostne razsvetljave in javljanja požara s strani pooblaščene organizacije komplet</t>
  </si>
  <si>
    <t>Meritev električnih instalacij, meritev strelovodne naprave, izdelava in predaja merilnih protokolov.</t>
  </si>
  <si>
    <t>SPLOŠNO</t>
  </si>
  <si>
    <t>STRELOVODNA NAPRAVA SKUPAJ:</t>
  </si>
  <si>
    <t>Izdelava stika na kovinsko konstrukcijo z varjenjem, komplet.</t>
  </si>
  <si>
    <t>Rf objemka za odtočno cev (2 objemki na cev), komplet.</t>
  </si>
  <si>
    <t>Križna spona žica-žica, Rf, za spoje na fasadi in strehi, komplet.</t>
  </si>
  <si>
    <t>Križna spona trak-trak, Rf, za spoje v zemlji, komplet.</t>
  </si>
  <si>
    <t>Sponka, Rf,  za pritrditev žice na rob strehe, žleb, komplet.</t>
  </si>
  <si>
    <t>Strešni nosilec, Rf, za ravno streho, komplet.</t>
  </si>
  <si>
    <t>Strešni nosilec, Rf, za opečno streho, komplet.</t>
  </si>
  <si>
    <t>Slemenski nosilec, Rf, za opečno streho, komplet.</t>
  </si>
  <si>
    <t>Merilni stik izveden z objemko trak-žica, iz nerjavečega jekla, komplet.</t>
  </si>
  <si>
    <t>m</t>
  </si>
  <si>
    <t>Al žica fi 8 mm, kot odvod, položena v kovinski konstrukciji fasade, komplet.</t>
  </si>
  <si>
    <t>Al žica fi 8 mm, kot odvod, polože na tipskih stenskih nosilcih, komplet.</t>
  </si>
  <si>
    <t>Al žica fi 8 mm, kot lovilni vod, položena na tipskih nosilcih za opečno kritino, komplet.</t>
  </si>
  <si>
    <t>Al žica fi 8 mm, kot lovilni vod, položena na tipskih slemenskih nosilcih za opečno kritino, komplet.</t>
  </si>
  <si>
    <t>Al žica fi 8 mm, kot lovilni vod, položena na tipskih nosilcih za  ravno streho, komplet.</t>
  </si>
  <si>
    <t>Rf P 35x3,5 mm trak, kot krožno zemljilo zakopan v zemljo, položen v temeljih prizidka, za povezavo med merilnim stikom, pomožnimi odvodi in ozemljilom, z izpusti za povezavo na temeljno ozemljilo, komplet.</t>
  </si>
  <si>
    <t>STRELOVODNA NAPRAVA</t>
  </si>
  <si>
    <t>SOS KLICNI SISTEM IZ SANITARIJ SKUPAJ:</t>
  </si>
  <si>
    <t xml:space="preserve">Preizkus in spuščanje sistema v pogon
</t>
  </si>
  <si>
    <t xml:space="preserve">Programiranje
- Po želji uporabnika
</t>
  </si>
  <si>
    <t xml:space="preserve">Šolanje*
- Negovalnega in vzdrževalnega osebja
</t>
  </si>
  <si>
    <t xml:space="preserve">Montaža
Na pripravljeno inštalacijo 
Vključuje vsa potrebna dela za vzpostavitev popolne funkcionalnosti sistema
</t>
  </si>
  <si>
    <t>I. cev fi 16 mm, položena podometno.</t>
  </si>
  <si>
    <t>Kabel FTP 4x2x24 AWG, z odzivom na ogenj Cca s1 d2 a1.</t>
  </si>
  <si>
    <t>Nosilec + okvir TEM Čatež 2M</t>
  </si>
  <si>
    <t>Napajalnik 24V 8,4 A</t>
  </si>
  <si>
    <t>Klicno-sprejemna enota, Caretronic ali enakovredni.
Sestavlja jo:
- rdeča tipka z LED za klic
- zelena tipka z LED za prevzem klica/prisotnost sestre</t>
  </si>
  <si>
    <t>Sobni signalni indikator v LED tehniki, Caretronic ali enakovredni.
- 2 LED, rdeča in zelena
Za prikaz:
- klica/nujnega klica
- klica iz WC/tuš
- prisotnosti sestre</t>
  </si>
  <si>
    <t>Potezno stikalo za WC, kopalnico ali tuš, Caretronic ali enakovredni.
- za povezavo s sobnim modulom
- vrvica rdeče barve
- v vrvico vgrajena protimikrobna tehnologija, ki preprečuje rast bakterij
- vrvica odgovarja standardu ISO 22196:2007 (antibakterijska učinkovitost)
- se avtomatsko odtrga ob sili 7.25 kg + / - 10 % - za večjo varnost rizičnih uporabnikov
- primerna za čiščenje
- vrvica se nikoli ne razbarva</t>
  </si>
  <si>
    <t>NurseTab vmesnik SKS, Caretronic ali enakovredni.
Poseben vmesnik za obstoječe ali nove elemente sestrskega klicnega sistema.
- možnost krmiljenja sobnih signalnih indikatorjev
- možnost povezave z drugimi senzorji</t>
  </si>
  <si>
    <t>Semafor za prikazovanje aktivnih klicev, Caretronic ali enakovredni.
Vključuje:
-signalni indikator
-zvočni indikator
-N/O doza.</t>
  </si>
  <si>
    <t>SOS KLICNI SISTEM IZ SANITARIJ</t>
  </si>
  <si>
    <t>Žica P/F-4 mm2, Cu, za izenačitev potencialov.</t>
  </si>
  <si>
    <t>Pregled električne prevodnosti med cevmi in odtoki, ter po potrebi povezava s pletenico med cevmi, komplet.</t>
  </si>
  <si>
    <t>Izdelava spoja napajalnega kabla in grelnega kabla z raychem spojkami (2 kos), komplet.</t>
  </si>
  <si>
    <t>Kovinska vertikalna sponka za pritrditev grelnega kabla na nosilno vrv, komplet.</t>
  </si>
  <si>
    <t>Kovinska konzola z nosilno vrvjo 10m za odtočno cev, komplet.</t>
  </si>
  <si>
    <t>Kovinski žlebni distančnik za 2 grelna kabla, komplet.</t>
  </si>
  <si>
    <t>Enožilni grelni kabel moči 18W/m, z zaščitnim ozemljitvenim plaščem, komplet.</t>
  </si>
  <si>
    <t>Izvod s priklopom za senzor temperature in vlage s kablom NHXMH-J 4x1,5 mm2, Cu, Cca, položen v i. cevi, komplet. Dolžina izvoda L = 18 m.</t>
  </si>
  <si>
    <t>Izvod s priklopom za hladni del grelnega kabla s kablom NHXMH-J 3x2,5 mm2, Cu, Cca, položen v i. cevi, komplet. Dolžina izvoda L = 8 m.</t>
  </si>
  <si>
    <t>Izvod s priklopom do n/o doze za gretje žlebov s kablom NHXMH-J 5x4 mm2, Cu, Cca, položen v i. cevi, komplet. Dolžina izvoda L = 15 m.</t>
  </si>
  <si>
    <t>Izvod s priklopom za gretje vtočnikov s kablom NHXMH-J 3x1,5 mm2, Cu, Cca, položen v i. cevi, komplet. Dolžina izvoda L = 10 m.</t>
  </si>
  <si>
    <t>SCENSKA RAZSVETLJAVA</t>
  </si>
  <si>
    <t>*</t>
  </si>
  <si>
    <t>kos.</t>
  </si>
  <si>
    <t>ODVOD DIMA IN TOPLOTE SKUPAJ:</t>
  </si>
  <si>
    <t>Izvedba priklopa na posamezne elemente.</t>
  </si>
  <si>
    <t>Kabel LiHCH 1x2x0,8 mm, z odzivom na ogenj B2ca s1 d2 a1.</t>
  </si>
  <si>
    <t>Kabel LiHCH 4x2x0,8 mm, z odzivom na ogenj B2ca s1 d2 a1.</t>
  </si>
  <si>
    <t>Kabel NHXMH-J 3x4 mm2, Cu, z odzivom na ogenj B2ca s1 d2 a1.</t>
  </si>
  <si>
    <t>Senzor za dež in veter z nosilcem za montažo, komplet.</t>
  </si>
  <si>
    <t>Kontrolna enota za senzor dež/veter.</t>
  </si>
  <si>
    <t>Tipka za prezračevanje, nadometna, funkcije tipke: odpiranje - stop - zapiranje, LED indikatorji, kot npr. ali enakovredni AUMÜLLER TIPKA ZA PREZRAČEVANJE, Norica</t>
  </si>
  <si>
    <t>Ročni prožilec ODT sive barve, za proženje, resetiranje in spremljanje statusa centrale ODT (OK stanje, alarm, napaka, kot npr. ali enakovredni AUMÜLLER HSE, Norica</t>
  </si>
  <si>
    <t>Krmilna centrala za ODT, izhod 24VDC, zmogljivost baterij  za delovanje sistema v primeru izpada električne energije 72 ur, izhodni tok min. 20 A-multiunit, izhodni 4 kanalni relejski modul za javljanje napak in alarmov, 1 prezračevalna linija (čas odpiranja nastavljiv), 1 požarna linija, 2 motornih linij,  možnost priklopa ročnih prožilcev ODT, 2 signalov AJP in tipk za prezračevanje. Priklop na vremensko centralo. Kot npr. ali enakovredni AUMÜLLER EMB 7300 – 20 A-multiunit, Norica</t>
  </si>
  <si>
    <t>ODVOD DIMA IN TOPLOTE</t>
  </si>
  <si>
    <t>KONTROLA PRISTOPA SKUPAJ:</t>
  </si>
  <si>
    <t>Izdelava zapisnika in potrdila o brezhibnem delovanju sistema, predaja navodil za uporabo in vzdrževanje naprav, šolanje uporabnika.</t>
  </si>
  <si>
    <t>Montaža sistema kontrole pristopa na pripravljene instalacije, po navodilih A koda plus d.o.o., parametriranje, uskladitev s sistemom javljanja požara in video domofona, spuščanje v pogon in testiranje sistema.</t>
  </si>
  <si>
    <t>%</t>
  </si>
  <si>
    <t>Drobni, nespecificirani, pritrdilni in vezni material</t>
  </si>
  <si>
    <t>Instalacijska trda plastična gibljiva, rebrasta cev položena podometno ali vložena v beton, komplet z razvodnimi dozami in pritrdilnim materialom, RBC 16.</t>
  </si>
  <si>
    <t>Instalacijska plastična cev, položena nadometno, komplet z razvodnimi dozami, pritrdilnim materialom, HIFRM-TURBO 16</t>
  </si>
  <si>
    <t>Komunikacijski kabel, uvlečen v instalacijsko cev LiH-CH 2x0,5+4x2x0,22mm2 - senzorski (Cca, a1, d2, s1)</t>
  </si>
  <si>
    <t>Brezkontaktna ID kartica, bralna frekvenca Mifare DESfire EV1</t>
  </si>
  <si>
    <t>El. prijemnik 12V -24 DC, poraba 100-200mA, brez omejitve trajanja napetosti, odklepanje z odvzemom napetosti (Fail-Unlocked), z  detekcijo odprtosti; Kot n.pr. ali enakovredni, BEFO PROFI 324211.</t>
  </si>
  <si>
    <t>El. prijemnik 12V -24 DC, poraba 100-200mA, brez omejitve trajanja napetosti, odklepanje z dovodom napetosti (Fail-Locked), z detekcijo odprtosti; Kot n.pr. ali enakovredni, BEFO PROFI 211211.</t>
  </si>
  <si>
    <t>Čitalnik brezkontaktnih kot n.pr. ali enakovredni, Mifare DESFire EV1 kartic, NFC ready, protivandalsko ohišje, večbarvni okvir ohišja za indikacijo statusa, tamper zaščita; deluje na protokolu RS485 CerPass, Clock&amp;Data; AR20M-MF.</t>
  </si>
  <si>
    <t>IP vratni kontroler za nadzor 4 vrat (8 čitalcev kartic),  z vgrajenim 2x 12V/2A napajalnikom in 2-portnim Ethernet stikalom. Kontroler podpira do 60.000 uporabnikov ter 1000 uporabniških skupin. Način vezave čitalnikov preko Clock&amp;Data ali Wiegand protokola. Dodatni vhod za detektor loma stekla; Kot n.pr. ali enakovredni, ACTpro-1520e + 3x ACTpro-100 + PSBS1235-DRI.</t>
  </si>
  <si>
    <t>Licenca za kot n.pr. ali enakovredni, ACTpro programski paket, ki vam omogoča popoln nadzor nad ACTpro sistemom ter vključuje funkcije Multitenant, dizajn in tisk kartic, orodje za uvoz uporabnikov, video integracijo z Eventys CCTV sistemi. Z licenco je število vrat in klientov v sistemu neomejeno.</t>
  </si>
  <si>
    <t>KONTROLA PRISTOPA</t>
  </si>
  <si>
    <t>OZVOČENJE SKUPAJ:</t>
  </si>
  <si>
    <t>Programiranje, uglaševanje sistema, šolanje uporabnikov, pomoč pri implementaciji in dostava</t>
  </si>
  <si>
    <t>I. cev fi 13,5 mm, položena podometno, komplet.</t>
  </si>
  <si>
    <t>Izvod s priklopom za zvočniško opremo s kablom FTP 4x2x24 AWG, CAT 6A, položen na kabelsko polico, delno v i. cevi, komplet. Dolžina izvoda L = 40 m.</t>
  </si>
  <si>
    <t>Izvod s priklopom za zvočnik s kablom NHXMH-0 2x2,5 mm2, Cu, Cca, položen na kabelsko polico, delno v i. cevi, komplet. Dolžina izvoda L = 35 m.</t>
  </si>
  <si>
    <t>Izvod s priklopom za zvočnik s kablom NHXMH-0 4x4 mm2, Cu, Cca, položen na kabelsko polico, delno v i. cevi, komplet. Dolžina izvoda L = 35 m.</t>
  </si>
  <si>
    <t>Izvod s priklopom za zvočnik s kablom NHXMH-0 4x2,5 mm2, Cu, Cca, položen na kabelsko polico, delno v i. cevi, komplet. Dolžina izvoda L = 35 m.</t>
  </si>
  <si>
    <t>Izvod s priklopom za zvočnik s kablom NHXMH-0 2x1,5 mm2, Cu, Cca, položen na kabelsko polico, delno v i. cevi, komplet. Dolžina izvoda L = 25 m.</t>
  </si>
  <si>
    <t>Razdelilec z vtičnicami 8x230V, 16A, vgrajen v komunikacijsko omaro.</t>
  </si>
  <si>
    <t>SPLOŠNO OZVOČENJE</t>
  </si>
  <si>
    <t>VIDEO NADZOR SKUPAJ:</t>
  </si>
  <si>
    <t>Montaža sistema video nadzora na pripravljene instalacije, parametriranje, spuščanje v pogon in testiranje sistema.</t>
  </si>
  <si>
    <t>Snemalna naprava ot n.pr. ali enakovredni, AXIS S3008 4 TB
- možnost priključitve do 8 kamer,
- integrirano PoE stikalo (8x RJ45, 10BASE-T/100BASE-TX PoE,
  1x RJ45, 10BASE-T/100BASE-TX/1000BASE-T),
- trdi disk 4TB,
- USB vrata za izvoz posnetkov,
- nameščena programska oprema AXIS Companion,
- enostavna namestitev in upravljanje.</t>
  </si>
  <si>
    <t>Mrežna kamera kot n.pr. ali enakovredni, Axis P1447-LE, Bullet
- resolucija 5MP pri 25/30 fps,
- day/night,
- forensic WDR,
- Lightfinder v slabih svetlobnih pogojih,
- Multiple stream, zip stream,
- V/F objektiv 2.8 - 8.5 mm,
- 3x optični zoom,
- IR Led 30m,
- PoE, IEEE 802.3af Type 1 Class 3,
- IP66/67, IK10, -40°C to +60°C.</t>
  </si>
  <si>
    <t>VIDEO NADZOR</t>
  </si>
  <si>
    <t>PROTIVLOMNO VAROVANJE SKUPAJ:</t>
  </si>
  <si>
    <t>Instalacijska plastična cev, položena nadometno, komplet z razvodnimi dozami, pritrdilnim materialom, HIFRM-TURBO 16.</t>
  </si>
  <si>
    <t>Komunikacijski kabel, uvlečen v instalacijsko cev</t>
  </si>
  <si>
    <t>MAGIC kombinirani PIR/MW (infrardeči + mikrovalovni) detektor gibanja, polje pokritja 12 m, vgrajena patentirana zrcalna leča za zanesljivejšo detekcijo in imunost na zunanje vplive, frekvenca mikrovalovnega zaznavanja je 10.525 GHz, medsebojno povezujoča multikriterijska analiza signala Machtec omogoča izredno zanesljivo delovanja, brez mrtvih con pod senzorjem, majhna poraba energije 4.8 mA, Eol koncept in enostavna montaža, v skladu s standardi EN50131-2-4, varnostni razred Kot n.pr. ali enakovredni, GRADE 2. PDM-IXA12</t>
  </si>
  <si>
    <t>Adresibilni razširitveni modul v ohišju s tamper zaščito, razširitev sistema za dodatnih 8 področji in 2 relejska izhoda; vgrajen piskač in LED lučka za lažjo indikacijo elementa, Kot n.pr. ali enakovredni, SPCE652.100</t>
  </si>
  <si>
    <t>Adresibilni dodatni napajalnik 12V/2,6A v ohišju s tamper zaščito, integriran razširitveni modul za dodatnih 8 področji in 2 relejnima izhodoma; prostor za AKU baterije 12V/7Ah; varnostni razred po EN50131-1: Kot n.pr. ali enakovredni, GRADE 2, SPCP332.300</t>
  </si>
  <si>
    <t>Zunanja samonapajalna sirena z bliskavko, dvojno pokrivalo, tri sabotažna stikala, pokrov iz ABS plastike, elektrodinamična sirena, napajanja 12V, tokovna poraba ob alarmu 1.3A, vključen akumulator 12V/1,2 Ah, SIRENA1</t>
  </si>
  <si>
    <t>Ohišje za podometno vgradnjo tipkovnice</t>
  </si>
  <si>
    <t>SiPlus LCD večparticijska tipkovnica z večjim grafičnim prikazovalnikom 128x64 točk, s funkcijskimi tipkami in LED indikacijskimi lučkami. Kot n.pr. ali enakovredni, SPCK620.100</t>
  </si>
  <si>
    <t xml:space="preserve">AKU baterija 12 V, 7 Ah, VDS, FA2003-A1. </t>
  </si>
  <si>
    <t>4G/GSM komunikator za povezavo na dežurni varnostni center, podpira vse splošne protokole ter EDP in FlexC. Kot n.pr. ali enakovredni, SPCN340.000</t>
  </si>
  <si>
    <t>V90 PSTN komunikator za povezavo na dežurni varnostni center (podpira protokole SIA, Contact ID, Scancom Fast Format); podpira "PPP" povezavo na SPC Pro Software, za oddaljeni dostop. Kot n.pr. ali enakovredni, SPCN110.000</t>
  </si>
  <si>
    <t>Intrunet SPC5320 Grade 2 centralna naprava za protivlomno varovanje, 8 področji,  razširljiva do 128 področij; 1x zanka oz. 2x linija na X-Bus vodilu dolžine max. 12.400m (razdalja med X-Bus elementi do 400m), omogoča formiranje 16 particij, možnost priklopa do 16 tipkovnic, 32 čitalcev kartic (16 vrat), spomin za 10.000 alarmnih dogodkov in 10.000 dogodkov kontrole pristopa, 256 uporabniških kod, integriran WEB server za ethernet IP povezavo; kpl. z napajalnikom in kovinskim ohišjem za Aku 12V/7Ah, s tamper zaščito; varnostni razred po EN50131-1: Kot n.pr. ali enakovredni,  GRADE 2</t>
  </si>
  <si>
    <t>PROTIVLOMNO VAROVANJE</t>
  </si>
  <si>
    <t>AVTOMATSKO JAVLJANJE POŽARA SKUPAJ:</t>
  </si>
  <si>
    <t>Predaja navodil za uporabo in vzdrževanje naprav, šolanje uporabnika.</t>
  </si>
  <si>
    <t>Sodelovanje pri priklopu krmiljenja strojnih komponent v objektu (klima naprave, požarne lopute, požarna vrata, dvigala...)</t>
  </si>
  <si>
    <t>Sodelovanje pri pregledu sistema javljanja požara, pri izvedbi funkcionalnega pregleda vgrajenega sistema za javljanje požara</t>
  </si>
  <si>
    <t>Montaža sistema javljanja požara na pripravljene instalacije, montirana, priključena in označena podnožja po navodilih A koda plus d.o.o., parametriranje, spuščanje v pogon in
testiranje sistema.</t>
  </si>
  <si>
    <t>Preboj skozi armirano betonsko konstrukcijo, do 50cm, do f30mm</t>
  </si>
  <si>
    <t>Preboj skozi opečno konstrukcijo, do 50cm, do f30mm</t>
  </si>
  <si>
    <t>Drobni, nespecificirani, pritrdilni in vezni material, 3%.</t>
  </si>
  <si>
    <t>Enostavne požarno odporne objemke Betafixss E30/E90, komplet z zidnimi vložki FNA in vijaki MMS-MS 7.5x50mm: F8.</t>
  </si>
  <si>
    <t>Kabli uvlečeni v instalacijske cevi in instalacijske kanale na območju evakuacijskih poti, JH(St)H 1x2x0,8mm Bd, rdeče barve plašča (B2ca, a1, d1, s1).</t>
  </si>
  <si>
    <t>Kabli uvlečeni v instalacijske cevi in instalacijske kanale, JH(St)H 1x2x0,8mm Bd, rdeče barve plašča (Cca, a1, d2, s1).</t>
  </si>
  <si>
    <t>Ognjeodporni TK kabel položen na požarno odporne objemke, JE-H(St)H 2x2x0,8mm FE180/E30-E90 BMK rot (d=7mm) ni del CPR</t>
  </si>
  <si>
    <t>Termični kabel za detekcijo temperature 68°C Max, priporočena temperatura okolja do 46 °C, vključno z obešalnim in pritrdilnim materialom; Kot n.pr. ali enakovredni, PHSC-155-EPC.</t>
  </si>
  <si>
    <t>Označevanje modulov, velikosti 150x50mm OZ150X50</t>
  </si>
  <si>
    <t>Označevanje alarmnih siren po SIST 1013, velikosti 125x125mm 125x125, HUPA</t>
  </si>
  <si>
    <t>Označevanje ročnih javljalnikov po SIST 1013, velikosti 125x125mm 125x125, RJ</t>
  </si>
  <si>
    <t>Adresna alarmna sirena rdeče barve z belo bliskavico, 99dB, Podnožje za adresibilne sirene, Označevalna ploščica za zapisne lističe; Kot n.pr. ali enakovredni, FDS226-RW, FDB226, FDBZ291.</t>
  </si>
  <si>
    <t>Štirikanalni vhodni/izhodni modul (4x izhod /4x vhodi), z vgrajenim izolatorjem zanke, relejski izhodi 4 A, ohišje za modul, IP 65; Kot n.pr. ali enakovredni, FDCIO222, FDCH221.</t>
  </si>
  <si>
    <t>Enokanalni vhodni modul (1 vhod) z vgrajenim izolatorjem zanke Ohišje za modul, IP 65; Kot n.pr. ali enakovredni, FDCI221, FDCH221.</t>
  </si>
  <si>
    <t>Enokanalni vhodni/izhodni modul (1x izhod /1x vhod1) z vgrajenim izolatorjem zanke; relejski izhod 2 A, ohišje za modul, IP 65; Kot n.pr. ali enakovredni, FDCIO221, FDCH221.</t>
  </si>
  <si>
    <t>Elektronika ročnega javljalnika Sinteso, direktni način proženja, ohišje rdeče barve za ročni javljalnik, oznaka elementa - ploščica rdeča z belim napisom 40x18; Kot n.pr. ali enakovredni, FDME221, FDMH291-R, OZ40X18.</t>
  </si>
  <si>
    <t>Ohišje vzorčne komore za Sinteso, Cerberus Pro javljalnike, primerna za hitrost zraka od 1m/s do 20m/s, Vzorčevalna cev  - 60cm, Kombinirani, nevronski javljalnik z vgrajeno ASA tehnologijo, Podnožje javljalnikov za adresibilne javljalnike Sinteso, Označevalna ploščica za zapisne lističe; Kot n.pr. ali enakovredni, FDBZ290, FDBZ290-AA, FDOOT241-A, FDB221, FDBZ291.</t>
  </si>
  <si>
    <t>Podnožje adresnih javljalnikov s sireno, glasnost 84-88dBA; Kot n.pr. ali enakovredni, FDSB291.</t>
  </si>
  <si>
    <t>Dodatno podnožje za javljalnike, FDB291.</t>
  </si>
  <si>
    <t>Kombinirani, nevronski javljalnik z vgrajeno ASA tehnologijo ima vgrajen dvojni optični in dvojni termični senzor in vgrajenim izolatorjem zanke; možnost nastavitve 9 specifičnih aplikacijskih ASA parametrov, nastavljiva občutljivost za optični del, od 0,35 %/m do
11,4 %/m, serija S-Line, Podnožje javljalnikov za adresibilne javljalnike, Označevalna ploščica za zapisne lističe; Kot n.pr. ali enakovredni, FDOOT241-A, FDB221, FDBZ291.</t>
  </si>
  <si>
    <t>Optični javljalnik dima z vgrajeno ASA tehnologijo in vgrajenim izolatorjem zanke; serija S-Line, Podnožje javljalnikov za adresibilne javljalnike, Označevalna ploščica za zapisne lističe; Kot n.pr. ali enakovredni, FDO241, FDB221, FDBZ291.</t>
  </si>
  <si>
    <t>AKU baterija 12 V, 12 Ah, VDS; Kot n.pr. ali enakovredni,FA2004-A1.</t>
  </si>
  <si>
    <t>Napajalnik 70W, za montažo v posluževalni tablo v skladu z EN54; Kot n.pr. ali enakovredni, FP2015-A1.</t>
  </si>
  <si>
    <t>Področni terminal za nadzor in pregled nad posameznimi področji sistema javljanja požara. Z možnostjo potrditve in reseta dogodkov. Povezava v adresno zanko FDnet. V kompletu z upravljalno prikazovalno enoto (LCD prikazovalnik s 6 vrsticami). Kot n.pr. ali enakovredni, FT2010-A1.</t>
  </si>
  <si>
    <t>AKU baterija 12 V, 25 Ah, VDS;  kot n.pr. ali enakovredni, BAT12-25.</t>
  </si>
  <si>
    <t>Adresna centralna naprava, kot n.pr. ali enakovredni, SINTESO FC2020, za 2x FDnet adresni zanki, max.252 adresnih elementov. Možnost povezave centralne naprave v mrežo central FCnet. Spomin za 1000 dogodkov. Ethernet priključek RJ45. Možnost oddaljenega dostopa in
upravljanja sistema preko Ethernet mreže. Možna integracija na varnostne nadzorne sisteme preko BACnet protokola. V kompletu z upravljalno prikazovalno enoto (grafični LCD prikazovalnik z 8 vrsticami), napajalnikom 24V/150W in konfortnim
ohišjem za AKU max.2x27Ah; FC2020-AA.</t>
  </si>
  <si>
    <t>AVTOMATSKO JAVLJANJE POŽARA</t>
  </si>
  <si>
    <t>TELEKOMUNIKACIJE SKUPAJ:</t>
  </si>
  <si>
    <t>Storitve*</t>
  </si>
  <si>
    <t>Zaključevanje SFTP priključkov na patch panele in patchiranje na stikala</t>
  </si>
  <si>
    <t>Patch panel Cat.6A 24 port FTP BRANDREX LOSH 1U_kovinska z toolless moduli, ali enakovredni.</t>
  </si>
  <si>
    <t>Optični panel 48cm, 12x duplex LC SM adapterji, kovinska, 1U, BRANDREX, ali enakovredni.</t>
  </si>
  <si>
    <t>Optična vrvica OM3 single mode LC-LC 2m</t>
  </si>
  <si>
    <t>Patch kabel Cat.6 SFTP 1m ali 2m zeleni</t>
  </si>
  <si>
    <t>Patch kabel Cat.6 SFTP 1m ali 2m moder</t>
  </si>
  <si>
    <t>Patch kabel Cat.6 SFTP 1m ali 1,5m sivi</t>
  </si>
  <si>
    <t>Patch kabel Cat.6 SFTP 0,5m sivi</t>
  </si>
  <si>
    <t>Vijaki, matice, podložke (vse, ki so potrebne za vgradnjo opreme v omaro)</t>
  </si>
  <si>
    <t>Razdelilec 48cm 8x220V ALU UPS vgradljiv v omaro 1U</t>
  </si>
  <si>
    <t>Kovinski organizator kablov 1U</t>
  </si>
  <si>
    <t>Kovinska polica primerna za vgradnjo v 80x100 komunikacijsko omaro - 80kg</t>
  </si>
  <si>
    <t xml:space="preserve">10G SFP+ vmesnik 
- 10G SFP+ LR SM LC 10km 10Gb/s 1310nm 12db DDMI </t>
  </si>
  <si>
    <t>Komunikacijska omara 80x100 42U z ventilatorjem in termostatom, s kolesi, snemljivimi stranicami, s steklenimi vrati, komplet.
- NetShelter SX 42U 750mm Wide x 1070mm Deep Enclosure with Sides Black, ali enakovredni.</t>
  </si>
  <si>
    <t>Dovodni kabel JY(St)Y 10x2x0,8 mm, Cca.</t>
  </si>
  <si>
    <t>Optični kabel 6 žilni, 8 µm, Singlemodni, Cca.</t>
  </si>
  <si>
    <t>Optični kabel 12 žilni, 8 µm, Singlemodni, Cca.</t>
  </si>
  <si>
    <t>Inštalacijski kabel Cat.7 SFTP 4x2AWG23, LSF/OH  BRANDREX LOSH, Cca.</t>
  </si>
  <si>
    <t>Dvojna vtičnica Cat.6A SFTP 2xRJ45 kotna 80x80, montirana v pn/o dozo, na strop, komplet.</t>
  </si>
  <si>
    <t>Dvojna vtičnica Cat.6A SFTP 2xRJ45 kotna 80x80, montirana v p/o dozo, komplet.</t>
  </si>
  <si>
    <t>Enojna vtičnica Cat.6A SFTP 1xRJ45 kotna 80x80, montirana v p/o dozo, komplet.</t>
  </si>
  <si>
    <t>4.      Vgraditev vse mrežne opreme v komunikacijsko vozlišče, priklop optičnih povezav, patchiranje dostopnih točk in ostalih RJ45 priključkov na mrežna stikala, patchiranje se izvede po barvni shemi in vzorno preko organizatorjev za kable.</t>
  </si>
  <si>
    <t>3.      Montaža dostopnih točk na mikro lokaciji, ter priklop na 2x RJ45 vtičnico.</t>
  </si>
  <si>
    <t>2.      Polaganje vseh potrebnih optičnih kablov med vozlišči in zaključevanje na optične panele z vključenim varjenjem in vsemi potrebnimi pigtaili LC.</t>
  </si>
  <si>
    <t>1.      Polaganje vseh potrebnih SFTP RJ45 mrežnih kablov, montaža RJ45 vtičnic na mikrolokacije in zaključevanje priključkov na patch panele. Izvedba meritev RJ45 instalacije in priprava poročila meritev za vsako izvedeno meritev.</t>
  </si>
  <si>
    <t>Ponudnik mora zagotoviti izvedbo naslednjih storitev *:</t>
  </si>
  <si>
    <t>TELEKOMUNIKACIJE</t>
  </si>
  <si>
    <t>DDC IN PROSTORSKA REGULACIJA, CNS SKUPAJ:</t>
  </si>
  <si>
    <t>Navodila za uporabo</t>
  </si>
  <si>
    <t>Dokumentacija CNS</t>
  </si>
  <si>
    <t>Ureguliranje sistema, kontrola priključkov znotraj obsega dobave. Kontrola sistema hardwaersko in softwaersko. Optimiranje in prilagajanje regulacijskih parametrov. Uvajanje posluževalnega osebja in predaja sistema uporabniku. Kontrola in preizkus varnostnih naprav. Ta dela se izvedejo skupaj z izdelovalcem in montažerjem elektro omar.</t>
  </si>
  <si>
    <t>Zagon CNS</t>
  </si>
  <si>
    <t>Izdelava programa centralno nadzornega sistema, ustreznega funkciji sistema. Programiranje analognih dejanskih in želenih podatkov, ki se bodo prikazovali na zaslonu računalnika. Kreiranje prikaznih slik in uporabniškega vmesnika za enostavno upravljanje s sistemom DDC regulacije, prostorske regulacije in klimatskih naprav.
Teksti za grafično predstavitev, specifično prirejeni teksti in parametri. Programiranje funkcij daljinskega krmilja in željenih vrednosti v časovnem zaporedju, komplet s tekstom za napake in statusna sporočila sistema.
Sheme naprav in preglednica objekta s parametri (prireditev aktivnih sporočil za željene vrednosti, dejanske vrednosti in dodatna sporočila). 
Vnos podatkov za zajem parametrov za daljše časovno obdobje (v razširitvenem programu za zajem podatkov za daljši čas). Parametri in opremljanje s teksti.</t>
  </si>
  <si>
    <t>Programiranje CNS</t>
  </si>
  <si>
    <t>Kot npr. ali enakovredni :
Proizvod:   MENERGA – COPA-DATA  
Tip:          ZENON ZS11-MC
ali enakovredno</t>
  </si>
  <si>
    <t>zenon Message Control samodejno obvešča in informira uporabnike in odločevalce ne glede na njihovo trenutno lokacijo. Z mobilnim dostopom prek spletnega strežnika ali prehoda za pametni telefon so informacije, ki so potrebne za reakcijo, na voljo ne glede na lokacijo. Mediji, ki so na voljo za pošiljanje e-pošte, SMS-ov in glasovnih sporočil v obliki zvoka ali besedila v govor. Stanje tega prenosa je zabeleženo v kronološkem seznamu dogodkov (CEL).</t>
  </si>
  <si>
    <t>Message Control</t>
  </si>
  <si>
    <t>Kot npr. ali enakovredni :
Proizvod:   MENERGA – COPA-DATA  
Tip:          ZENON ZS11-ARVETM-SE-OP
ali enakovredno</t>
  </si>
  <si>
    <t>V zenonu Edge Historian prevzame shranjevanje procesnih podatkov kot tudi izvoz arhiviranih podatkov. To zagotavlja, da so podatki na voljo za nadaljnjo obdelavo in vrednotenje - tudi zunaj Zenona.
Trend se uporablja za prikaz spletnih in zgodovinskih vrednosti (arhivskih vrednosti), iz spremenljivk procesa in izpeljanih faktorjev procesa v obliki krivulj trenda. Trend ponuja funkcije ravnila in povečave z analizo trendov. V nasprotju z elementom dinamičnega trenda lahko uporabniki povečajo, iščejo, poizvedujejo in spreminjajo spletne vrednosti in vrednosti iz arhivov.</t>
  </si>
  <si>
    <t>Extended Trend in Edge Historian Starter Edition</t>
  </si>
  <si>
    <t>Kot npr. ali enakovredni :
Proizvod:   MENERGA – COPA-DATA  
Tip:          ZENON ZS11-DRV-MODRTU32
ali enakovredno</t>
  </si>
  <si>
    <t>MODBUS RTU in TCP/IP driver za prenos podatkov od krmilnikov na centralno nadzorni sistem</t>
  </si>
  <si>
    <t>Modbus driver za prenos podatkov</t>
  </si>
  <si>
    <t>Kot npr. ali enakovredni :
Proizvod:   MENERGA – COPA-DATA  
Tip:          ZENON ZSE11-OP-1024
ali enakovredno</t>
  </si>
  <si>
    <t xml:space="preserve">Osnovna programska oprema  za centralo centralnega nadzora z nadzornimi, kontrolnimi in posluževalnimi funkcijami, kot so: 
Slikovni prikaz digitalnih informacij in analognih podatkov.
Izvajanje daljinskih preklopov in nastavljanje želenih vrednosti preko izbrane strani naprave na monitorju.
Sistem kontrole dostopa do posameznih funkcij omogoča določanje različnih nivojev dostopa do posameznih funkcij nadzornega sistema za različne nivoje uporabnikov. Možno je določiti 32 nivojev dostopa. Vsak uporabnik ima svoje geslo in mu je možno določiti več nivojev dostopa. Vsakdostop se avtomatsko arhivira v listo dogodkov.  
Urni menu - ure vseh priključenih podpostaj se lahko spreminjajo.
Statusna sporočila in alarmi Kot npr. ali enakovredni delovanje in motnje, se zbirajo v posebnem seznamu, kjer je razviden čas nastanka in prenehanja alarma. Alarmom se lahko določi pomembnost. Možno je tudi sprotno izpisovanje alarmov na tiskalnik.
Trend – omogoča grafični prikaz vrednosti v obliki diagrama za analiziranje merjenih vrednosti s čimer je olajšano spremljanje in prilagajanje sistema.
Arhiviranje - zajemanje analognih in digitalnih vrednosti  - podatkov preko daljših časovnih obdobij. Podatki se lahko  zajemajo ciklično ( v določenih časovnih razmikih) ali ob določenih dogodkih ali spremebi vrednosti določenega podatka. Tako shranjeni podatki se lahko kasneje preglejujejo v obliki diagrama, poročil ali pa izvozijo v standardne formate kot so TXT, DBF ali XML ali prenesejo v SQL podatkovno bazo. Časovni okvir prikazovanja se lahko svobodno izbira (npr. potek temperature prostora po urah, dnevih, tednih); na enem grafičnem prikazu je lahko prikazanih več različnih krivulj hkrati. </t>
  </si>
  <si>
    <t>Osnovna programska oprema</t>
  </si>
  <si>
    <t>Kot npr. ali enakovredni :
Proizvod:   Asus
Tip:          ASUS ExpertCenter D7 SFF D700SC-511500030X
ali enakovredno</t>
  </si>
  <si>
    <t>Računalnik za centralni nadzorni sistem z naslednjo minimalno sestavo:   Intel i5
500 GB SSD
 16 GB delovnega spomina
 tipkovnica z SLO naborom znakov
 Barvni monitor 24"
 Windows ''Windows 11''</t>
  </si>
  <si>
    <t>Centralno nadzorni sistem - CNS</t>
  </si>
  <si>
    <t>Krmilni načrt povezave prostorske regulacije, navodila za uporabo.</t>
  </si>
  <si>
    <t>Dokumentacija prostorska regulacija</t>
  </si>
  <si>
    <t>Zagon sistema prostorske regulacije.
Testiranje pravilnega delovanja posameznih elementov digitalne regulacije.
Testiranje avtomatskega delovanja sistema po predvideni funkciji delovanja.</t>
  </si>
  <si>
    <t>Ureguliranje sistema DDC</t>
  </si>
  <si>
    <t>Izdelava programa prostorske regulacije, ustreznega funkciji sistema.
Programiranje uporabniškega dostop do posluževalnega nivoja za spremembo obratovalnih podatkov in krmilnih časov preko upravljalnega panela občutljivega na dotik.</t>
  </si>
  <si>
    <t>Programiranje prostorske regulacije</t>
  </si>
  <si>
    <t>Kot npr. ali enakovredni :
Proizvod:   Andivi
Tip:          TRB
ali enakovredno</t>
  </si>
  <si>
    <t>Prostorski regulator za priključitev na sistem digitalne regulacije, ali samostojno delovanje.
RS485-MODBUS komunikacijski vmesnik
4x digitalni izhod
1x digitalni vhod
Napajanje: 230V AC</t>
  </si>
  <si>
    <t>Prostorski regulator</t>
  </si>
  <si>
    <t>Kot npr. ali enakovredni :
Proizvod:   Andivi
Tip:          TRC-D
ali enakovredno</t>
  </si>
  <si>
    <t>Prostorski regulator za priključitev na sistem digitalne regulacije, ali samostojno delovanje.
RS485-MODBUS komunikacijski vmesnik
5x digitalni izhod
2x digitalni vhod
1x analogni vhod
Napajanje: 230V AC</t>
  </si>
  <si>
    <t>Kot npr. ali enakovredni :
Proizvod:   Andivi
Tip:          ANDRTF3
ali enakovredno</t>
  </si>
  <si>
    <t>Prostorsko temperaturno tipalo v plastičnem ohišju za priključitev na sistem digitalne regulacije.
Senzorski element: NTC3k
Merilno območje: -20 do +70°C;
Ločljivost: 0,1K
Mere plastičnega ohišja: 87x87x30 (dolžina x širina x višina v mm)</t>
  </si>
  <si>
    <t>Temperaturno tipalo - prostorsko</t>
  </si>
  <si>
    <t>Prostorska regulacija</t>
  </si>
  <si>
    <t>Dokumentacija krmilno regulacijske opreme:  elektro načrt, opis programa in navodilo za uporabo.</t>
  </si>
  <si>
    <t>Dokumentacija DDC</t>
  </si>
  <si>
    <t>Zagon sistema digitalne regulacije toplotne postaje.
Testiranje pravilnega delovanja posameznih elementov digitalne regulacije.
Testiranje avtomatskega delovanja sistema po predvideni funkciji delovanja.</t>
  </si>
  <si>
    <t>Izdelava programa digitalne regulacije, ustreznega funkciji sistema.
Programiranje uporabniškega dostop do posluževalnega nivoja za spremembo obratovalnih podatkov in krmilnih časov preko posluževalne tastature na elektro omari DDC regulacije.</t>
  </si>
  <si>
    <t>Programiranje DDC podpostaj (krmilnikov)</t>
  </si>
  <si>
    <t>Kot npr. ali enakovredni :
Proizvod:   Andivi
Tip:          Webcapsule
ali enakovredno</t>
  </si>
  <si>
    <t>Upravljalni panel občutljiv na dotik, za povezavo na U-DDC.
Procesor: 700 MHz
1GB RAM delovnega spomina
SD-Flash kartica do 8GB
Flash spomin, ki ne potrebuje baterije
Ethernet priključek 10/100Mbit/s za komunikacijo preko MODBUS TCP/IP, vgrajen web-server s prikazom dejanskih in želenih vrednosti, statusov, podatkov.
Napajanje: 5V DC /2A</t>
  </si>
  <si>
    <t>Upravljalni panel občutljiv na dotik - 7"</t>
  </si>
  <si>
    <t>Kot npr. ali enakovredni :
Proizvod:   Andivi
Tip:          ANDDT1 
ali enakovredno</t>
  </si>
  <si>
    <t>Tipalo tlaka.
Merilno območje: 0 do 10bar;
Ločljivost: 0,1bar
Nivo zaščite: IP 65
Izhodni signal: 0-10V
Napajanje: 24V AC</t>
  </si>
  <si>
    <t>Tipalo tlaka</t>
  </si>
  <si>
    <t>Kot npr. ali enakovredni :
Proizvod:   Andivi
Tip:          ANDAUTF 
ali enakovredno</t>
  </si>
  <si>
    <t>Zunanje temperaturno tipalo v plastičnem ohišju s stročnico za priljučitev na sistem digitalne regulacije.
Senzorski element: Pt1000
Merilno območje: -35 do +125°C;
Ločljivost: 0,1K
Nivo zaščite: IP 65
Mere plastičnega ohišja: 67x67x45 (dolžina x širina x višina v mm)</t>
  </si>
  <si>
    <t>Temperaturno tipalo - zunanje</t>
  </si>
  <si>
    <t>Kot npr. ali enakovredni :
Proizvod:   Andivi
Tip:          ANDKNTF 
ali enakovredno</t>
  </si>
  <si>
    <t>Potopno temperaturno tipalo s stročnico za priljučitev na sistem digitalne regulacije.
Senzorski element: Pt1000
Merilno območje: -35 do +125°C;
Ločljivost: 0,1K
Mere senzorski element: fi6 x 100 (premer in dolžina v mm)
Stročnica 100 mm iz legiranega jekla</t>
  </si>
  <si>
    <t>Temperaturno tipalo - potopno</t>
  </si>
  <si>
    <t>Kot npr. ali enakovredni :
Proizvod:   Andivi
Tip:          U-MIO2 
ali enakovredno</t>
  </si>
  <si>
    <t>Modul za priključitev na krmilnik digitalne regulacije in motanžo na normirano letev.
Modul je opremljen s sledečimi vhodi / izhodi:
9x    digitalni vhod
8x    analogni vhod (5x 0-10V in 3x Pt1000)
7x    digitalni izhod - rele z  (max 5A; 230V/AC)
4x    analogni izhod - DC 0…10V; vsaj 20mA po izhodu
Napajanje: 24V AC/DC; 9VA</t>
  </si>
  <si>
    <t>Kombiniran vhodno / izhodni modul</t>
  </si>
  <si>
    <t>Kot npr. ali enakovredni :
Proizvod:   Andivi
Tip:          U-SW-WEB 
ali enakovredno</t>
  </si>
  <si>
    <t>Razširitveni software za povezavo in komunikacijo. 
U-DDC krmilnika po MODBUS protokolu.</t>
  </si>
  <si>
    <t>Software-modul WEB server za U-DDC</t>
  </si>
  <si>
    <t>Kot npr. ali enakovredni :
Proizvod:   Andivi
Tip:          U-SW-MODBUS 
ali enakovredno</t>
  </si>
  <si>
    <t>Software-modul MODBUS za U-DDC</t>
  </si>
  <si>
    <t>Kot npr. ali enakovredni :
Proizvod:   Andivi
Tip:          U-DDC 1.0 
ali enakovredno</t>
  </si>
  <si>
    <t>Centralno procesna in prosto programabilna enota:
Procesor: 700 MHz
1GB RAM delovnega spomina
SD-Flash kartica do 8GB
Flash spomin, ki ne potrebuje baterije
Ura realnega časa za preklop  leto – zima 
4x com port za RS485 MODbus RTU komunikacijske priključke
1x com port za RS485 KNX komunikacijski priključek
"2x com port za ""one-wire"" bus sistem tipal
(10x tipalo na vsakem kanalu)"
1x com port za i2C komunikacijo s vhodno / izhodnimi enotami U-MIO 2
Ethernet priključek 10/100Mbit/s za komunikacijo preko MODBUS TCP/IP, vgrajen web-server s prikazom dejanskih in želenih vrednosti, statusov,  zgodovinskih podatkov.
Napajanje: 24V AC/DC 22W/35VA</t>
  </si>
  <si>
    <t>Centralno procesna enota</t>
  </si>
  <si>
    <t>Kot npr. ali enakovredni:
Proizvod:   HWg
Tip:          HWg-PWR 3 
ali enakovredno</t>
  </si>
  <si>
    <t>Mbus na MODbus komunikacijski vmesnik, za prenos podatkov do 3 merilnikov porabe energije na MODbus komunikacijski protokol.
1x com port za RS485 Mbus komunikacijski priključek
Ethernet priključek 10/100Mbit/s za komunikacijo preko MODBUS TCP/IP, vgrajen web-server s prikazom dejanskih in želenih vrednosti, statusov,  zgodovinskih podatkov.
Napajanje: 24V AC/DC 22W/35VA</t>
  </si>
  <si>
    <t>Komunikacijski vmesnik Mbus</t>
  </si>
  <si>
    <t>Kot npr. ali enakovredni :
Proizvod:   Andivi
Tip:          R-DDC 
ali enakovredno</t>
  </si>
  <si>
    <t>Dimenzije: 600x800x250</t>
  </si>
  <si>
    <t>Z vso dokumentacijo - elektro načrti</t>
  </si>
  <si>
    <t>Elektro omara DDC regulacije</t>
  </si>
  <si>
    <t>Digitalna regulacija energetske centrale</t>
  </si>
  <si>
    <t>DDC IN PROSTORSKA REGULACIJA, CNS</t>
  </si>
  <si>
    <t>RAZDELILCI SKUPAJ:</t>
  </si>
  <si>
    <t>droben nespecificiran material</t>
  </si>
  <si>
    <t>VS, N ,PE sponke</t>
  </si>
  <si>
    <t>3+1 - prenapetostna zaščita PZH II V3 + 1/275/50</t>
  </si>
  <si>
    <t>14 - avt. odklopnik tip C/xA, 1p</t>
  </si>
  <si>
    <t>2 - avt. odklopnik tip D/xA, 3p</t>
  </si>
  <si>
    <t>1 - RCCB, 25/0,03A, tip A</t>
  </si>
  <si>
    <t>1 - izbirno (1-0-2) močnostno stikalo 25A/4p</t>
  </si>
  <si>
    <t>1 - močnostno stikalo 25A/4p</t>
  </si>
  <si>
    <t>Razdelilec RU1 iz dvakrat dekapirane pločevine, nadometen 400x600x250 mm, IP44, z enojnimi vrati, prebarvan s temeljno in finalno barvo, opremljen z napisi in ključavnico, ter z vgrajeno opremo:</t>
  </si>
  <si>
    <t>6 - avt. odklopnik tip B/xA, 1p</t>
  </si>
  <si>
    <t>1 - glavno stikalo 25A, 4p, montirano v razdelilec</t>
  </si>
  <si>
    <t>Razdelilec R61 iz dvakrat dekapirane pločevine, nadometen 400x600x150 mm, IP44, z enojnimi vrati, prebarvan s temeljno in finalno barvo, opremljen z napisi in ključavnico, ter z vgrajeno opremo:</t>
  </si>
  <si>
    <t>1 - avt. odklopnik tip C/xA, 3p</t>
  </si>
  <si>
    <t>1 - avt. odklopnik tip D/xA, 3p</t>
  </si>
  <si>
    <t>1 - glavno stikalo 20A, 4p, montirano v razdelilec</t>
  </si>
  <si>
    <t>Razdelilec R12 iz dvakrat dekapirane pločevine, nadometen 600x600x250 mm, IP44, z enojnimi vrati, prebarvan s temeljno in finalno rdečo barvo, opremljen z napisi in ključavnico, ter z vgrajeno opremo:</t>
  </si>
  <si>
    <t>1 - zunanje teperaturno tipalo, vezano na regulator</t>
  </si>
  <si>
    <t>1 - dobava in montaža digitalnega elektronskega regulatotja ECL 310 + A376, Danfoss</t>
  </si>
  <si>
    <t>3 - instalacijski kontaktor za priklop črpalk</t>
  </si>
  <si>
    <t>3 - stikalo 1-0-2, 10A, montiran na pokrov razdelilca</t>
  </si>
  <si>
    <t>6 - avt. odklopnik tip C/xA, 1p</t>
  </si>
  <si>
    <t>1 - glavno stikalo 25A, 2p, montirano v razdelilec</t>
  </si>
  <si>
    <t>Razdelilec R-KTP1 iz dvakrat dekapirane pločevine, nadometen 400x500x210 mm, IP44, montiran nja KTP z enojnimi vrati, prebarvan s temeljno in finalno barvo, opremljen z napisi in ključavnico, ter z vgrajeno opremo:</t>
  </si>
  <si>
    <t>1 - stikalo 1-0, 10A, rdeče barve, montirano v razdelilec</t>
  </si>
  <si>
    <t>8 - avt. odklopnik tip B/xA, 1p</t>
  </si>
  <si>
    <t>2 - RCCB, 25/0,03A, tip A</t>
  </si>
  <si>
    <t>Razdelilec R10 iz dvakrat dekapirane pločevine, nadometen 600x800x250 mm, IP55, z enojnimi vrati, prebarvan s temeljno in finalno barvo, opremljen z napisi in ključavnico, ter z vgrajeno opremo:</t>
  </si>
  <si>
    <t>1 - signalna svetilka 230V, zelena</t>
  </si>
  <si>
    <t>1 - stikalo 1-0-2, 10A, montirano v razdelilec</t>
  </si>
  <si>
    <t>2 - avt. odklopnik tip C/xA, 3p</t>
  </si>
  <si>
    <t>13 - avt. odklopnik tip C/xA, 1p</t>
  </si>
  <si>
    <t>7 - avt. odklopnik tip B/xA, 1p</t>
  </si>
  <si>
    <t>Razdelilec R9 iz dvakrat dekapirane pločevine, nadometen 600x800x250 mm, IP55, z enojnimi vrati, prebarvan s temeljno in finalno barvo, opremljen z napisi in ključavnico, ter z vgrajeno opremo:</t>
  </si>
  <si>
    <t>2 - stikalo 1-0, 10A, rdeče barve, montirano v razdelilec</t>
  </si>
  <si>
    <t>3 - konverter DALI v PWM signal, DAP-04, Mean Well</t>
  </si>
  <si>
    <t>12 - avt. odklopnik tip B/xA, 1p</t>
  </si>
  <si>
    <t>Razdelilec R8 iz dvakrat dekapirane pločevine, nadometen 800x800x250 mm, IP55, z enojnimi vrati, prebarvan s temeljno in finalno barvo, opremljen z napisi in ključavnico, ter z vgrajeno opremo:</t>
  </si>
  <si>
    <t>5 - konverter DALI v PWM signal, DAP-04, Mean Well</t>
  </si>
  <si>
    <t>Razdelilec R7 iz dvakrat dekapirane pločevine, nadometen 800x800x250 mm, IP55, z enojnimi vrati, prebarvan s temeljno in finalno barvo, opremljen z napisi in ključavnico, ter z vgrajeno opremo:</t>
  </si>
  <si>
    <t>6 - konverter DALI v PWM signal, DAP-04, Mean Well</t>
  </si>
  <si>
    <t>3 - avt. odklopnik tip D/xA, 3p</t>
  </si>
  <si>
    <t>1 - glavno stikalo 50A, 4p, montirano v razdelilec</t>
  </si>
  <si>
    <t>Razdelilec R6 iz dvakrat dekapirane pločevine, nadometen 800x800x250 mm, IP55, z enojnimi vrati, prebarvan s temeljno in finalno barvo, opremljen z napisi in ključavnico, ter z vgrajeno opremo:</t>
  </si>
  <si>
    <t>UPS</t>
  </si>
  <si>
    <t>22 - avt. odklopnik tip C/xA, 1p</t>
  </si>
  <si>
    <t>11 - avt. odklopnik tip B/xA, 1p</t>
  </si>
  <si>
    <t>1 - glavno stikalo 40A, 4p, montirano v razdelilec</t>
  </si>
  <si>
    <t>MREŽA</t>
  </si>
  <si>
    <t>Razdelilec R5+RU5 iz dvakrat dekapirane pločevine, nadometen 800x1200x250 mm, IP55, z dvema poljema (MREŽA+UPS), z enojnimi vrati, prebarvan s temeljno in finalno barvo, opremljen z napisi in ključavnico, ter z vgrajeno opremo:</t>
  </si>
  <si>
    <t>1 - napajalnik za Devireg DP-PSU 24V, 24W</t>
  </si>
  <si>
    <t>1 - regulator za električno gretje Devireg 850</t>
  </si>
  <si>
    <t>1 - 4x izhodni rele, LM-4RUKS, Zumtobel</t>
  </si>
  <si>
    <t>1 - signalna svetilka, 230V, zelena</t>
  </si>
  <si>
    <t>1 - signalna svetilka, 230V, rdeča</t>
  </si>
  <si>
    <t>1 - pomožni rele KN6-40, 230VAC</t>
  </si>
  <si>
    <t>1 - kontaktor KN12-10, 230VAC</t>
  </si>
  <si>
    <t>14 - avt. odklopnik tip B/xA, 1p</t>
  </si>
  <si>
    <t>Razdelilec R4 iz dvakrat dekapirane pločevine, nadometen 800x800x2500 mm, IP55, z enojnimi vrati, prebarvan s temeljno in finalno barvo, opremljen z napisi in ključavnico, ter z vgrajeno opremo:</t>
  </si>
  <si>
    <t>19 - avt. odklopnik tip C/xA, 3p</t>
  </si>
  <si>
    <t>35 - avt. odklopnik tip C/xA, 1p</t>
  </si>
  <si>
    <t>4 - avt. odklopnik tip D/xA, 3p</t>
  </si>
  <si>
    <t>1 - RCCB, 63/0,03A, tip A</t>
  </si>
  <si>
    <t>2 - RCCB, 40/0,03A, tip A</t>
  </si>
  <si>
    <t>1 - glavno stikalo 100A, 4p, montirano v razdelilec</t>
  </si>
  <si>
    <t>Razdelilec R3 iz dvakrat dekapirane pločevine, podometen 1000x1400x250 mm, IP55, z enojnimi vrati, prebarvan s temeljno in finalno barvo, opremljen z napisi in ključavnico, ter z vgrajeno opremo:</t>
  </si>
  <si>
    <t>1 - napajalnik za display SUP 24VDC/1,3A, Zumtobel</t>
  </si>
  <si>
    <t>1 - 4x vhodni modul, LM-4VAS, Zumtobel</t>
  </si>
  <si>
    <t>1 - napajalnik LM-BUS linije, LM-BV, Zumtobel</t>
  </si>
  <si>
    <t>1 - Litecom CCD DALI-2, 3CH, Zumtobel</t>
  </si>
  <si>
    <t>1 - pomožmi rele KN6-22, 230VAC</t>
  </si>
  <si>
    <t>1 - svetlobni rele s senzorjem</t>
  </si>
  <si>
    <t>4 - konverter DALI v PWM signal, DAP-04, Mean Well</t>
  </si>
  <si>
    <t>17 - avt. odklopnik tip B/xA, 1p</t>
  </si>
  <si>
    <t>Razdelilec R2 iz dvakrat dekapirane pločevine, nadometen 800x1200x250 mm, IP55, z enojnimi vrati, prebarvan s temeljno in finalno barvo, opremljen z napisi in ključavnico, ter z vgrajeno opremo:</t>
  </si>
  <si>
    <t>2 - konverter DALI v PWM signal, DAP-04, Mean Well</t>
  </si>
  <si>
    <t>Razdelilec R1 iz dvakrat dekapirane pločevine, nadometen 800x800x250 mm, IP55, z enojnimi vrati, prebarvan s temeljno in finalno barvo, opremljen z napisi in ključavnico, ter z vgrajeno opremo:</t>
  </si>
  <si>
    <t>Cu zbiralke</t>
  </si>
  <si>
    <t>3 - prenapetostna zaščita PZH II V/275/50</t>
  </si>
  <si>
    <t>1 - končno stikalo za vklop razsvetljave 230V, 10A</t>
  </si>
  <si>
    <t>1 - avt. odklopnik tip D/xA, 1p</t>
  </si>
  <si>
    <t>17 - avt. odklopnik tip D/xA, 3p</t>
  </si>
  <si>
    <t>1 - napetostni sprožnik 230VAC</t>
  </si>
  <si>
    <t>1 - odklopnik 250/200A</t>
  </si>
  <si>
    <t>Razdelilec R0 iz dvakrat dekapirane pločevine, prosto stoječ 1400x2000x300 mm, IP55, s podstavkom 10 cm, z dvojnimi vrati, prebarvan s temeljno in finalno barvo, opremljen z napisi in ključavnico, ter z vgrajeno opremo:</t>
  </si>
  <si>
    <t>Razdelilniki morajo imeti naravno prezračevanje.</t>
  </si>
  <si>
    <t>Ključavnica: 4 točkovni palični zapiralni sistem s pregibno kljuko za enojna in 3-točkovni palični zapiralni sistem za dvokrilna vrata</t>
  </si>
  <si>
    <t>Vsi razdelilci morajo imeti desno oz. levo odpirajoče vrata s ključavnico z dvojno brado in ojačanim profilom, streho, plošče za uvod kablov, hrptno steno in montažne ploščo, spojko za ozemljitev, ključ, ter podstavek razdelilca, mehanske zaščite IP55.</t>
  </si>
  <si>
    <t>Izdelati je potrebno delavniške risbe izgledov razdellnikov, ki jih mora potrditi projektant in nadzornik</t>
  </si>
  <si>
    <t>Opombe:</t>
  </si>
  <si>
    <t>RAZDELILCI</t>
  </si>
  <si>
    <t>KABLI IN IZVODI SKUPAJ:</t>
  </si>
  <si>
    <t>Žica 16 mm2, Cu, z odzivom na ogenj Cca, v i.cevi.</t>
  </si>
  <si>
    <t>79.</t>
  </si>
  <si>
    <t>Žica 6 mm2, Cu, z odzivom na ogenj Cca, v i.cevi.</t>
  </si>
  <si>
    <t>78.</t>
  </si>
  <si>
    <t>Žica 4 mm2, Cu, z odzivom na ogenj Cca, v i.cevi.</t>
  </si>
  <si>
    <t>77.</t>
  </si>
  <si>
    <t>Izvedba priklopov elementov v kompaktni toplotni postaji, komplet.</t>
  </si>
  <si>
    <t>76.</t>
  </si>
  <si>
    <t>Kabel za kompaktno toplotno postajo  FROR 3x1,5 mm2, Cu, Cca, položen na kabelsko polico in delno v i.cev, dobava in montaža.</t>
  </si>
  <si>
    <t>75.</t>
  </si>
  <si>
    <t>Kabel za kompaktno toplotno postajo  FROR 5x0,75 mm2, Cu, Cca, položen na kabelsko polico in delno v i.cev, dobava in montaža.</t>
  </si>
  <si>
    <t>74.</t>
  </si>
  <si>
    <t>Kabel za kompaktno toplotno postajo  FROR 3x0,75 mm2, Cu, Cca, položen na kabelsko polico in delno v i.cev, dobava in montaža.</t>
  </si>
  <si>
    <t>73.</t>
  </si>
  <si>
    <t>Kabel za kompaktno toplotno postajo  FROR 2x0,75 mm2, Cu, Cca, položen na kabelsko polico in delno v i.cev, dobava in montaža.</t>
  </si>
  <si>
    <t>72.</t>
  </si>
  <si>
    <t>Izvod s priklopom za video nadzor s kablom NHXMH-J 3x1,5 mm2, Cu, Cca, položen na PK in delno v i. cevi, komplet. Dolžina izvoda L = 15 m.</t>
  </si>
  <si>
    <t>71.</t>
  </si>
  <si>
    <t>Izvod s priklopom za protivlomno varovanje s kablom NHXMH-J 3x1,5 mm2, Cu, Cca, položen na PK in delno v i. cevi, komplet. Dolžina izvoda L = 15 m.</t>
  </si>
  <si>
    <t>70.</t>
  </si>
  <si>
    <t>Izvod s priklopom za kontrolo pristopa s kablom NHXMH-J 3x1,5 mm2, Cu, Cca, položen na PK in delno v i. cevi, komplet. Dolžina izvoda L = 15 m.</t>
  </si>
  <si>
    <t>69.</t>
  </si>
  <si>
    <t>Izvod s priklopom za SOS signalizacijo s kablom NHXMH-J 3x1,5 mm2, Cu, Cca, položen na PK in delno v i. cevi, komplet. Dolžina izvoda L = 25 m.</t>
  </si>
  <si>
    <t>68.</t>
  </si>
  <si>
    <t>Izvod s priklopom za TK omaro s kablom NHXMH-J 3x1,5 mm2, Cu, Cca, položen na PK in delno v i. cevi, komplet. Dolžina izvoda L = 10 m.</t>
  </si>
  <si>
    <t>67.</t>
  </si>
  <si>
    <t>Izvod s priklopom za centralo AJP s kablom NHXMH-J 3x1,5 mm2, Cu, Cca, položen na PK in delno v i. cevi, komplet. Dolžina izvoda L = 5 m.</t>
  </si>
  <si>
    <t>66.</t>
  </si>
  <si>
    <t>Izvod s priklopom za ojačevalec s kablom NHXMH-J 3x4 mm2, Cu, Cca, položen na PK in delno v i. cevi, komplet. Dolžina izvoda L = 5 m.</t>
  </si>
  <si>
    <t>65.</t>
  </si>
  <si>
    <t>Izvod s priklopom za ojačevalec s kablom NHXMH-J 3x2,5 mm2, Cu, Cca, položen na PK in delno v i. cevi, komplet. Dolžina izvoda L = 5 m.</t>
  </si>
  <si>
    <t>64.</t>
  </si>
  <si>
    <t>Izvod s priklopom za ventilator s kablom NHXMH-J 3x1,5 mm2, Cu, Cca, položen na PK in delno v i. cevi, komplet. Dolžina izvoda L = 10 m.</t>
  </si>
  <si>
    <t>63.</t>
  </si>
  <si>
    <t>Izvod s priklopom za elektro magnetni držalnik s kablom NHXMH-J 3x1,5 mm2, Cu, B2ca, položen na PK in delno v i. cevi, komplet. Dolžina izvoda L = 10 m.</t>
  </si>
  <si>
    <t>62.</t>
  </si>
  <si>
    <t>Izvod s priklopom za sušilec rok s kablom NHXMH-J 3x2,5 mm2, Cu, Cca, položen v i. cevi, komplet. Dolžina izvoda L = 18 m.</t>
  </si>
  <si>
    <t>61.</t>
  </si>
  <si>
    <t>Izvod s priklopom za napo s kablom NHXMH-J 3x2,5 mm2, Cu, Cca, položen v i. cevi, komplet. Dolžina izvoda L = 20 m.</t>
  </si>
  <si>
    <t>60.</t>
  </si>
  <si>
    <t>Izvod s priklopom za el. štedilnik s kablom NHXMH-J 3x2,5 mm2, Cu, Cca, položen v i. cevi, komplet. Dolžina izvoda L = 20 m.</t>
  </si>
  <si>
    <t>59.</t>
  </si>
  <si>
    <t>Izvod s priklopom za pomivalni stroj s kablom NHXMH-J 5x4 mm2, Cu, Cca, položen v i. cevi, komplet. Dolžina izvoda L = 15 m.</t>
  </si>
  <si>
    <t>58.</t>
  </si>
  <si>
    <t>Izvod s priklopom za tehnološki priklop s kablom NHXMH-J 5x4 mm2, Cu, Cca, položen v i. cevi, komplet. Dolžina izvoda L = 20 m.</t>
  </si>
  <si>
    <t>57.</t>
  </si>
  <si>
    <t>Izvod s priklopom za kavomat s kablom NHXMH-J 5x2,5 mm2, Cu, Cca, položen v i. cevi, komplet. Dolžina izvoda L = 18 m.</t>
  </si>
  <si>
    <t>56.</t>
  </si>
  <si>
    <t>Izvod s priklopom za parno-konvekcijsko peč s kablom NHXMH-J 5x4 mm2, Cu, Cca, položen v i. cevi, komplet. Dolžina izvoda L = 15 m.</t>
  </si>
  <si>
    <t>55.</t>
  </si>
  <si>
    <t>Izvod s priklopom za fritezo s kablom NHXMH-J 5x2,5 mm2, Cu, Cca, položen v i. cevi, komplet. Dolžina izvoda L = 15 m.</t>
  </si>
  <si>
    <t>54.</t>
  </si>
  <si>
    <t>Izvod s priklopom za žar s kablom NHXMH-J 5x2,5 mm2, Cu, Cca, položen v i. cevi, komplet. Dolžina izvoda L = 15 m.</t>
  </si>
  <si>
    <t>53.</t>
  </si>
  <si>
    <t>Izvod s priklopom za štedilnik s kablom NHXMH-J 5x2,5 mm2, Cu, Cca, položen v i. cevi, komplet. Dolžina izvoda L = 18 m.</t>
  </si>
  <si>
    <t>52.</t>
  </si>
  <si>
    <t>Izvod s priklopom za hladilni pult s kablom NHXMH-J 3x1,5 mm2, Cu, Cca, položen v i. cevi, komplet. Dolžina izvoda L = 18 m.</t>
  </si>
  <si>
    <t>51.</t>
  </si>
  <si>
    <t>Izvod s priklopom za ogrevalno luč s kablom NHXMH- 3x1,5 mm2, Cu, Cca, položen v i. cevi, komplet. Dolžina izvoda L = 15 m.</t>
  </si>
  <si>
    <t>50.</t>
  </si>
  <si>
    <t>Izvod s priklopom za tipala v TP s kablom LiHCH 2x2x0,75 mm2, Cu, Cca, položen v i. cevi, komplet. Dolžina izvoda L = 8 m.</t>
  </si>
  <si>
    <t>49.</t>
  </si>
  <si>
    <t>Izvod s priklopom za merilnik pretoka v TP s kablom LiHCH 2x2x0,75 mm2, Cu, Cca, položen v i. cevi, komplet. Dolžina izvoda L = 8 m.</t>
  </si>
  <si>
    <t>48.</t>
  </si>
  <si>
    <t>Izvod s priklopom za mešalni ventil v TP s kablom NHXMH-J 4x1,5 mm2, Cu, Cca, položen v i. cevi, komplet. Dolžina izvoda L = 8 m.</t>
  </si>
  <si>
    <t>47.</t>
  </si>
  <si>
    <t>Izvod s priklopom za črpalko v TP s kablom NHXMH-J 5x1,5 mm2, Cu, Cca, položen v i. cevi, komplet. Dolžina izvoda L = 8 m.</t>
  </si>
  <si>
    <t>46.</t>
  </si>
  <si>
    <t>Izvod s priklopom za blokado klimata (adresni vmesnik AJP) s kablom NHXMH-J 3x1,5 mm2, Cu, Cca, položen v i. cevi, komplet. Dolžina izvoda L = 10 m.</t>
  </si>
  <si>
    <t>45.</t>
  </si>
  <si>
    <t>Izvod s priklopom za mešalni ventil klimata s kablom LiHCH 2x2x0,75 mm2, Cu, Cca, položen v i. cevi, komplet. Dolžina izvoda L = 10 m.</t>
  </si>
  <si>
    <t>44.</t>
  </si>
  <si>
    <t>Izvod s priklopom za črpalko klimata s kablom NHXMH-J 3x1,5 mm2, Cu, Cca, položen v i. cevi, komplet. Dolžina izvoda L = 10 m.</t>
  </si>
  <si>
    <t>43.</t>
  </si>
  <si>
    <t>Izvod s priklopom za prostorsko tipalo s kablom NHXMH-0 2x1,5 mm2, Cu, Cca, položen v i. cevi, komplet. Dolžina izvoda L = 10 m.</t>
  </si>
  <si>
    <t>42.</t>
  </si>
  <si>
    <t>Izvod s priklopom za ventilacijski konvektor (prostorski regullator vgrajen v notranjosti konvektorja) s kablom NHXMH-J 3x1,5 mm2, Cu, Cca, položen na kabelsko polico in delno v i. cevi, komplet. Dolžina izvoda L = 18 m.</t>
  </si>
  <si>
    <t>41.</t>
  </si>
  <si>
    <t>Izvod s priklopom za ventilacijski konvektor s kablom NHXMH-J 7x1,5 mm2, Cu, Cca, položen v i. cevi, komplet. Dolžina izvoda L = 12 m.</t>
  </si>
  <si>
    <t>40.</t>
  </si>
  <si>
    <t>Izvod s priklopom za stikalo ventilacijskega konvektorja s kablom NHXMH-J 3x1,5 mm2, Cu, Cca, položen na kabelsko polico in delno v i. cevi, komplet. Dolžina izvoda L = 18 m.</t>
  </si>
  <si>
    <t>39.</t>
  </si>
  <si>
    <t>Izvod s priklopom za zunanjo split enoto s kablom NHXMH-J 3x2,5 mm2, Cu, Cca, položen na kabelsko polico in delno v i. cevi, komplet. Dolžina izvoda L = 25 m.</t>
  </si>
  <si>
    <t>38.</t>
  </si>
  <si>
    <t>Izvod s priklopom za klimat KN5 s kablom NHXMH-J 3x4 mm2, Cu, Cca, položen na kabelsko polico in delno v i.cevi. Dolžina izvoda L = 15 m.</t>
  </si>
  <si>
    <t>37.</t>
  </si>
  <si>
    <t>Izvod s priklopom za klimat KN4 s kablom NHXMH-J 3x1,5 mm2, Cu, Cca, položen na kabelsko polico in delno v i.cevi. Dolžina izvoda L = 15 m.</t>
  </si>
  <si>
    <t>Izvod s priklopom za klimat KN3 s kablom NHXMH-J 5x2,5 mm2, Cu, Cca, položen na kabelsko polico in delno v i.cevi. Dolžina izvoda L = 18 m.</t>
  </si>
  <si>
    <t>Izvod s priklopom za klimat KN2 s kablom NHXMH-J 3x2,5 mm2, Cu, Cca, položen na kabelsko polico in delno v i.cevi. Dolžina izvoda L = 15 m.</t>
  </si>
  <si>
    <t>Izvod s priklopom za klimat KN1 s kablom NHXMH-J 3x4 mm2, Cu, Cca, položen na kabelsko polico in delno v i.cevi. Dolžina izvoda L = 20 m.</t>
  </si>
  <si>
    <t>Izvod s priklopom za napravo dviga tlaka s kablom (N)HXH-J E60 5x2,5 mm2, Cu, Cca, položen s požarnimi objemkami na steno, komplet. Dolžina izvoda L = 20 m.</t>
  </si>
  <si>
    <t>Izvod s priklopom za dvižno ploščad s kablom NHXMH-J 5x2,5 mm2, Cu, Cca, položen na kabelsko polico in delno v i. cev, komplet. Dolžina izvoda L = 15 m.</t>
  </si>
  <si>
    <t>Izvod s priklopom za dvigalo s kablom (N)HXH-J E60 5x4 mm2, Cu, B2ca, položen s požarnimi objemkami na steno, komplet. Dolžina izvoda L = 23 m.</t>
  </si>
  <si>
    <t>Izvod s priklopom za vtičnico s kablom NHXMH-J 3x2,5 mm2, Cu, B2ca, položen na kabelsko polico in delno v i. ceveh, komplet. Dolžina izvoda L = 15 m.</t>
  </si>
  <si>
    <t>Izvod s priklopom za vtičnico s kablom NHXMH-J 3x2,5 mm2, Cu, Cca, položen na kabelsko polico in delno v i. ceveh, komplet. Dolžina izvoda L = 15 m.</t>
  </si>
  <si>
    <t>Izvod s priklopom za IR senzorje, s kablom NHXMH-J 3x1,5 mm2, Cu, B2ca, položen na kabelsko polico in delno v i. ceveh, komplet. Dolžina izvoda L = 10 m.</t>
  </si>
  <si>
    <t>Izvod s priklopom za stikala, IR senzorje, tipke s tlivko, DALI kontrolno enoto s kablom NHXMH-J 3x1,5 mm2, Cu, Cca, položen na kabelsko polico in delno v i. ceveh, delno v trasnem kanalu, komplet. Dolžina izvoda L = 10 m.</t>
  </si>
  <si>
    <t>Izvod s priklopom za zasilno razsvetljavo s kablom NHXMH-J 3x1,5 mm2, Cu, B2ca, položen na kabelsko polico, delno v i. ceveh, delno v trasnih kanalih, komplet. Dolžina izvoda L = 12 m.</t>
  </si>
  <si>
    <t>Izvod s priklopom za zasilno razsvetljavo s kablom NHXMH-J 3x1,5 mm2, Cu, Cca, položen na kabelsko polico, delno v i. ceveh, delno v trasnih kanalih, komplet. Dolžina izvoda L = 12 m.</t>
  </si>
  <si>
    <t>Izvod s priklopom za tokovne tračnice s kablom NHXMH-J 5x1,5 mm2, Cu, Cca, položen na kabelsko polico in delno v i. ceveh, komplet. Dolžina izvoda L = 10 m.</t>
  </si>
  <si>
    <t>Izvod s priklopom za svetila z regulacijo DALI oz. DIM  s kablom NHXMH-O 2x1,5 mm2, Cu, Cca, položen na kabelsko polico in delno v i. ceveh, delno v trasnih kanalih, komplet. Dolžina izvoda L = 8 m.</t>
  </si>
  <si>
    <t>Izvod s priklopom za razsvetljavo s kablom NHXMH-J 3x1,5 mm2, Cu, B2ca. položen na kabelsko polico in delno v i. ceveh, delno v trasnih kanalih, komplet. Dolžina izvoda L = 8 m.</t>
  </si>
  <si>
    <t>Izvod s priklopom za razsvetljavo s kablom NHXMH-J 3x1,5 mm2, Cu, Cca. položen na kabelsko polico in delno v i. ceveh, delno v trasnih kanalih, komplet. Dolžina izvoda L = 8 m.</t>
  </si>
  <si>
    <t>Dovod s priklopom za R-ODT1 iz R4 s kablom (N)HXH-J 3x1,5 mm2, Cu, Cca, položen s pomočjo požarnih objemk na steno, komplet.</t>
  </si>
  <si>
    <t>Dovod s priklopom za R-ODT1 iz R9 s kablom (N)HXH-J 3x1,5 mm2, Cu, Cca, položen s pomočjo požarnih objemk na steno, komplet.</t>
  </si>
  <si>
    <t>Dovod s priklopom za RU5 iz RU1 s kablom N2XH-J 5x6 mm2, Cu, Cca s1d2a1, položen delno v i. cevi, delno na kabelsko polico, komplet.</t>
  </si>
  <si>
    <t>Dovod s priklopom za RU1 iz UPS enote s kablom N2XH-J 5x6 mm2, Cu, Cca s1d2a1, položen delno v i. cevi, delno na kabelsko polico, komplet.</t>
  </si>
  <si>
    <t>Dovod s priklopom za UPS enoto iz R0 s kablom N2XH-J 5x10 mm2, Cu, Cca s1d2a1, položen delno v i. cevi, delno na kabelsko polico, komplet.</t>
  </si>
  <si>
    <t>Dovod s priklopom za R61 iz R6 s kablom N2XH-J 5x6 mm2, Cu, Cca s1d2a1, položen delno v i. cevi, delno na kabelsko polico, komplet.</t>
  </si>
  <si>
    <t>Dovod s priklopom za R12 iz RA0 s kablom (N)HXH-J 5x4 mm2, Cu, E90, Cca s1d2a1, položen  na požarnih OG priponah, komplet.</t>
  </si>
  <si>
    <t>Dovod s priklopom za R10 iz R0 s kablom N2XH-J 5x10 mm2, Cu, Cca s1d2a1, položen delno v i. cevi, delno na kabelsko polico, komplet.</t>
  </si>
  <si>
    <t>Dovod s priklopom za R9 iz R0 s kablom N2XH-J 5x10 mm2, Cu, Cca s1d2a1, položen delno v i. cevi, delno na kabelsko polico, komplet.</t>
  </si>
  <si>
    <t>Dovod s priklopom za R8 iz R0 s kablom N2XH-J 5x10 mm2, Cu, Cca s1d2a1, položen delno v i. cevi, delno na kabelsko polico, komplet.</t>
  </si>
  <si>
    <t>Dovod s priklopom za R7 iz R0 s kablom N2XH-J 5x10 mm2, Cu, Cca s1d2a1, položen delno v i. cevi, delno na kabelsko polico, komplet.</t>
  </si>
  <si>
    <t>Dovod s priklopom za R6 iz R0 s kablom N2XH-J 5x16 mm2, Cu, Cca s1d2a1, položen delno v i. cevi, delno na kabelsko polico, komplet.</t>
  </si>
  <si>
    <t>Dovod s priklopom za R5 iz R0 s kablom N2XH-J 5x10 mm2, Cu, Cca s1d2a1, položen delno v i. cevi, delno na kabelsko polico, komplet.</t>
  </si>
  <si>
    <t>Dovod s priklopom za R4 iz R0 s kablom N2XH-J 5x10 mm2, Cu, Cca s1d2a1, položen delno v i. cevi, delno na kabelsko polico, komplet.</t>
  </si>
  <si>
    <t>Dovod s priklopom za R3 iz R0 s kablom N2XH-J 5x35 mm2, Cu, Cca s1d2a1, položen delno v i. cevi, delno na kabelsko polico, komplet.</t>
  </si>
  <si>
    <t>Dovod s priklopom za R2 iz R0 s kablom N2XH-J 5x10 mm2, Cu, Cca s1d2a1, položen delno v i. cevi, delno na kabelsko polico, komplet.</t>
  </si>
  <si>
    <t>Dovod s priklopom za R1 iz R0 s kablom N2XH-J 5x10 mm2, Cu, Cca s1d2a1, položen delno v i. cevi, delno na kabelsko polico, komplet.</t>
  </si>
  <si>
    <t>KABLI IN IZVODI</t>
  </si>
  <si>
    <t>INSTALACIJSKI MATERIAL SKUPAJ:</t>
  </si>
  <si>
    <t>kom</t>
  </si>
  <si>
    <t>Večstopenjska kompenzacijska naprava 65 kVAr, komplet.</t>
  </si>
  <si>
    <t>Stenski, kompaktnih sušilec za roke s senzorjem (optični senzor), avtomatski izklop. Iz kvalitetnih materialov, ki preprečujejo razvoj gliv, bakterij in plesni, komplet z montažo</t>
  </si>
  <si>
    <t>UPS enota 15 kVA (12 kW), 400VAC, v samostojnem prosto stoječem ohišju, avtonomija delovanja 10 min., komplet.</t>
  </si>
  <si>
    <t>Zatesnitev prehodov elekro inštalacij preboja do fi 50 mm s intumescentno požarno tesnilno maso Hilti CFS-IS., ali enakovredni.
Ob montaži je potrebno upoštevati navodila proizvajalca. Po montaži je potrebno zaporo označiti s podatki o sistemu in izdelovalcu. 
Predpisan EI: 60
Za celotno konstrukcijo je potrebno predložiti ustrezna dokazila o požarnih odpornostih.</t>
  </si>
  <si>
    <t>Zatesnitev prehodov elekro inštalacij preboja cca. 300x100 mm s požarno peno Hilti CFS-F FX ali enakovredni.
Ob montaži je potrebno upoštevati navodila proizvajalca. Po montaži je potrebno zaporo označiti s podatki o sistemu in izdelovalcu. 
Predpisan EI: 60
Za celotno konstrukcijo je potrebno predložiti ustrezna dokazila o požarnih odpornostih.
Maksimalna dovoljena zasedenost prehoda je 60% kvadrature..</t>
  </si>
  <si>
    <t>Kabelska polica PK300, pritrjena na steno, s pokrovom, komplet.</t>
  </si>
  <si>
    <t>Kabelska polica PK200, pritrjena s stenskimi konzolami, s pokrovom, komplet.</t>
  </si>
  <si>
    <t>Kabelska polica PK100, pritrjena s stenskimi konzolami, s pokrovom, komplet.</t>
  </si>
  <si>
    <t>Instalacijske cevi, različnih dimenzij, položene v tlaku, in v predelnih stenah, komplet.</t>
  </si>
  <si>
    <t>PVC trasni kanal 30/20 mm, brez halogenov, pritrjen na leseni strop, komplet.</t>
  </si>
  <si>
    <t>Dvodelni kovinski parapetni kanal, 172x72 mm, z izolacijsko pregrado, ozemljitvenimi sponkami, pokrovom, komplet z zaključnimi elementi in priborom za pritrditev.</t>
  </si>
  <si>
    <t>Nadometna doza 400/230V, 20A, n/o, IP44, za priklop tehnološke opreme v kuhinji, komplet.</t>
  </si>
  <si>
    <t>Direktna priključnica 400/230V, 16A, p/o, za priklop štedilnika</t>
  </si>
  <si>
    <t>Doza PS49 za izenačitev potencialov, komplet.</t>
  </si>
  <si>
    <t>Vtičnica 250V, 16A, IP44. montirana n/o, komplet.</t>
  </si>
  <si>
    <t>Vtičnica s pokrovom 250V, 16A, IP44. montirana n/o, komplet.</t>
  </si>
  <si>
    <t>Vtičnica s pokrovom 250V, 16A, IP44. montirana p/o, komplet.</t>
  </si>
  <si>
    <t>Dvojna vtičnica 250V, 16A, zelena, montirana v podometno dozo in parapetni kanal, komplet.</t>
  </si>
  <si>
    <t>Dvojna vtičnica 250V, 16A, bela, montirana v podometno dozo v steni, parapetni kanal oz. v sklopu opreme, komplet.</t>
  </si>
  <si>
    <t>Vtičnica 250V, 16A, bela, montirana v podometno dozo v steni oz. v sklopu opreme, komplet.</t>
  </si>
  <si>
    <t>IR senzor za vklop/izklop ventilatorja sanitarij, moči do 200W, montiran na strop, komplet</t>
  </si>
  <si>
    <t>IR senzor za vklop/izklop posamezne svetilke, moči 100W, montiran na steno, komplet</t>
  </si>
  <si>
    <t>IR senzor za vklop/izklop svetilke, moči do 100W, montiran na strop, komplet</t>
  </si>
  <si>
    <t>Tipkalo s tlivko 230V, 10A, v p/o dozi, za vklop ventilatorja, komplet.</t>
  </si>
  <si>
    <t>Tipkalo 230V, 10A, za SOS izklop, v n/o dozi, aktiviranje z lomom stekla, komplet.</t>
  </si>
  <si>
    <t xml:space="preserve">Upravljalna enota z barvnim 7'' TFT WVGA LCD zaslonom občutljivim na dotik 800x480 pixslov, montirana v p/o dozo 198 x 134 x 74mm, kot naprimer Zumtobel Litecom Touchpanel TCI, ali enakovredni.
</t>
  </si>
  <si>
    <t>DALI kontrolna enota montirana v p/o dozo, samostojna, kot n.pr. DALI PCU Osram.</t>
  </si>
  <si>
    <t>DALI stikalo 4-vhodi, za priklop 4 tipkal, montiran v p/o dozo pod tipkali, vezana v DALI linijo, kot n.pr. ED-SxED, Zumtobel.</t>
  </si>
  <si>
    <t>Tipkalo s štirimi tipkami, 10A, belo, v p/o dozi, komplet.</t>
  </si>
  <si>
    <t>Stikalo serisko 230V, 10A, belo, v p/o dozi, komplet.</t>
  </si>
  <si>
    <t>Stikalo menjalno 230V, 10A, belo, v p/o dozi, komplet.</t>
  </si>
  <si>
    <t>Stikalo navadno, 230V, 10A, belo, v p/o dozi, komplet.</t>
  </si>
  <si>
    <t>INSTALACIJSKI MATERIAL</t>
  </si>
  <si>
    <t>RAZSVETLJAVA SKUPAJ:</t>
  </si>
  <si>
    <t xml:space="preserve">Zagon sistema na objektu, ki zajema: naslavitev vseh komponent, ki so vključene v obseg dobave, v skladu s specifikacijo in z načrtom objekta. Teoretična in praktična navodila za vzdrževalno in obratovalno osebje za obratovanje sistema na lokaciiji objekta. Izobraževanje na zahtevo. Pogoj za zagon so načrt naslavljanja (adress plan), projektna specifikacija in brezhibna namestitev in priklop vsek komponent po specifikaciji, kar potrjuje podpisan kontrolni seznam namestitve.
Kot na primer Zumtobel  80005330 COMMISSIONING SERVICE, ali enakovredno. </t>
  </si>
  <si>
    <t xml:space="preserve">Aplikacija za funkcionalnost LITECOM Infinity.
Licenca za aktiviranje delovanja LITECOM Infinity in povezovanje krmilnika CCD LITECOM s sistemom LITECOM Infinity.
Kot na primer Zumtobel 22169787 LITECOM INF base license, ali enakovredno. </t>
  </si>
  <si>
    <t>V9 - Stropna/viseča varnostna svetilka, v pripravnem spoju, 3W LED, iz samougasne plastične mase, in Aluminija dim. fi 85mm x 43mm, izhodni svetlobni tok 355lm, območje delovanja pri temperaturi +4° do +55°, z autotestom, opremljena z NiCd akumulatorjem in avtonomijo 1 ure ter simetričnim sevanjem. Zašcita je IP20. Svetilka je opremljena z priborom za montažo. Svetilo ima pet (5) letni garancijski rok.     
Kot npr. ali enakovredni                                                                                                                                                                                                                                                                                                                                                                                                              
Proizvajalec: HYBRYD
Tip: OWA SU LED 0000-RP-3W-AT-1h-NM-TS-CW-9016-RND</t>
  </si>
  <si>
    <t>V8 - Stropna/viseča varnostna svetilka, v pripravnem spoju, 1W LED, iz samougasne plastične mase, in Aluminija dim. fi 85mm x 43mm, izhodni svetlobni tok 142lm, območje delovanja pri temperaturi +4° do +55°, z autotestom, opremljena z NiCd akumulatorjem in avtonomijo 1 ure ter simetričnim sevanjem. Zašcita je IP20. Svetilka je opremljena z priborom za montažo. Svetilo ima pet (5) letni garancijski rok.     
Kot npr. ali enakovredni                                                                                                                                                                                                                                                                                                                                                                                                              
Proizvajalec: HYBRYD
Tip: OWA SU LED 0000-AP-1W-AT-1h-NM-TS-CW-9016-RND</t>
  </si>
  <si>
    <t>V7 - Stenska/stropna nadgradna varnostna svetilka - PIKTOGRAM, v trajnem spoju, 1W LED, iz samougasne plastične mase, dim. 300mm x 150mm x 70mm, območje delovanja pri temperaturi +4° do +55°, z autotestom, opremljena z NiCd akumulatorjem in avtonomijo 1 ure. Zašcita je IP20. Svetilka je opremljena z priborom za montažo in setom oznak. Svetilo ima pet (5) letni garancijski rok.     
Kot npr. ali enakovredni                                                                                                                                                                                                                                                                                                                                                                                                 
Proizvajalec: HYBRYD
Tip: PRIMOS CLA LED 0140-CL-1W-AT-1h-SM-TE-CW-9016</t>
  </si>
  <si>
    <t>V6 - Stropna/viseča varnostna svetilka, v pripravnem spoju, 3W LED, iz samougasne plastične mase, in Aluminija dim. fi 85mm x 43mm, izhodni svetlobni tok 355lm, območje delovanja pri temperaturi +4° do +55°, z autotestom, opremljena z NiCd akumulatorjem in avtonomijo 1 ure ter simetričnim sevanjem. Zašcita je IP20. Svetilka je opremljena z priborom za montažo. Svetilo ima pet (5) letni garancijski rok.     
Kot npr. ali enakovredni                                                                                                                                                                                                                                                                                                                                                                                                              
Proizvajalec: HYBRYD
Tip: OWA SU LED 0000-AP-3W-AT-1h-NM-TS-CW-9005-RND</t>
  </si>
  <si>
    <t>V5 - Stropna/viseča varnostna svetilka, v pripravnem spoju, 3W LED, iz samougasne plastične mase, in Aluminija dim. fi 85mm x 43mm, izhodni svetlobni tok 355lm, območje delovanja pri temperaturi +4° do +55°, z autotestom, opremljena z NiCd akumulatorjem in avtonomijo 1 ure ter simetričnim sevanjem. Zašcita je IP20. Svetilka je opremljena z priborom za montažo. Svetilo ima pet (5) letni garancijski rok.     
Kot npr. ali enakovredni                                                                                                                                                                                                                                                                                                                                                                                                              
Proizvajalec: HYBRYD
Tip: OWA SU LED 0000-AR-3W-AT-1h-NM-TS-CW-9005-RND</t>
  </si>
  <si>
    <t>V4 - Stropna/viseča varnostna svetilka, v pripravnem spoju, 3W LED, iz samougasne plastične mase, in Aluminija dim. fi 85mm x 43mm, izhodni svetlobni tok 355lm, območje delovanja pri temperaturi +4° do +55°, z autotestom, opremljena z NiCd akumulatorjem in avtonomijo 1 ure ter simetričnim sevanjem. Zašcita je IP20. Svetilka je opremljena z priborom za montažo. Svetilo ima pet (5) letni garancijski rok.     
Kot npr. ali enakovredni                                                                                                                                                                                                                                                                                                                                                                                                              
Proizvajalec: HYBRYD
Tip: OWA SU LED 0000-RP-3W-AT-1h-NM-TS-CW-9005-RND</t>
  </si>
  <si>
    <t>V3 - Stropna/viseča varnostna svetilka, v pripravnem spoju, 1W LED, iz samougasne plastične mase, in Aluminija dim. fi 85mm x 43mm, izhodni svetlobni tok 142lm, območje delovanja pri temperaturi +4° do +55°, z autotestom, opremljena z NiCd akumulatorjem in avtonomijo 1 ure ter simetričnim sevanjem. Zašcita je IP20. Svetilka je opremljena z priborom za montažo. Svetilo ima pet (5) letni garancijski rok.     
Kot npr. ali enakovredni                                                                                                                                                                                                                                                                                                                                                                                                              
Proizvajalec: HYBRYD
Tip: OWA SU LED 0000-AP-1W-AT-1h-NM-TS-CW-9005-RND</t>
  </si>
  <si>
    <t xml:space="preserve">V1a - Stenska/stropna nadgradna varnostna svetilka - PIKTOGRAM (piktogram zajet v poziciji in ceni), v trajnem spoju, 1W LED, iz samougasne plastične mase, dim. 300mm x 150mm x 70mm, območje delovanja pri temperaturi +4° do +55°, z autotestom, opremljena z NiCd akumulatorjem in avtonomijo 1 ure. Zašcita je IP20. Svetilka je opremljena z priborom za montažo in setom oznak. Svetilo ima pet (5) letni garancijski rok.     
Kot npr. ali enakovredni                                                                                                                                                                                                                                                                                                                                                                                                 
Proizvajalec: HYBRYD
Tip: PROFILIGHT SGN LED 0000-30x15-AT-1h-M-9003-FT-X-X-S
</t>
  </si>
  <si>
    <t xml:space="preserve">V1 - Stenska/stropna nadgradna varnostna svetilka - PIKTOGRAM (piktogram zajet v poziciji in ceni), v trajnem spoju, 1W LED, iz samougasne plastične mase, dim. 300mm x 150mm x 70mm, območje delovanja pri temperaturi +4° do +55°, z autotestom, opremljena z NiCd akumulatorjem in avtonomijo 1 ure. Zašcita je IP20. Svetilka je opremljena z priborom za montažo in setom oznak. Svetilo ima pet (5) letni garancijski rok.     
Kot npr. ali enakovredni                                                                                                                                                                                                                                                                                                                                                                                                 
Proizvajalec: HYBRYD
Tip: PROFILIGHT SGN LED 0000-30x15-AT-1h-M-9003-FT-X-X-S
</t>
  </si>
  <si>
    <t>R1 - Reflektorsko svetilo, premera 51mm x dolžina 92mm. Kot izhodne svetlobe WIDE FLOOD. Opremljeno z LED virom moči 15W/1460lumnov, CRI90+ ter Mac Adams 3, z integriranim DALI napajalnikom. Temperatura svetlobe 3000K. Svetilo iz eloksiranega aluminija barvano na črno barvo, zaščiteno IP20 pred delci prahu, morebitnimi poškodbami med montažo. Svetilka ima stopnjo varnosti oči ( rizično skupino 0) po standardu EN6247:2008. Svetilka ustreza standardom CEI EN 60598-1, UNI EN 12464-1. Z delovno dobo 50 000 ur.                                                                                      Z garancijsko dobo 5 (pet) let. Delovna doba L80B10. 
Svetilo spada v energijski razred: A+
Kot npr. ali enakovredni
Proizvajalec: IGUZZINI
Tip: PALCO LOW VOLTAGE</t>
  </si>
  <si>
    <t>T1, T2, T3, T4, T5 - Tračnica nizke napetosti 48V, prerez tračnice dimenzij 21mm X 70mm X  44m. Opremljeno z lokalnim DALI napajalnikom (9 kos), dim. 219x63x35,5 mm, nameščen v n/o dozi, komplet. Iz eloksiranega aluminija prašno barvana na črno barvo, omogoča priključna svetila tako spodaj kot zgoraj za nad svetlobo! Tračnica opremljena z nad-svetlobo (15,5W/1420lm CRI90)/karakteristike veljajo za 2metrsko tračnico! Z priborom za visečo monažo, DAli napajalnikom, povezovalnimi in priključnimi elementi.zaščiteno IP65 pred delci prahu, morebitnimi poškodbami med montažo. Svetilka ima stopnjo varnosti oči ( rizično skupino 0) po standardu EN6247:2008. Tračnica ustreza standardom CEI EN 60598-1, UNI EN 12464-1. Z delovno dobo 50 000 ur. Delovna doba L80B10.  Z garancijsko dobo 5 (pet) let.
Svetilo spada v energijski razred: A+
Kot npr. ali enakovredni
Proizvajalec: Iguzzini
Tip: LOW VOLTAGE UPLIGHT TRACK</t>
  </si>
  <si>
    <t>L3 - SVETILO LED LINIJA, (dimenzije po projektu). Opremljeno z LED virom moči 11,5W/1470lumnov, CRI90+ ter Mac Adams 3, stopnja bleščanja UGR&lt;22 z DISLOCIRANIM napajalnikom, dim. 162,5x42,5x32 mm, nameščen v n/o dozi, komplet. Temperatura svetlobe 3000K. Svetilo iz eloksiranega aluminija barvano na črno barvo, zaščiteno IP65 pred delci prahu, morebitnimi poškodbami med montažo. Svetilka ima stopnjo varnosti oči ( rizično skupino 0) po standardu EN6247:2008. Svetilka ustreza standardom CEI EN 60598-1, UNI EN 12464-1. Z delovno dobo 50 000 ur. Z garancijsko dobo 5 (pet) let.
Svetilo spada v energijski razred: A+
Kot npr. ali enakovredni
Proizvajalec: FBM
Tip: LED LINIJA</t>
  </si>
  <si>
    <t>L2 - SVETILO LED LINIJA, (dolžina 3,0 m). Opremljeno z LED virom moči 11,5W/1470lumnov, CRI90+ ter Mac Adams 3, stopnja bleščanja UGR&lt;22 z DISLOCIRANIM napajalnikom, dim. 162,5x42,5x32 mm, nameščen v n/o dozi, komplet. Temperatura svetlobe 3000K. Svetilo iz eloksiranega aluminija barvano na črno barvo, zaščiteno IP65 pred delci prahu, morebitnimi poškodbami med montažo. Svetilka ima stopnjo varnosti oči ( rizično skupino 0) po standardu EN6247:2008. Svetilka ustreza standardom CEI EN 60598-1, UNI EN 12464-1. Z delovno dobo 50 000 ur.                                                                                      Z garancijsko dobo 5 (pet) let.
Svetilo spada v energijski razred: A+
Kot npr. ali enakovredni
Proizvajalec: FBM
Tip: LED LINIJA</t>
  </si>
  <si>
    <t>L1 - SVETILO LED LINIJA, (dolžina 3,2 m). Opremljeno z LED virom moči 11,5W/1470lumnov, CRI90+ ter Mac Adams 3, stopnja bleščanja UGR&lt;22 z DISLOCIRANIM napajalnikom, dim. 162,5x42,5x32 mm, nameščen v n/o dozi, komplet. Temperatura svetlobe 3000K. Svetilo iz eloksiranega aluminija barvano na črno barvo, zaščiteno IP65 pred delci prahu, morebitnimi poškodbami med montažo. Svetilka ima stopnjo varnosti oči ( rizično skupino 0) po standardu EN6247:2008. Svetilka ustreza standardom CEI EN 60598-1, UNI EN 12464-1. Z delovno dobo 50 000 ur. Z garancijsko dobo 5 (pet) let.
Svetilo spada v energijski razred: A+
Kot npr. ali enakovredni
Proizvajalec: FBM
Tip: LED LINIJA</t>
  </si>
  <si>
    <t>S9 - Stropno svetilo, premera: 100mm X 100mm. Opremljeno z LED virom moči 14W/1167lumnov, CRI90+ ter Mac Adams 3,stopnja bleščanja UGR&lt;22 z integriranim napajalnikom. Temperatura svetlobe 3000K. Svetilo iz eloksiranega aluminija barvano na črno barvo, zaščiteno IP44 pred delci prahu, morebitnimi poškodbami med montažo. Svetilka ima stopnjo varnosti oči ( rizično skupino 0) po standardu EN6247:2008. Svetilka ustreza standardom CEI EN 60598-1, UNI EN 12464-1. Z delovno dobo 50 000 ur. Delovna doba L80B10.                                                                                      Z garancijsko dobo 5 (pet) let.
Svetilo spada v energijski razred: A+
Kot npr. ali enakovredni
Proizvajalec: ARCADIA
Tip: OKI</t>
  </si>
  <si>
    <t>S8 - Stensko svetilo, DIM: 920x27x37mm. Opremljeno z LED virom moči 9W/1660lumnov, CRI90+ ter Mac Adams 3, stopnja bleščanja UGR&lt;19 z integriranim napajalnikom. Temperatura svetlobe 3000K. Svetilo iz eloksiranega aluminija barvano na črno barvo, zaščiteno IP65, IK06 pred delci prahu, morebitnimi poškodbami med montažo. Svetilka ima stopnjo varnosti oči ( rizično skupino 0) po standardu EN6247:2008. Svetilka ustreza standardom CEI EN 60598-1, UNI EN 12464-1. Z delovno dobo 50 000 ur. Delovna doba L80B10.                                                                                      Z garancijsko dobo 5 (pet) let.
Svetilo spada v energijski razred: A+
Kot npr. ali enakovredni
Proizvajalec: IGUZZINI
Tip: LINEALUCE WALL GRAZING</t>
  </si>
  <si>
    <t>S7 - Samostoječe svetilo, dim. 590 x 77 x 38 mm. Opremljeno z LED virom moči 96W/7680lumnov, CRI90 ter Mac Adams 3,stopnja bleščanja UGR&lt;19 z integriranim napajalnikom. Temperatura svetlobe 3000K. Svetilo iz eloksiranega aluminija barvano na črno barvo, zaščiteno IP20 pred delci prahu, morebitnimi poškodbami med montažo. Svetilka ima stopnjo varnosti oči ( rizično skupino 0) po standardu EN6247:2008. Svetilka ustreza standardom CEI EN 60598-1, UNI EN 12464-1. Z delovno dobo 50 000 ur.                                                                                      Z garancijsko dobo 5 (pet) let.
Svetilo spada v energijski razred: A+
Kot npr. ali enakovredni
Proizvajalec: esse-ci
Tip: UPLIK FLOOR</t>
  </si>
  <si>
    <t>S6 - Stropno svetilo, dim. 1200 x 100 x 83 mm. Opremljeno z LED virom moči 36W/5077lumnov, CRI80 ter Mac Adams 3,stopnja bleščanja UGR&lt;22 z integriranim napajalnikom. Temperatura svetlobe 3000K. Svetilo iz eloksiranega aluminija barvano na črno barvo, zaščiteno IP65 pred delci prahu, morebitnimi poškodbami med montažo. Svetilka ima stopnjo varnosti oči ( rizično skupino 0) po standardu EN6247:2008. Svetilka ustreza standardom CEI EN 60598-1, UNI EN 12464-1. Z delovno dobo 50 000 ur. Delovna doba L80B10.                                                                                       Z garancijsko dobo 5 (pet) let.
Svetilo spada v energijski razred: A+
Kot npr. ali enakovredni
Proizvajalec: Arcadia
Tip: UNI LINEAR ECO 36W</t>
  </si>
  <si>
    <t xml:space="preserve">S5 - Stropno svetilo, dim. 590 x 77 x 38 mm. Opremljeno z LED virom moči 9W/800lumnov, CRI80 ter Mac Adams 3,stopnja bleščanja UGR&lt;22 z integriranim napajalnikom. Temperatura svetlobe 3000K. Svetilo iz eloksiranega aluminija barvano na črno barvo, zaščiteno IP44 pred delci prahu, morebitnimi poškodbami med montažo. Svetilka ima stopnjo varnosti oči ( rizično skupino 0) po standardu EN6247:2008. Svetilka ustreza standardom CEI EN 60598-1, UNI EN 12464-1. Z delovno dobo 50 000 ur. Delovna doba L80B10.                                                                                      Z garancijsko dobo 5 (pet) let.
Svetilo spada v energijski razred: A+
Kot npr. ali enakovredni
Proizvajalec: Relco
Tip: LINEE DI LUCE
</t>
  </si>
  <si>
    <t>S4 - Stropno svetilo, premera: 204mm X 90mm. Opremljeno z LED virom moči 21W/1739lumnov, CRI90+ ter Mac Adams 3,stopnja bleščanja UGR&lt;19 z integriranim napajalnikom. Temperatura svetlobe 3000K. Svetilo iz eloksiranega aluminija barvano na črno barvo, zaščiteno IP44 pred delci prahu, morebitnimi poškodbami med montažo. Svetilka ima stopnjo varnosti oči ( rizično skupino 0) po standardu EN6247:2008. Svetilka ustreza standardom CEI EN 60598-1, UNI EN 12464-1. Z delovno dobo 50 000 ur.Delovna doba L80B10.                                                                                       Z garancijsko dobo 5 (pet) let.
Svetilo spada v energijski razred: A+
Kot npr. ali enakovredni
Proizvajalec: ESSE-CI
Tip: HALL LED CEILING ESSENTIAL</t>
  </si>
  <si>
    <t>S3 - Stensko svetilo, dim: 280mm X 30 X 17mm. (dolžina po projektu) Opremljeno z LED virom moči 17,5W/m , 2200lumnov/m, CRI90+ ter Mac Adams 3,stopnja bleščanja UGR&lt;22 z integriranim napajalnikom triac DIMM. Temperatura svetlobe 3000K. Svetilo iz eloksiranega aluminija barvano na črno barvo, zaščiteno IP20 pred delci prahu, morebitnimi poškodbami med montažo. Svetilka ima stopnjo varnosti oči ( rizično skupino 0) po standardu EN6247:2008. Svetilka ustreza standardom CEI EN 60598-1, UNI EN 12464-1. Z delovno dobo 50 000 ur.                                                                                      Z garancijsko dobo 5 (pet) let.
Svetilo spada v energijski razred: A+
Kot npr. ali enakovredni
Proizvajalec: FBM
Tip: CUSTOM PROFIL IZDELAVA PO MERI</t>
  </si>
  <si>
    <t xml:space="preserve">S2 - Stropno svetilo, premera: 450mm X 85mm. Opremljeno z LED virom moči 32W/4290lumnov, CRI90+ ter Mac Adams 3,stopnja bleščanja UGR&lt;22 z integriranim napajalnikom triac DIMM. Temperatura svetlobe 3000K. Svetilo iz eloksiranega aluminija barvano na črno barvo, zaščiteno IP20 pred delci prahu, morebitnimi poškodbami med montažo. Svetilka ima stopnjo varnosti oči ( rizično skupino 0) po standardu EN6247:2008. Svetilka ustreza standardom CEI EN 60598-1, UNI EN 12464-1. Z delovno dobo 50 000 ur. Delovna doba L80B10.                                                                                      Z garancijsko dobo 5 (pet) let.
Svetilo spada v energijski razred: A+
Kot npr. ali enakovredni
Proizvajalec: Arcadia
Tip: APOLO 18 </t>
  </si>
  <si>
    <t>S1D - Stropno svetilo, premera: 90mm X 108mm. Opremljeno z LED virom moči 10W/1000lumnov, CRI90+ ter Mac Adams 3,stopnja bleščanja UGR&lt;19 z integriranim napajalnikom triac DIMM. Svetilo ima možnost usmerjanja snopa svetlobe, torej z gibljivo glavo.Rotacija 355°okoli svoje osi in 25°okoli osi Y. Temperatura svetlobe 3000K. Svetilo iz eloksiranega aluminija barvano na črno barvo, zaščiteno IP20 pred delci prahu, morebitnimi poškodbami med montažo. Svetilka ima stopnjo varnosti oči (rizično skupino 0) po standardu EN6247:2008. Svetilka ustreza standardom CEI EN 60598-1, UNI EN 12464-1. Z delovno dobo 50 000 ur. Delovna doba L80B10.                                                                                      Z garancijsko dobo 5 (pet) let.
Svetilo spada v energijski razred: A+
Kot npr. ali enakovredni
Proizvajalec: Neko
Tip: SKYDRIVER 10W DIMM</t>
  </si>
  <si>
    <t>S1 - Stropno svetilo, premera: 90mm X 108mm. Opremljeno z LED virom moči 10W/1000lumnov, CRI90+ ter Mac Adams 3,stopnja bleščanja UGR&lt;19 z integriranim napajalnikom. Svetilo ima možnost usmerjanja snopa svetlobe, torej z gibljivo glavo. Rotacija 355°okoli svoje osi in 25°okoli osi Y.Temperatura svetlobe 3000K. Svetilo iz eloksiranega aluminija barvano na črno barvo, zaščiteno IP20 pred delci prahu, morebitnimi poškodbami med montažo. Svetilka ima stopnjo varnosti oči (rizično skupino 0) po standardu EN6247:2008. Svetilka ustreza standardom CEI EN 60598-1, UNI EN 12464-1. Z delovno dobo 50 000 ur. Delovna doba L80B10.                                                                                      Z garancijsko dobo 5 (pet) let.
Svetilo spada v energijski razred: A+
Kot npr. ali enakovredni
Proizvajalec: Neko
Tip: SKYDRIVER 10W</t>
  </si>
  <si>
    <t>RAZSVETLJAVA</t>
  </si>
  <si>
    <t>* Izvedena dela, ki se tičejo svetilk, morajo biti skladna z 21. in 22. alinejo 6.člena Uredbe o zelenem javnem naročanju (Uradni list RS št. 51/17).</t>
  </si>
  <si>
    <t>* Izvedena dela, ki se tičejo električnih sijalk, morajo biti skladna s 20. alinejo 6.člena Uredbe o zelenem javnem naročanju (Uradni list RS št. 51/17);</t>
  </si>
  <si>
    <t>* zajet je ves potreben montažni in pritrdilni material;</t>
  </si>
  <si>
    <t>* zajeti so napajalniki in ostale naprave;</t>
  </si>
  <si>
    <t>* za vse opise svetil veljajo naslednje splošne lastnosti, v kolikor ni v opisu posameznega svetila drugače določeno:</t>
  </si>
  <si>
    <t>OPOMBE:</t>
  </si>
  <si>
    <t>Znesek (EUR)</t>
  </si>
  <si>
    <t>Cena</t>
  </si>
  <si>
    <t>Količina</t>
  </si>
  <si>
    <t>Enota</t>
  </si>
  <si>
    <t>Opis postavke</t>
  </si>
  <si>
    <t>Zap. št.</t>
  </si>
  <si>
    <t>Vsi električni kabli morajo imeti odziv na ogenj vsaj Cca s1 d2 a1, na zaščitenih delih evakuacijskih poti morajo kabli ustrezati zahtevam razreda B2cas1d1a1</t>
  </si>
  <si>
    <t>V ceni kabelskih izvodov je potrebno upoštevati tudi prehodne in končne doze.</t>
  </si>
  <si>
    <t>Pri izvedbi je potrebno upoštevati stroške vseh pripravljalnih in zaključnih del (vključno z usklajevanjem z ostalimi izvajalci na objektu), ažurno evidentiranje eventuelnih sprememb za izdelavo PID dokumentacije, ter vse transportne, skladiščne, zavarovalne in ostale splošne stroške.</t>
  </si>
  <si>
    <t>Pri oceni opreme in materiala je potrebno upoštevati stroške meritev, preiskusa in zagona, vključno s pridobitvijo ustreznih certifikatov in potrdil s strani pooblaščenih institucij.</t>
  </si>
  <si>
    <t>Vsa oprema in material se mora dobaviti z ustreznimi certifikati, atesti, garancijami, navodili za obratovanje, vzdrževanje, posluževanje in servisiranje (v skladu z veljavno zakonodajo in zahtevami naročnika).</t>
  </si>
  <si>
    <t>V ceno po enoti mere je potrebno zajeti dobavo in montažo materiala, ter opreme s pomožnimi deli in drobnim materialom (rezanje, dolbljenje, preboji).</t>
  </si>
  <si>
    <t>Izdelavo ponudbe in izvedbo projekta je potrebno izdelati skladno z načrtom. Načrt je potrebno upoštevati v celoti (risbe, opisi in popisi).</t>
  </si>
  <si>
    <t>SPLOŠNO:</t>
  </si>
  <si>
    <t>ELEKTRIČNE INSTALACIJE SKUPAJ:</t>
  </si>
  <si>
    <t>ELEKTRIČNO GRETJE CEVI IN ODTOKOV</t>
  </si>
  <si>
    <t>OZVOČENJE</t>
  </si>
  <si>
    <t xml:space="preserve"> </t>
  </si>
  <si>
    <t>€</t>
  </si>
  <si>
    <t>SKUPAJ A+B+C (brez DDV)</t>
  </si>
  <si>
    <t>C. OSTALI STROŠKI</t>
  </si>
  <si>
    <t>B. ELEKTROMONTAŽNA DELA</t>
  </si>
  <si>
    <t>A. GRADBENA DELA</t>
  </si>
  <si>
    <t>REKAPITULACIJA</t>
  </si>
  <si>
    <t>SKUPAJ C</t>
  </si>
  <si>
    <t>Radijska objava o izklopih elektro omrežja</t>
  </si>
  <si>
    <t>Izdelava dokumentacije, vris kablov v kataster upravljavca</t>
  </si>
  <si>
    <t>Nadzor (gradbeni, elektro)</t>
  </si>
  <si>
    <t>Znesek</t>
  </si>
  <si>
    <t>Opis</t>
  </si>
  <si>
    <t>Z.št.</t>
  </si>
  <si>
    <t>SKUPAJ B</t>
  </si>
  <si>
    <t>Izvedba meritev in izdelava poročila</t>
  </si>
  <si>
    <t>Dobava in montaža ozemljitvene sponke 60×60 FeZn</t>
  </si>
  <si>
    <t>- (opremljanje izvoda št. 6 v TP in priključitev na skupni prikazovalnik meritev NN plošče)</t>
  </si>
  <si>
    <t>- različne barve konktorjev za enostavno vezavo</t>
  </si>
  <si>
    <t xml:space="preserve"> - kabel RJ45 8-pin (streight) 300V cat. III</t>
  </si>
  <si>
    <t>Povezovalni kabli med merilnimi moduli RJ45</t>
  </si>
  <si>
    <t>- kot npr. Socomec tokovni senzor TF5 (ali enakovredni)</t>
  </si>
  <si>
    <t>- visoka natančnost čez celo merilno območje od 2% do 120% In</t>
  </si>
  <si>
    <t>- možnost namestitve na kabel ali bar Ø55</t>
  </si>
  <si>
    <t>- priklop preko konektorja RJ12</t>
  </si>
  <si>
    <t>Tokovni senzorji razklopljivi (kot npr.: Rogowski ali enakovredni) 250A</t>
  </si>
  <si>
    <t>Tokovni modul (Monitoring) omogoča merjenje: - +/- kWh, +/- kvarh, kVAh, I1, I2, I3, In, P, Q, S, PF po fazah, THD kot npr.: Socomec Diris Digiware I-33 ali enakovredno (opremljanje izvoda št. 6 v TP in priključitev na skupni prikazovalnik meritev NN plošče)</t>
  </si>
  <si>
    <t>Dobava in polaganje kabla NA2XY-J 4×150 SM+1,5 mm^2 RE (od TP-izvod št. 6 do nove razdelilne omarice v objektu pod stopniščem)</t>
  </si>
  <si>
    <t>B. ELEKTOMONTAŽNA DELA</t>
  </si>
  <si>
    <t>SKUPAJ A</t>
  </si>
  <si>
    <t>Izvedba preboja v objekt Palača Cukrarna in vgraditev dveh Stf. cevi 110mm s fino obdelavo po vgradnji</t>
  </si>
  <si>
    <t>Izvedba preboja v obstoječem kabelskam jašku EL_KJ_03 in vgraditev dveh cevi 110mm (kot npr.: Stigmaflex ali enakovredni), s fino obdelavo po vgradnji</t>
  </si>
  <si>
    <t>Izdelava novega asfalta vozišča v deb. 6+4 cm (npr. AC22 base B 50/70 A3, AC11 surf B 50/70 A4) oz. kot obstoječi, z valjanjem, s predhodnim premazom stikov za boljši sprijem starega in novega asvalta ter vgrajevanjem zaščitnega bituminiziranega traku širine 4 cm - z vsemi preddeli in deli</t>
  </si>
  <si>
    <t>PVC uvodnica</t>
  </si>
  <si>
    <t>PVC opozorilni trak</t>
  </si>
  <si>
    <t>ozemljitveni valjanec</t>
  </si>
  <si>
    <t>cev 110</t>
  </si>
  <si>
    <t>tamponski zasip z utrditvijo</t>
  </si>
  <si>
    <t>beton C 20/30</t>
  </si>
  <si>
    <t>ročni strojni izkop</t>
  </si>
  <si>
    <t>količine za m1</t>
  </si>
  <si>
    <t>Dobava materiala in izdelava cevne kabelske kanalizacije preseka 1x2 iz PVC cevi 110mm, izkop v zem. III. - IV. Ktg., širina kanala 0,6m, globina kanala 1,01m, zaščita cevi z betonom, zasip kanala s tamponom z utrditvijo, nakladanje viška materiala</t>
  </si>
  <si>
    <t>Odstranjevanje, nakladanje in odvoz ruševin pri odstranjevanju asfalta, podložnega betona pod asfaltom ali pod robniki, ploščami ipd, ter plačilo takse</t>
  </si>
  <si>
    <t>Stroški zakoličbe ostalih podzemnih, komunalnih vodov - vodovod, plinovod …, obračun po dejanskih stroških, min znesek 300,00€</t>
  </si>
  <si>
    <t>Trasiranje nove trase kabelske kanalizacije z uporabo obstoječih načrtov, trasa dolžine do 200m</t>
  </si>
  <si>
    <t>Postavitev cestnih zapor in prometne signalizacije, obračun po dejanskih stroških, min znesek 500,00€</t>
  </si>
  <si>
    <t>Izdelava Elaborata cestnih zapor in prometne signalizacije, obračun po dejanskih stroških, min znesek 500,00€</t>
  </si>
  <si>
    <t>Priprava in zavarovanje gradbišča, obračun po dejanskih stroških, min znesek 800,00€</t>
  </si>
  <si>
    <t>GRADBENA DELA</t>
  </si>
  <si>
    <t>A</t>
  </si>
  <si>
    <t>EVR</t>
  </si>
  <si>
    <t>C. DRUGA DELA</t>
  </si>
  <si>
    <t>B. KABELSKO-MONTAŽNA DELA</t>
  </si>
  <si>
    <t>TK OMREŽJE - REKAPITULACIJA</t>
  </si>
  <si>
    <t>Priprava in zavarovanje gradbišča</t>
  </si>
  <si>
    <t>Izdelava PZI in PID dokumentacije TK omrežja v skladu z zakonom ZGO-1, 4K + digitalni izvod</t>
  </si>
  <si>
    <t>Stroški nadzora upravljavca omrežja - predvideno</t>
  </si>
  <si>
    <t>Čiščenje gradbišča in vzpostavitev gradbišča in okolice v prvotno stanje - predvideno</t>
  </si>
  <si>
    <t>t</t>
  </si>
  <si>
    <t>Prevozi in transporti odvečnega materiala na stalno deponijo, ter plačilo takse - predvideno</t>
  </si>
  <si>
    <t>SKUPAJ B.2</t>
  </si>
  <si>
    <t>Končne električne meritve merilne službe z izdelavo merilnih rezultatov, omrežje kabla do 24 vlaken</t>
  </si>
  <si>
    <t>vl</t>
  </si>
  <si>
    <t>Električne meritve položenih kabelskih dolžin (po polaganju) kabla TOSM kapacitete kabla do 12 vlaken</t>
  </si>
  <si>
    <t>Električne meritve kabla TOSM na bobnu kapacitete kabla do 12 vlaken</t>
  </si>
  <si>
    <t>Zaključevanje TK TOSM kabla v zvarni kaseti v omari, kapaciteta kabla do 12 vlaken</t>
  </si>
  <si>
    <t>Montaža TK TOSM kabla kapacitete do 12 vlaken v kabelsko korito / na police v objektu</t>
  </si>
  <si>
    <t>Uvlačenje TK TOSM kabla kapacitete do 12 vlaken v PVC kabelsko kanalizacijo</t>
  </si>
  <si>
    <t>Odpiranje obstoječe optične kabelske spojke (spliter), vezava kabla TOSM 1x4</t>
  </si>
  <si>
    <t>KABEL TOSMD03 1x4 DROP</t>
  </si>
  <si>
    <t>NOV TK PRIKLJUČEK</t>
  </si>
  <si>
    <t>B.2</t>
  </si>
  <si>
    <t>SKUPAJ B.1</t>
  </si>
  <si>
    <t>Končne električne meritve merilne službe z izdelavo merilnih rezultatov, omrežje kabla do 100x4</t>
  </si>
  <si>
    <t>par</t>
  </si>
  <si>
    <t>Električne meritve kabla na bobnu in položenih dolžin kapacitete kabla od 5x4 do 10x4</t>
  </si>
  <si>
    <t>Zaključevanje kabla TK59 na letvici v KKO omarici, kapaciteta kabla od 5x4 do 10x4</t>
  </si>
  <si>
    <t>Izdelava ravne spojke na kablu TK33AP/TK59/TK00V premera žil 0,4mm, kapacitete 5x4, v prometu</t>
  </si>
  <si>
    <t xml:space="preserve">Uvlačenje TK kabla kapacitete do 10x4 v PVC kabelsko kanalizacijo. </t>
  </si>
  <si>
    <t>KABEL TK59 3x4x0,4 M</t>
  </si>
  <si>
    <t>Odstranitev obstoječe TK opreme s fasade objekta; omarica, kabel, zidni nosilec</t>
  </si>
  <si>
    <t>Montaža kabla TK59 na tt drog s pomočjo objemk, zaščita kabla s polcevjo v višini 2m, zaključitev kabla v VVD dozi na vrhu droga</t>
  </si>
  <si>
    <t>Dobava in montaža VVD doze 10 na TT drog 8m</t>
  </si>
  <si>
    <t>Odklop obstoječega samonosilnega kabla TK33U s fasade, prestavitev istega na novo traso, montaža na tt drogove</t>
  </si>
  <si>
    <t>PRESTAVITEV OBSTOJEČEGA OMREŽJA</t>
  </si>
  <si>
    <t>B.1</t>
  </si>
  <si>
    <t>KABELSKO-MONTAŽNA DELA</t>
  </si>
  <si>
    <t>B</t>
  </si>
  <si>
    <t>Izdelava izvršilnega načrta kabelske kanalizacije, ki obsega situacijski in shematski načrt, trasa dolžine do 200m</t>
  </si>
  <si>
    <t>Dobava in postavitev TT droga, strojni izkop v zemljišču III-IV. ktg., drog h=8m z sidrom, opremljen z nosilcem za montažo samonosilnega kabla, zasip jame s tamponskim materialom z nabijanjem po plasteh, čiščenje trase, nakladanje in odvoz odvečnega materiala predelovalcu odpadkov s plačilom takse</t>
  </si>
  <si>
    <t>Stroški za ročni izkop jarka v zemljišču III-IV. nad obstoječimi kabli / cevmi</t>
  </si>
  <si>
    <t>Izdelava 2-cevnega uvoda (2x50mm) v obstoječ jašek z obdelavo odprtine, dim. 10x12cm</t>
  </si>
  <si>
    <t>Stroški zakoličbe drugih komunalnih instalacij  s strani upravljavca v območju gradnje</t>
  </si>
  <si>
    <t>Stroški zakoličbe obstoječega TK voda s strani upravljavca</t>
  </si>
  <si>
    <t>Trasiranje nove ali obstoječe trase zemeljskega kabla oz. kabelske kanalizacije z uporabo instrumenta, obstoječih načrtov in iskalca kablov, trasa dolžine do 200m</t>
  </si>
  <si>
    <t>Klima naprave skupaj:</t>
  </si>
  <si>
    <t>KN4</t>
  </si>
  <si>
    <t>KN2</t>
  </si>
  <si>
    <t>Montaža klimatske naprave za strop vključno ves vijačni, spojni in montažni material</t>
  </si>
  <si>
    <t>KN5</t>
  </si>
  <si>
    <t>KN3</t>
  </si>
  <si>
    <t>KN1</t>
  </si>
  <si>
    <t>Vnos klimatske naprave v strojnico, sestava naprave in priključitev na kanalsko in cevno mrežo. Vključno z vsemi pomožnimi delovnimi sredstvi.</t>
  </si>
  <si>
    <t>Vnos in priključitev klimatske naprave</t>
  </si>
  <si>
    <t>Dobava:           MENERGA</t>
  </si>
  <si>
    <t>Kot na primer ali enakovredni :</t>
  </si>
  <si>
    <t>kg</t>
  </si>
  <si>
    <t>Dimenzija in masa naprave:</t>
  </si>
  <si>
    <t>DA</t>
  </si>
  <si>
    <t xml:space="preserve">Ekodesign </t>
  </si>
  <si>
    <t>Ovrednotenje razredov učinkovitosti po DIN EN 13053:2012-02</t>
  </si>
  <si>
    <t>Skupni podatki naprave:</t>
  </si>
  <si>
    <t>Tipalo temperature - vtočni zrak nameščeno v kanalu VTZ zraka</t>
  </si>
  <si>
    <t>Tipala - za vgradnjo izven klimata, aktivna, Bus povezava</t>
  </si>
  <si>
    <t>Tipalo temperature - proti zaleditveno na rekuperatorju</t>
  </si>
  <si>
    <t>Tipalo temperature - odtočni zrak</t>
  </si>
  <si>
    <t>Tipalo temperature - zavržen zrak</t>
  </si>
  <si>
    <t>Tipalo temperature - zunanji zrak</t>
  </si>
  <si>
    <t>Tipala vgrajena v klimatu, aktivna, Bus povezava</t>
  </si>
  <si>
    <t>Regulacija prostega nočnega hlajenja</t>
  </si>
  <si>
    <t>Dodatne možnosti regulacijskih funkcij</t>
  </si>
  <si>
    <t>Regulacija konstantnega volumskega pretoka zraka CAV (brez zaslona)</t>
  </si>
  <si>
    <t>Regulacija volumskega pretoka</t>
  </si>
  <si>
    <t>Omejitev min. temperature vpiha</t>
  </si>
  <si>
    <t>Omejitev max. temperature vpiha</t>
  </si>
  <si>
    <t>Regulacija temp - tipalo VTZ v napravi</t>
  </si>
  <si>
    <t>Regulacija temperature</t>
  </si>
  <si>
    <t>Regulacijska funkcija</t>
  </si>
  <si>
    <t xml:space="preserve">Krmilno-nadzorni sistem klimatske naprave vsebuje potrebne komponente, vključno s priključnimi bloki, varovalkami, napajalnikom 24 VDC in enoto za nadzor dostopa. Je uporabniku zelo prijazen. Zelo enostavno je navigirati v meniju po različnih stopnjah prijave, kar zmanjšuje tveganje za napake. Čarovnik za zagon se uporablja za zagotovitev, da bodo opravljene vse potrebne nastavitve. Shranjene tovarniške nastavitveje so dodatna varnost. Standardno je v meniju na voljo 21 jezikov. Krmilnik ima funkcije za varčevanje z energijo, kot so: vgrajena funkcija letne ure, prosto hlajenje, vračanje hladu, sezonska regulacija temperature in pretoka zraka...
Krmilno-nadzorni sistem omogoča:
- Modbus, Exoline preko RS 485
- Modbus, Exoline v WEB preko TCP/IP
- BACnet/IP
- Cloud opcija preko TCP/IP
- Zunanji krmilni panel
- Krmilnik E0-R za uporabo do 6 naprav ali za razdalje 100-1200m od naprave do nadzorne plošče.
- LON komunikacija; zahteva CLM15 LON modul
- CAV - konstantni pretok
- Nočno pohlajevanje
</t>
  </si>
  <si>
    <t>Krmilna omarica</t>
  </si>
  <si>
    <t>Režim ogrevanja</t>
  </si>
  <si>
    <t>Režim hlajenja</t>
  </si>
  <si>
    <t>Regulacijski ventil grelnika / hladilnika, tropotni, kot ventil z primešalno/delilno funkcijo, navojni ali prirobnični, prigrajen zvezno voden elektromotorni pogon, napajalna napetost 24V, pogon prirejen za C-Bus tehniko, s stalnim nadzorom položaja ventila, montaža v regulacijski krog na gradbišču.                                                              
- Dodatek: 2 kpl. el. motorni pogon RVAZ4-24A 0-10V</t>
  </si>
  <si>
    <t>Regulacijski ventil grelnika / hladilnika</t>
  </si>
  <si>
    <t>Grelnegi medij je voda</t>
  </si>
  <si>
    <t xml:space="preserve">Kombinirani vodni grelnik / hladilnik, za vgradnjo v kanal vtočnega zraka, je sestavljen iz okvira iz pocinkane jeklene pločevine, alu lamelnega paketa ter bakrenih cevi z medeninastimi priključki. Pod hladilnikom je banja s tristranskim nagibom za zbiranje in hitrejši odvod kondenzata iz nerjavečega materiala in se ga lahko odstrani. Integriran eliminator vodnih kapljic iz polipropilena je mogoče izvleči iz ohišja s spodnje strani.                                       Ima vgrajeni potopni senzor. Samodejna zaščita pred zmrzaljo z izklopnim načinom. Način izklopa krmili ogrevalno temperaturo, s čimer ohranja konstantno nastavljivo temperaturo na senzorju zaščite pred zmrzaljo. 2- ali 3-smerni ventil in 24VDC pogon, signal 0-10V za krmiljenje vhodnega signala, ki je na voljo kot dodatna oprema.
Materiali:
- okvir: nerjaveča pločevina 304
- cevi: baker
- lamele: Aluminij 
- zbiralna cev: baker
 </t>
  </si>
  <si>
    <t>Kombinirani vodni grelnik / hladilnik zraka (kanalski)</t>
  </si>
  <si>
    <t xml:space="preserve">Materiali rekuperatorja:
- satovje: Aluminij
- okvir: Aluminij
</t>
  </si>
  <si>
    <t>Podatki za rekuperator</t>
  </si>
  <si>
    <t>Protitočni toplotni izmenjevalec z visokim izkoristkom je opremljen z dvojnim obvodom, kar zagotavlja najučinkovitejše delovanje skozi celo leto. Ima popolnoma avtomatsko funkcijo odtajanja ledu.                       Komplet za odvod kondenzata ima vključen sifon in je vključen kot standard na strani odvodnega zraka. Kot pripomoček je na voljo tudi drenažni komplet za zunanjo stran. Protitočni rekuperator ima prigrajen sistem SEKCIJSKEGA ODTALJEVANJA, ki omogoča , da je temperatura za rekuperatorjem vedno &gt; 0 °C. Zaradi tega ni potreben predgrelnik za odtaljevanje rekuperatorja.</t>
  </si>
  <si>
    <t>Enota za vračanje energije - rekuperator, protitočni ploščni</t>
  </si>
  <si>
    <t>Kategorija SFP po DIN EN 13779</t>
  </si>
  <si>
    <t>opis enak kot za ventilator vtočnega zraka</t>
  </si>
  <si>
    <t>Ventilator odtočnega zraka</t>
  </si>
  <si>
    <t>Brezstopenjsko nadzorovan EC ventilator ima možnost nastavitve 0-10 V za 0-100% hitrost ventilatorja.</t>
  </si>
  <si>
    <t>Ventilator vtočnega zraka</t>
  </si>
  <si>
    <t>Vrečasti filter s filtracijo ePM1 60% po ISO 16890 ( F7 ), dolžina filtra 300 mm, vgrajen v filtrsko ogrodje iz jeklene pocinkane pločevine ali nerjaveče pločevine. 
- Dodatek: 1 kpl. tlačni senzor Presigo</t>
  </si>
  <si>
    <t>Filter zraka  ZUZ -  VTZ</t>
  </si>
  <si>
    <t>Vrečasti filter s filtracijo ePM10 60% po ISO 16890 ( M5 ), dolžina filtra 300 mm, vgrajen v filtrsko ogrodje iz jeklene pocinkane pločevine ali nerjaveče pločevine. 
- Dodatek: 1 kpl. tlačni senzor Presigo</t>
  </si>
  <si>
    <t>Filter zraka  ODZ - ZAZ</t>
  </si>
  <si>
    <t>Zrakotesnost loput C4 po standardu EN 1751 v območju tlaka do 1000 Pa, kar je največji priporočeni tlak v kanalu za ta izdelek. Temperaturno območje delovanja je -20°C ... 100°C v kanalu, 50°C na pogonu. Opremljeni so z električnim pogonom s povratno vzmetjo, ki se zapre ob prekinitvi napajanja.</t>
  </si>
  <si>
    <t>Zobniška regulacijska žaluzija ZAZ:</t>
  </si>
  <si>
    <t>Zobniška regulacijska žaluzija ZUZ:</t>
  </si>
  <si>
    <t>odtočni zrak  poleti :        T= 26,0 °C, φ= 55 %</t>
  </si>
  <si>
    <t>odtočni zrak  pozimi:        T= 20,0 °C, φ= 30 %</t>
  </si>
  <si>
    <t>vtočni zrak  poleti :          T= 18,0 °C, φ= 85,7 %</t>
  </si>
  <si>
    <t>vtočni zrak  pozimi:          T= 24 °C, φ= 7,8%</t>
  </si>
  <si>
    <t>zunanji zrak  poleti :        T= 32,0 °C, φ= 40 %</t>
  </si>
  <si>
    <t>zunanji zrak  pozimi:        T= -13,0 °C, φ= 90 %</t>
  </si>
  <si>
    <t>Računska stanja zraka za določitev elementov:</t>
  </si>
  <si>
    <t xml:space="preserve">Mehanske lastnosti ohišja klimatske naprave po EN 1886:2007 so naslednje: 
- zaščita pred korozijo: Razred C5 v skladu z EN ISO 12944-2:2000                                                          - tesnost ohišja pri negativnem tlaku -400 Pa: razred L2                          
- tesnost ohišja pri pozitivnem tlaku +400 Pa: razred L2                          
- tesnost vgrajenih filtrov pri negativnem tlaku -400 Pa: razred F9
- tesnost vgrajenih filtrov pri pozitivnem tlaku +400 Pa: razred F9
- mehanska stabilnost: razred D2
- faktor toplotne prehodnosti: T2 po EN 1886
- faktor toplotnih mostov: TB2 po EN 1886
</t>
  </si>
  <si>
    <t xml:space="preserve">Dvostenska konstrukcija z izolacijami 40-50 mm iz mineralne volne je izdelana v aluminijasti pocinkani pločevini (AZ185), korozijska zaščita razred C5 v skladu z EN ISO 12944-2:2000. Velika posluževalna vrata in enostavne odstranljive glavne komponente poenostavijo vzdrževanje in servisiranje. Enote stojijo na 118 mm visokih nastavljivih nogicah.
</t>
  </si>
  <si>
    <t>Ohišje in konstrukcija - notranja vertikalna izvedba</t>
  </si>
  <si>
    <t>Kompaktna dovodno odvodna rekuperativna klimatska naprava notranje, vertikalne izvedbe za montažo na tla ali podest, z veljavnim EUROVENT certifikatom, s priključki za zrak na zgornji strani naprave, po spodnjih karakteristikah:</t>
  </si>
  <si>
    <t>SAMO DOBAVA IN ZAGON!!!!</t>
  </si>
  <si>
    <t>Prezračevalna naprava KN-5</t>
  </si>
  <si>
    <t>Protitočni toplotni izmenjevalec z visokim izkoristkom je opremljen z dvojnim obvodom, kar zagotavlja najučinkovitejše delovanje skozi celo leto. Ima popolnoma avtomatsko funkcijo odtajanja ledu.                        V hladnejših razmerah je lahko potreben komplet za predgretje (dodatna oprema). Predgrelnik je aktiven le v času odmrzovanja za pomoč vgrajenemu grelniku za ohranjanje temperature dovodnega zraka. Komplet za odvod kondenzata ima vključen sifon in je vključen kot standard na strani odvodnega zraka. Kot pripomoček je na voljo tudi drenažni komplet za zunanjo stran.</t>
  </si>
  <si>
    <t>Vrečasti filter s filtracijo ePM1 60% po ISO 16890 ( F7 ), dolžina filtra 375 mm, vgrajen v filtrsko ogrodje iz jeklene pocinkane pločevine ali nerjaveče pločevine. 
- Dodatek: 1 kpl. tlačni senzor Presigo</t>
  </si>
  <si>
    <t>Vrečasti filter s filtracijo ePM10 60% po ISO 16890 ( M5 ), dolžina filtra 375 mm, vgrajen v filtrsko ogrodje iz jeklene pocinkane pločevine ali nerjaveče pločevine. 
- Dodatek: 1 kpl. tlačni senzor Presigo</t>
  </si>
  <si>
    <t>vtočni zrak  poleti :          T= 18,0 °C, φ= 86 %</t>
  </si>
  <si>
    <t xml:space="preserve">Mehanske lastnosti ohišja klimatske naprave po EN 1886:2007 so naslednje: 
- zaščita pred korozijo: Razred C5 v skladu z EN ISO 12944-2:2000                                                          - tesnost ohišja pri negativnem tlaku -400 Pa: razred L2                          
- tesnost ohišja pri pozitivnem tlaku +400 Pa: razred L2                          
</t>
  </si>
  <si>
    <t xml:space="preserve">Dvostenska konstrukcija z izolacijami 40-50 mm iz mineralne volne je izdelana v aluminijasti pocinkani pločevini (AZ185), korozijska zaščita razred C5 v skladu z EN ISO 12944-2:2000. Velika posluževalna vrata na spodnji strani in enostavne odstranljive glavne komponente poenostavijo vzdrževanje in servisiranje. </t>
  </si>
  <si>
    <t>Kompaktna dovodno odvodna rekuperativna klimatska naprava notranje, vzporedne izvedbe za montažo na strop ali nosilce, z veljavnim EUROVENT certifikatom, s priključki za zrak s čelne strani po spodnjih karakteristikah:</t>
  </si>
  <si>
    <t>Prezračevalna naprava KN-4</t>
  </si>
  <si>
    <t>Vrečasti filter s filtracijo ePM1 60% po ISO 16890 ( F7 ), dolžina filtra 290 mm, vgrajen v filtrsko ogrodje iz jeklene pocinkane pločevine ali nerjaveče pločevine. 
- Dodatek: 1 kpl. tlačni senzor Presigo</t>
  </si>
  <si>
    <t>Filter zraka - ZUZ - VTZ</t>
  </si>
  <si>
    <t>Vrečasti filter s filtracijo ePM10 60% po ISO 16890 ( M5 ), dolžina filtra 325 mm, vgrajen v filtrsko ogrodje iz jeklene pocinkane pločevine ali nerjaveče pločevine. 
- Dodatek: 1 kpl. tlačni senzor Presigo</t>
  </si>
  <si>
    <t>Filter zraka - ODZ - ZAZ</t>
  </si>
  <si>
    <t>Prezračevalna naprava KN-3</t>
  </si>
  <si>
    <t>Prezračevalna naprava KN-2</t>
  </si>
  <si>
    <t xml:space="preserve">Mehanske lastnosti ohišja klimatske naprave po EN 1886:2007 so naslednje: 
- zaščita pred korozijo: Razred C5 v skladu z EN ISO 12944-2:2000                                                          - tesnost ohišja pri negativnem tlaku -400 Pa: razred L2                         
- tesnost ohišja pri pozitivnem tlaku +400 Pa: razred L2                         
- tesnost vgrajenih filtrov pri negativnem tlaku -400 Pa: razred F9
- tesnost vgrajenih filtrov pri pozitivnem tlaku +400 Pa: razred F9
- mehanska stabilnost: razred D2
- faktor toplotne prehodnosti: T2 po EN 1886
- faktor toplotnih mostov: TB2 po EN 1886
</t>
  </si>
  <si>
    <t>Prezračevalna naprava KN-1</t>
  </si>
  <si>
    <t>KLIMA NAPRAVE</t>
  </si>
  <si>
    <t>PREZRAČEVANJE IN KLIMATIZACIJA</t>
  </si>
  <si>
    <t>VSA DELA SKUPAJ:</t>
  </si>
  <si>
    <t>SIGMA ELEMENTI SKUPAJ:</t>
  </si>
  <si>
    <t>SIGMA ELEMENTI</t>
  </si>
  <si>
    <t>VODOVOD IN KANALIZACIJA SKUPAJ:</t>
  </si>
  <si>
    <t>VODOVOD IN KANALIZACIJA</t>
  </si>
  <si>
    <t>PREZRAČEVANJE IN KLIMATIZACIJA SKUPAJ:</t>
  </si>
  <si>
    <t>OGREVANJE IN HLAJENJE SKUPAJ:</t>
  </si>
  <si>
    <t>OGREVANJE IN HLAJENJE</t>
  </si>
  <si>
    <t>STROJNE INSTALACIJE</t>
  </si>
  <si>
    <t>Toplotna postaja - ogrevanje skupaj:</t>
  </si>
  <si>
    <t>Splošni in transportni stroški</t>
  </si>
  <si>
    <t>Montaža in priključitev elementov avtomatike, preizkusno obratovanje in kontrola delovanja. (elektrokrmilna omara z elektronskim regulatorjem je zajeta v popisu Elektrodela na toplotni postaji)</t>
  </si>
  <si>
    <t>Oplesk elementov, cevnih razvodov in konzol, dvakrat z osnovnim premazom po predhodnem čiščenju rje.</t>
  </si>
  <si>
    <t xml:space="preserve">kos      </t>
  </si>
  <si>
    <t xml:space="preserve">Tlačni preizkus s hladno vodo, preizkusni tlak - 1,3 kratni delovni tlak.   </t>
  </si>
  <si>
    <t>tip Flexvent Super 1/2</t>
  </si>
  <si>
    <t>Avtomatski odzračni lonci vključno z zapornim ventilima in ostalim spojnim in montažnim materialom, kot ali enakovredni FLAMCO</t>
  </si>
  <si>
    <t>debelina izolacije 20 mm (SH20-99)</t>
  </si>
  <si>
    <t>(SEKUNDAR) Visoko fleksibilni zaprtocelični ekstrudirani izolacijski material z nisko toplotno prevodnostjo (&lt;=0,040 W/(m x K) za zmanjšanje izgub energeije pri ogrevalnih inštalacijah. 
Vrsta materiala: elastomerna pena na osnovi sitetičkega kavčuka. Tovarniško izdelana fleksibilna elastomerna pena v skladu z EN 14304 kot ali enakovredno Armacell, tip SH/Armaflex, za razdelilnik/zbiralnik ter cevi večjih kod DN65 + armatura</t>
  </si>
  <si>
    <t>DN 65 (44x076)</t>
  </si>
  <si>
    <t>DN 50 (34x60)</t>
  </si>
  <si>
    <t>DN 32 (24x042)</t>
  </si>
  <si>
    <t>DN 25 (19x035)</t>
  </si>
  <si>
    <t>DN 20 (19x025)</t>
  </si>
  <si>
    <t>DN 15 (10x022)</t>
  </si>
  <si>
    <t>(SEKUNDAR) Visoko fleksibilni zaprtocelični ekstrudirani izolacijski material z nisko toplotno prevodnostjo (&lt;=0,040 W/(m x K) za zmanjšanje izgub energeije pri ogrevalnih inštalacijah. 
Vrsta materiala: elastomerna pena na osnovi sitetičkega kavčuka. Tovarniško izdelana fleksibilna elastomerna pena v skladu z EN 14304 kot ali enakovredno Armacell, tip SH/Armaflex, za cevi dimenzija</t>
  </si>
  <si>
    <t>DN 50 (25x060)</t>
  </si>
  <si>
    <t>DN 40 (25x048)</t>
  </si>
  <si>
    <t>DN 32 (25x042)</t>
  </si>
  <si>
    <t>DN 20 (25x028)</t>
  </si>
  <si>
    <t>DN 15 (25x022)</t>
  </si>
  <si>
    <t>(PRIMAR) Visoko fleksibilni zaprtocelični ekstrudirani izolacijski material z odpornostjo na UV sevanje ter z nisko toplotno prevodnostjo (&lt;=0,040 W/(m x K) za zmanjšanje izgub energeije pri ogrevalnih inštalacijah. 
Vrsta materiala: sintetična EPDM pena na osnovi gume. Tovarniško izdelana fleksibilna elastomerna pena v skladu z EN 14304 kot ali enakovredno Armacell, tip HT/Armaflex, za cevi dimenzija</t>
  </si>
  <si>
    <t>DN 80</t>
  </si>
  <si>
    <t>DN 65</t>
  </si>
  <si>
    <t>DN 50</t>
  </si>
  <si>
    <t>DN 32</t>
  </si>
  <si>
    <t>DN 25</t>
  </si>
  <si>
    <t>DN 20</t>
  </si>
  <si>
    <t>DN 15</t>
  </si>
  <si>
    <t>Cevovodi vključno s fazoni in cevnimi pritrdili, iz jeklenih cevi iz celega po SIST EN 10216-1 (DIN2448), material P235TR (St 37-0), spajanje z varjenjem.</t>
  </si>
  <si>
    <t>Termometer za merilno območje 0 - 120 °C, vključno s tulko za vgraditev v cev, premera 80 mm</t>
  </si>
  <si>
    <t>Pipa za manometer za nazivni tlak 16 bar in temperaturo 150°C.</t>
  </si>
  <si>
    <t>Manometer, za območje tlakov 0 - 6 bar, premera 80 mm</t>
  </si>
  <si>
    <t>Protipovratna loputa za toplo vodo temperature do 110°C in nazivni tlak PN 6, za medprirobnično vgradnjo,  komplet z montažnim materialom.</t>
  </si>
  <si>
    <t>Protipovratni ventil za toplo vodo temperature do 110°C in nazivni tlak PN 6, z navojnimi priključki,  komplet z montažnim materialom.</t>
  </si>
  <si>
    <t>Lovilnik nesnage z magnetnim vložkom, za toplo vodo  temperature do 90°C, prirobnične izvedbe, kompletno z montažnim materialom.</t>
  </si>
  <si>
    <t>Lovilnik nesnage z magnetnim vložkom, za toplo vodo  temperature do 90°C, navojne izvedbe, kompletno z montažnim materialom.</t>
  </si>
  <si>
    <t>Izpustna pipa za toplo vodo temperature do 110°C in nazivni tlak PN 6, komplet z montažnim materialom.</t>
  </si>
  <si>
    <t xml:space="preserve">Ročni regulacijski poševnosedežni ventil, za toplo vodo do 110 st. C, z možnostjo meritve diferečnega tlaka, z navojnimi priključki, vključno montažni material, proizvod Danfoss, MSV-BD
</t>
  </si>
  <si>
    <t xml:space="preserve">Ročni regulacijski poševnosedežni ventil, za toplo vodo do 110 st. C, z možnostjo meritve diferečnega tlaka, s prirobničnimi priključki, vključno montažni material, proizvod Danfoss, MSV-F2
</t>
  </si>
  <si>
    <t>PN 6 DN 65</t>
  </si>
  <si>
    <t>Medprirobnična zaporna loputa za toplo vodo temperature do 90°C, vključno montažni material.</t>
  </si>
  <si>
    <t>Krogelna pipa za toplo vodo temperature do 110°C in nazivni tlak PN 6, komplet z montažnim materialom.</t>
  </si>
  <si>
    <t>kot ali enakovredni WILO, STRATOS MAXO 25/0,5-6 PN10</t>
  </si>
  <si>
    <t>Napetost:                                230V/50Hz/1f</t>
  </si>
  <si>
    <t>Odvzem toka:                             0,95 A</t>
  </si>
  <si>
    <t>Nazivna moč motorja:               0,05 kW</t>
  </si>
  <si>
    <t>Tlačna višina:                           3,50 m</t>
  </si>
  <si>
    <t>Pretok :                                    2,66 m3/h</t>
  </si>
  <si>
    <t>Delovna temperatura max.:       110 °C</t>
  </si>
  <si>
    <t>Medij:    ogrevna voda</t>
  </si>
  <si>
    <t>Tekst enako kot zgoraj</t>
  </si>
  <si>
    <t>kot ali enakovredni WILO, STRATOS MAXO 50/0,5-9 PN6/10</t>
  </si>
  <si>
    <t>Odvzem toka:                              2,4 A</t>
  </si>
  <si>
    <t>Nazivna moč motorja:               0,22 kW</t>
  </si>
  <si>
    <t>Tlačna višina:                           5,0 m</t>
  </si>
  <si>
    <t>Pretok :                                    9,86 m3/h</t>
  </si>
  <si>
    <t>Visokoučinkovita Inline črpalka s potopljenim rotorjem in EC-motorjem ter elektronskim prilagajanjem zmogljivosti. 
Načini regulacije:
- trajno samodejno prilagajanje moči potrebi sistema brez navedbe želene vrednosti (Dynamic Adapt plus-tovarniška nastavitev). Do 20% prihranka energije v prierjavi z načinom regulacije dp-v
- konstantna temperatura (T-const)
- konstantna diferenčna temperatura (dT const.)
- Optimizacija pretoka polnilne črpalke z več črpalkami (Multi flow adaption) 
- Konstantni pretok (Q-const)
Regulacija tlačne razlike dp-c na oddaljeni točki v omrežju cevi (regulacija slabih točk)
- Konstanten diferenčni tlak (dp-c)
Spremenljivi diferenčni tlak (dp-v) z možnostjo nazivne navedbe delovne točke
- Konstantno število vrtljajev (n-const)
- Uporabniško definirano PID krmiljenje
Funkcije:
- Zajemanje količine toplote
- Zajemanje količine mraza
- Samodejni izklop črpalke pri zaznanem ničelnem pretoku (No-Flow Stop)
- Preklop med ogrevalnim in hladilnim obratovanjem (samodejno, zunanje ali ročno)
- Nastavljiva omejitev pretoka s funkcijo Q-Limit (Qmin in Qmax)
Načini obratovanja dvojnih črpalk: Vzporedno obratovanje z optimiziranim izkoristkom za dp-c in dp-v, glavno/pomožno delovanje
- Shranjavanje in ponovna vzpostavitev konfiguriranih nastavitev črpalk (3 točke ponovne vzpostavitve)
- Jasen prikaz sporočil o napakah/opozoril, vklj. s priporočilom odpravljanja napak
- Funkcija odzračevanja za avtomatsko odzračevanje rotornega prostora
- Samodejno znižanje obratovanja
- Samodejna funkcija deblokiranja in vgrajena popolna zaščita motorja
- Prepoznavanje suhega teka</t>
  </si>
  <si>
    <t>tip ROVP 200x200</t>
  </si>
  <si>
    <t>Ustreza proizvod kot ali enakovredni Simon</t>
  </si>
  <si>
    <t xml:space="preserve"> - 4x DN 15 (meritve)</t>
  </si>
  <si>
    <t xml:space="preserve"> - 2x DN 15 (izpust)</t>
  </si>
  <si>
    <t xml:space="preserve"> - 2x DN 32 (dovod/povratek)</t>
  </si>
  <si>
    <t xml:space="preserve"> - 2x DN 65 (dovod/povratek)</t>
  </si>
  <si>
    <t xml:space="preserve"> - 2x DN80 (dovod/povratek)</t>
  </si>
  <si>
    <t xml:space="preserve"> - dolžine L=1090 mm</t>
  </si>
  <si>
    <t>Kompaktni razdelilnik/zbiralnik za ogrevanje pravokotnega preseka, izdelan iz jeklene pravokotne cevi, material St.37, komplet z antikorozijsko zaščito, kompletno z drobnim varilnim, montažnim, tesnilnim in pritrdilnim materialom</t>
  </si>
  <si>
    <t>tip KTP 145, Q=145 kW</t>
  </si>
  <si>
    <t>kpl - 1,00</t>
  </si>
  <si>
    <t>Tlačni preizkus s hladno vodo, preizkusni tlak - 1,3 kratni delovni tlak-sekundarni del</t>
  </si>
  <si>
    <t>m2 - 8,00</t>
  </si>
  <si>
    <t xml:space="preserve">Pleskanje cevovodov in konzol, dvakrat z osnovnim premazom po predhodnem čiščenju rje. </t>
  </si>
  <si>
    <t>DN 80 - 6,00 m</t>
  </si>
  <si>
    <t>Cevovodi vključno s fazoni in cevnimi pritrdili, iz jeklenih cevi iz celega po DIN2448, material P235TR1 (St 37-0), spajanje z varjenjem.</t>
  </si>
  <si>
    <t>DN 25 - 1,00 kos</t>
  </si>
  <si>
    <t>Kapasti ventil, za toplo vodo  temperature do 90°C, komplet s montažnim in tesnilnim materialom</t>
  </si>
  <si>
    <t>ustreza REFLEX, N80, V=80 l - 1,00 kos</t>
  </si>
  <si>
    <t>V=80 l</t>
  </si>
  <si>
    <t>Zaprta ekspanzijska posoda za ogrevanje, vključno z montažnim, tesnilnim in pritrdilnim materialom</t>
  </si>
  <si>
    <t>DN 15 - izpust - 2,00 kos</t>
  </si>
  <si>
    <t>Krogelna zaporna pipa za toplo vodo temperature do 90°C, vključno montažni material.</t>
  </si>
  <si>
    <t>PN 6 DN 80 - 2,00 kos</t>
  </si>
  <si>
    <t>kos - 1,00</t>
  </si>
  <si>
    <t>Potopno temperaturno tipalo, vključno zaščitna tulka, kompletno z montažnim materialom</t>
  </si>
  <si>
    <t>nastavitev: 60°C</t>
  </si>
  <si>
    <t>Termostat, s funkcijo TR-STW vključno zaščitna tulka ter montažni material.</t>
  </si>
  <si>
    <t>tlak odpiranja: 3 bar</t>
  </si>
  <si>
    <t>izhodni priključek: G1 1/4"</t>
  </si>
  <si>
    <t>vhodni priključek: G1"</t>
  </si>
  <si>
    <t>Kotni varnostni ventil za ogrevanje na vzmet, komplet z montažnim materialom.</t>
  </si>
  <si>
    <t>SEKUNDAR</t>
  </si>
  <si>
    <t xml:space="preserve">Tlačni preizkus s hladno vodo, preizkusni tlak - 1,3 kratni delovni tlak-primarni del  </t>
  </si>
  <si>
    <t>DN 50 - 2,00 m</t>
  </si>
  <si>
    <t>DN 40 - 6,00 m</t>
  </si>
  <si>
    <t>DN 32 - 2,00 m</t>
  </si>
  <si>
    <t>DN 15 - 2,00 m</t>
  </si>
  <si>
    <t>Potopno temperaturno tipalo za omejevanje temperature povratka, vključno  s tulko, kompletno z montažnim materialom</t>
  </si>
  <si>
    <t>kos - 4,00</t>
  </si>
  <si>
    <t>Termometer za merilno območje 0 - 150 °C, vključno s tulko za vgraditev v cev, premera 80 mm</t>
  </si>
  <si>
    <t>Manometer, za območje tlakov 0 - 16 bar, premera 80 mm</t>
  </si>
  <si>
    <t>DN 50 - 1,00 kos</t>
  </si>
  <si>
    <t>Lovilnik nesnage z magnetnim vložkom, za vročo vodo  temperature do 150°C, z navojnimi priključki, komplet s protiprirobnicami, tesnili in vijaki.</t>
  </si>
  <si>
    <t>DN 15 (izpust) - 1,00 kos</t>
  </si>
  <si>
    <t>DN 40 - 2,00 kos</t>
  </si>
  <si>
    <t>DN 32 - 2,00 kos</t>
  </si>
  <si>
    <t>Parni zaporni ventil za vročo vodo, s prirobničnimi priključki do 150°C, komplet z montažnim in pritrdilnim materialom, proizvod Klinger</t>
  </si>
  <si>
    <t>ustreza ALLMESS, CF Echo II 2,5-130-D, DN20, PN16, kompletno z omrežnim napajalnikom 230 V ter elementi, ki jih dobavi Energetika Lj. (Mbus Echo kartica in 2GG Echo card kartica)</t>
  </si>
  <si>
    <t>dp = 15 kPa</t>
  </si>
  <si>
    <t>V = 2,4 m3/h</t>
  </si>
  <si>
    <t>Vn = 2,5 m3/h</t>
  </si>
  <si>
    <t>PN16 DN20</t>
  </si>
  <si>
    <t xml:space="preserve"> - vsega tesnilnega in pritrdilnega materiala.</t>
  </si>
  <si>
    <t xml:space="preserve"> - omrežnega napajalnika 230 V</t>
  </si>
  <si>
    <t xml:space="preserve"> - Mbus Echo kartice (dobavi Energetika Lj.)</t>
  </si>
  <si>
    <t xml:space="preserve"> - 2GG Echo card kartice (dobavi Energetika Lj.)</t>
  </si>
  <si>
    <t xml:space="preserve"> - vmesnega kosa v dimenzijah hidravlične enote,</t>
  </si>
  <si>
    <t xml:space="preserve"> - dveh temperaturnih tipal,</t>
  </si>
  <si>
    <t xml:space="preserve"> - hidravlične enote in računske enote CF ECHO II,</t>
  </si>
  <si>
    <t>Merilo porabljene toplote ALLMESS, overjeno, sestavljeno iz:</t>
  </si>
  <si>
    <t>ustreza DANFOSS, tip XB52M-1-60</t>
  </si>
  <si>
    <t>SEKUNDAR: 55/45°C, PN6, dps = 13 kPa</t>
  </si>
  <si>
    <t>PRIMAR: 100/48°C, PN16, dpp = 0,3 kPa</t>
  </si>
  <si>
    <t>Q = 145 kW</t>
  </si>
  <si>
    <t>ZIMSKI REŽIM:</t>
  </si>
  <si>
    <t>Prenosnik toplote-ploščni, lotane izvedbe, komplet z izolacijo, varilnimi holandci, konzolo in montažnim materialom</t>
  </si>
  <si>
    <t xml:space="preserve">ustreza DANFOSS, tip VM2 15/1,6, DN15, PN16, kvs=1,6 m3/h s pogonom DANFOSS, tip AMV 13/14/230V </t>
  </si>
  <si>
    <t>dp  = 225 kPa</t>
  </si>
  <si>
    <t>V  = 2,4 m3/h</t>
  </si>
  <si>
    <t xml:space="preserve">Kvs = 1,6 m3/h </t>
  </si>
  <si>
    <t>PN16 DN15</t>
  </si>
  <si>
    <t>Prehodni regulacijski ventil s pogonom z varnostno funkcijo, navojne izvedbe, s priključki za uvaritev, vključno z montažnim materialom.</t>
  </si>
  <si>
    <t>PRIMAR</t>
  </si>
  <si>
    <t>Kompaktna toplotna postaja je sestavljena iz naslednjih elementov:</t>
  </si>
  <si>
    <t>sekundar: 55/45 °C, PN6  DN100</t>
  </si>
  <si>
    <t>primar: 100/48 °C, PN16  DN40</t>
  </si>
  <si>
    <t>priključna  moč: Q = 145 kW</t>
  </si>
  <si>
    <t>Parametri:</t>
  </si>
  <si>
    <t>KOMPAKTNA TOPLOTNA POSTAJA ZA OGREVANJE</t>
  </si>
  <si>
    <t>tip UC 65, DN65</t>
  </si>
  <si>
    <t>kpl - 1,0</t>
  </si>
  <si>
    <t>Povezava umirjevalnih cevi DN 65 na vročevodni razvod in na novo toplotno postajo, vključno z montažnim, pritrdilnim in varilnim materialom</t>
  </si>
  <si>
    <t>m2 - 6,0</t>
  </si>
  <si>
    <t>Pleskanje cevovodov in konzol, s protikorozijsko barvo ter opleskano z barvo odporno do 150°C,  po predhodnem čiščenju rje.</t>
  </si>
  <si>
    <t>Povezava izpusta iz lijaka v horizontalno kanalizacijo</t>
  </si>
  <si>
    <t>Lijak, izdelan iz jeklene pločevine, dimenzij 400x350x100, vključno s sifonom in izpustom, kompletno z montažnim in pritrdilnim materialom</t>
  </si>
  <si>
    <t>DN 20 - 4,00 m</t>
  </si>
  <si>
    <t>DN 15 - 6,00 m</t>
  </si>
  <si>
    <t>Cevovodi vključno s fazoni, iz jeklenih cevi iz celega po DIN2448, material P235TR1 (St 37-0), spajanje z varjenjem.</t>
  </si>
  <si>
    <t>PN 16 DN 50 - 2,00 kos</t>
  </si>
  <si>
    <t>PN 16 DN 20 - 2,00 kos</t>
  </si>
  <si>
    <t>PN 16 DN 15 - 3,00 kos</t>
  </si>
  <si>
    <t xml:space="preserve">Umirjevalni cevi DN 65, PN 16, L=1500 mm, z bombiranim pokrovom na obeh koncih, s priključkom DN50, PN 16 za priključitev toplotne postaje. Umirjevalna cev je na zid pritrjena s fiksno tipsko konzolo na sredini. Na vrhu ima priključek 1/2'', PN 16 za odzračevanje, spodaj pa izpust 3/4'', PN 16 (Dolžino umirjevalne cevi preveriti na objektu!) </t>
  </si>
  <si>
    <t>UMIRJEVALNE CEVI</t>
  </si>
  <si>
    <t>OPOMBA: VSE POSTAVKE ZAJEMAJO DOBAVO IN MONTAŽO</t>
  </si>
  <si>
    <t>Toplotna postaja - ogrevanje</t>
  </si>
  <si>
    <t>Toplotna postaja - STV skupaj:</t>
  </si>
  <si>
    <t>tip KTPSTV 102, Q=102 kW</t>
  </si>
  <si>
    <t>ustreza MAK CMC, PRODOS 2</t>
  </si>
  <si>
    <t>velikost vodomera DN20</t>
  </si>
  <si>
    <t>vključno prvo polnjenje kemikalije, zagon in analiza ustreznosti doziranja.</t>
  </si>
  <si>
    <t xml:space="preserve"> - avtomatike</t>
  </si>
  <si>
    <t xml:space="preserve"> - sesalne garniture</t>
  </si>
  <si>
    <t xml:space="preserve"> - impulznega vodomera</t>
  </si>
  <si>
    <t xml:space="preserve"> - dozirne črpalke</t>
  </si>
  <si>
    <t xml:space="preserve"> - posode za kemikalijo</t>
  </si>
  <si>
    <t>sestavljena iz:</t>
  </si>
  <si>
    <t>Stabilizator trdote vode - dozirna naprava kompaktne izvedbe za tekoči vodofos, za toplo vodo do 80°C</t>
  </si>
  <si>
    <t>ustreza REFLEX, SUR 3/4 x 3/4</t>
  </si>
  <si>
    <t>Servisni ventil, za sanitarno vodo, komplet s montažnim in tesnilnim materialom</t>
  </si>
  <si>
    <t>ustreza REFLEX, Refix  DD8</t>
  </si>
  <si>
    <t>V = 8 l, PN10</t>
  </si>
  <si>
    <t>Zaprta membranska raztezna posoda za sanitarno toplo vodo, komplet z montažnim materialom in armaturo za zagotavljanje pretočnosti. Posoda mora biti pretočna po DIN 1988 in DIN 4807 Teil 5.</t>
  </si>
  <si>
    <t>DN 32 - 8,00 m</t>
  </si>
  <si>
    <t>DN 15 - 4,00 m</t>
  </si>
  <si>
    <t>Inox cev, iz materiala AISI 304, komplet s fitingi in fazonskimi kosi, kompletno z varilnim, montažnim in tesnilnim materialom, za sanitarno vodo.</t>
  </si>
  <si>
    <t>DN 32 - 1,00 kos</t>
  </si>
  <si>
    <t>MS lovilnik nesnage, za sanitarno vodo  temperature do 90°C, z navojnimi priključki, komplet z montažnim in pritrdilnim materialom</t>
  </si>
  <si>
    <t>DN 15 - 1,00 kos</t>
  </si>
  <si>
    <t>Protipovratni ventil za sanitarno toplo vodo temperature do 80°C, z navojnimi priključki, vključno montažni material.</t>
  </si>
  <si>
    <t>ustreza TACONOVA, TACOSETTER BYPASS 100</t>
  </si>
  <si>
    <t>PN 10 DN 20, 4..15 l/min, nastavljen na 8,3 l/min</t>
  </si>
  <si>
    <t xml:space="preserve">Ročni regulacijski ventil z indikacijo pretočne količine, za sanitarno toplo vodo do 80°C, vključno montažni material.
</t>
  </si>
  <si>
    <t>ustreza WILO, STRATOS PICO-Z 25/0,5-6</t>
  </si>
  <si>
    <t>dp = 50 kPa</t>
  </si>
  <si>
    <t>V = 0,5 m3/h</t>
  </si>
  <si>
    <t>Obtočna črpalka za sanitarno toplo vodo temperature do 80°C, ohišje iz brona, z zvezno regulacijo vrtilne hitrosti, vključno montažni material.</t>
  </si>
  <si>
    <t>kos - 3,00</t>
  </si>
  <si>
    <t>Termometer za merilno območje 0 - 110 °C, vključno s tulko za vgraditev v cev, premera 80 mm</t>
  </si>
  <si>
    <t>kos - 2,00</t>
  </si>
  <si>
    <t>Pipa za manometer za nazivni tlak 10 bar in temperaturo 110°C</t>
  </si>
  <si>
    <t>Manometer, za območje tlakov 0-10 bar, premera 80 mm</t>
  </si>
  <si>
    <t>DN 15 - 2,00 kos</t>
  </si>
  <si>
    <t>Krogelna zaporna pipa za toplo vodo temperature do 110°C, vključno montažni material, proizvod GENEBRE</t>
  </si>
  <si>
    <t>Potopno temperaturno tipalo (cirkulacija), vključno  s tulko, kompletno z montažnim materialom</t>
  </si>
  <si>
    <t>nastavitev: 75°C</t>
  </si>
  <si>
    <t>Termostat dvojni, s funkcijo TR-STB, vključno zaščitna tulka ter montažni material.</t>
  </si>
  <si>
    <t>tlak odpiranja: 10 bar</t>
  </si>
  <si>
    <t>izhodni priključek: G3/4"</t>
  </si>
  <si>
    <t>vhodni priključek: G3/4"</t>
  </si>
  <si>
    <t>Varnostni ventil za sanitarno toplo vodo po DIN 4763 in TRD 721, komplet z montažnim materialom.</t>
  </si>
  <si>
    <t>Tlačni preizkus s hladno vodo, preizkusni tlak - 1,3 kratni delovni tlak-primarni del</t>
  </si>
  <si>
    <t>m2 - 6,00</t>
  </si>
  <si>
    <t>Lovilnik nesnage, za toplo vodo  temperature do 150°C, z navojnimi priključki, komplet z montažnim in pritrdilnim materialom, proizvod IMP ARMATURE</t>
  </si>
  <si>
    <t>ustreza ALLMESS, CF Echo II 2,5-130-D, DN20,  kompletno z omrežnim napajalnikom 230 V ter elementi, ki jih dobavi Energetika Lj. (Mbus Echo kartica in 2GG Echo card kartica)</t>
  </si>
  <si>
    <t>dp = 10 kPa</t>
  </si>
  <si>
    <t>V = 1,83 m3/h</t>
  </si>
  <si>
    <t>ustreza DANFOSS, tip XB37M-1-36</t>
  </si>
  <si>
    <t>Sekundar: 10/55°C, PN6, dps = 4,5 kPa</t>
  </si>
  <si>
    <t>Primar: 65/22°C, PN16, dpp =5,6  kPa</t>
  </si>
  <si>
    <t>Q = 102 kW</t>
  </si>
  <si>
    <t>ustreza DANFOSS, tip VM2 15/1,6, DN15, PN16, kvs=1,6 m3/h s pogonom DANFOSS, tip AMV 33/230V</t>
  </si>
  <si>
    <t>dp  = 131 kPa</t>
  </si>
  <si>
    <t>V  = 1,83 m3/h</t>
  </si>
  <si>
    <t xml:space="preserve">kvs = 1,6 m3/h </t>
  </si>
  <si>
    <t>Kompaktna toplotna postaja za pretočno pripravo tople sanitarne vode je sestavljena iz naslednjih elementov:</t>
  </si>
  <si>
    <t>sekundar: 10/60 °C, PN6  DN25</t>
  </si>
  <si>
    <t>primar: 70/22 °C, PN16  DN25</t>
  </si>
  <si>
    <t>priključna  moč: Q = 102 kW</t>
  </si>
  <si>
    <t>KOMPAKTNA TOPLOTNA POSTAJA ZA PRETOČNO PRIPRAVO TOPLE SANITARNE VODE</t>
  </si>
  <si>
    <t>Toplotna postaja - STV</t>
  </si>
  <si>
    <t>Toplotna postaja - hlajenje skupaj:</t>
  </si>
  <si>
    <t>Nastavitev novih parametrov na hladilnem agrevgatu kateri zajemajo potrebe Galerije Cukrarne ter Palače Cukrarne</t>
  </si>
  <si>
    <t>Montaža in priključitev elementov avtomatike, preizkusno obratovanje in kontrola delovanja. (elektrokrmilna omara z elektronskim regulatorjem je zajeta v popisu Elektrodel)</t>
  </si>
  <si>
    <t>Polnjenje sistema primarnega kroga z obstoječo etilen glikolno mešanico volumna 1500 lit. ter z novo dodatno mešanico volumna 780 lit. Z prenosno črpalko. Preden polnjenja narediti kontrolo obstoječe mešanice ter po potrebi dodajanje čistega EG</t>
  </si>
  <si>
    <t>l</t>
  </si>
  <si>
    <t>Nabava čistega etilen-glikola z dodatki proti korozivnosti in penjenju, prirejen za uporabo v HVAC sistemih in izdelava mešanice etilen-glikol/voda v razmerju 30/70%. Količina čistega EG vrste HVAC</t>
  </si>
  <si>
    <t>Etilen-glikol</t>
  </si>
  <si>
    <t>Oplesk elementov, razvodov in konzol, dvakrat z osnovnim premazom po predhodnem čiščenju rje.</t>
  </si>
  <si>
    <t>Avtomatskih odzračnih lonci vključno z zapornim ventilima in ostalim spojnim in montažnim materialom, kot ali enakovredni FLAMCO</t>
  </si>
  <si>
    <t>AF-19MM/E</t>
  </si>
  <si>
    <t>Visoko fleksibilni zaprtocelični ekstrudirani izolacijski material z nisko toplotno prevodnostjo (&lt;=0,036 W/(m x K) za zmanjšanje izgub energije pri hlajenju, z visoko odpornost proti difuzije vodne pare. 
Vrsta materiala: elastomerna pena na osnovi sitetičkega kavčuka. Tovarniško izdelana fleksibilna elastomerna pena v skladu z EN 14304 kot ali enakovredni Armacell, tip AF-3/Armaflex, razdelilnik/zbiralnik + armatura</t>
  </si>
  <si>
    <t>DN 100 (AF-3-114)</t>
  </si>
  <si>
    <t>DN 80 (AF-3-089)</t>
  </si>
  <si>
    <t>DN 65 (AF-3-076)</t>
  </si>
  <si>
    <t>DN 50 (AF-3-060)</t>
  </si>
  <si>
    <t>DN 40 (AF-3-048)</t>
  </si>
  <si>
    <t>DN 32 (AF-3-042)</t>
  </si>
  <si>
    <t>DN 20 (AF-3-028)</t>
  </si>
  <si>
    <t>DN 15 (AF-3-022)</t>
  </si>
  <si>
    <t>Visoko fleksibilni zaprtocelični ekstrudirani izolacijski material z nisko toplotno prevodnostjo (&lt;=0,036 W/(m x K) za zmanjšanje izgub energije pri hlajenju, z visoko odpornost proti difuzije vodne pare. 
Vrsta materiala: elastomerna pena na osnovi sitetičkega kavčuka. Tovarniško izdelana fleksibilna elastomerna pena v skladu z EN 14304 kot ali enakovredni Armacell, tip AF-3/Armaflex, za cevi dimenzija</t>
  </si>
  <si>
    <t>DN 100</t>
  </si>
  <si>
    <t>DN 40</t>
  </si>
  <si>
    <t xml:space="preserve">tip ULTRAFLOW 44, DN65 + MULTICAL
q(nazivno)=25 m3/h, dp=0,06 bar
q(projektno)=26,88 m3/h, dp=0,069 bar </t>
  </si>
  <si>
    <t>Ultrazvočni merilnik pretoka za merjenje hladilne energije, skupaj z števcem, tesnilima za prirobnice in ostalim spojnim in pritrdilnim materialom, kot ali enakovredni ENERKON</t>
  </si>
  <si>
    <t>DN 125 (vgradnja pri hladilnem agregato za potrebe Galerije Cukrarna)</t>
  </si>
  <si>
    <t xml:space="preserve">Ročni regulacijski poševnosedežni ventil, za toplo vodo do 110 st. C, z možnostjo meritve diferečnega tlaka, s prirobničnimi priključki, vključno montažni material, proizvod kot ali enakovredni Danfoss, MSV-F2
</t>
  </si>
  <si>
    <t>PN 6 DN 100 (vgradnja pri hladilnem agregatu)</t>
  </si>
  <si>
    <t>PN 6 DN 100</t>
  </si>
  <si>
    <t>PN 6 DN 80</t>
  </si>
  <si>
    <t>Tlačno neodvisen in balansirajoči ventil z elektromotornim pogonom kot ali enakovredni Danfoss, tip ABQM DN100 + pogon AME435QM</t>
  </si>
  <si>
    <t>Kapasti ventil, za mrzlo vodo, komplet s montažnim in tesnilnim materialom</t>
  </si>
  <si>
    <t>izhodni priključek: G1/2"</t>
  </si>
  <si>
    <t>vhodni priključek: G1/2"</t>
  </si>
  <si>
    <t>Varnostni ventil za hlajenje, komplet z montažnim materialom.</t>
  </si>
  <si>
    <t>kot ali enakovredni REFLEX, N35, V=35 l</t>
  </si>
  <si>
    <t>V=35 l</t>
  </si>
  <si>
    <t>kot ali enakovredni WILO, STRATOS MAXO 40/0,5-8 PN6/PN10</t>
  </si>
  <si>
    <t>Odvzem toka:                             1,2 A</t>
  </si>
  <si>
    <t>Nazivna moč motorja:               0,15 kW</t>
  </si>
  <si>
    <t>Tlačna višina:                           4,50 m</t>
  </si>
  <si>
    <t>Pretok :                                    6,84 m3/h</t>
  </si>
  <si>
    <t>Medij:    hladilna voda</t>
  </si>
  <si>
    <t>kot ali enakovredni WILO, STRATOS MAXO 65/0,5-9 PN6/10</t>
  </si>
  <si>
    <t>Odvzem toka:                              2,47 A</t>
  </si>
  <si>
    <t>Nazivna moč motorja:               0,40 kW</t>
  </si>
  <si>
    <t>Pretok :                                    20,04 m3/h</t>
  </si>
  <si>
    <t>Funkcije:
- Zajemanje količine toplote
- Zajemanje količine mraza
- Samodejni izklop črpalke pri zaznanem ničelnem pretoku (No-Flow Stop)
- Preklop med ogrevalnim in hladilnim obratovanjem (samodejno, zunanje ali ročno)
- Nastavljiva omejitev pretoka s funkcijo Q-Limit (Qmin in Qmax)
Načini obratovanja dvojnih črpalk: Vzporedno obratovanje z optimiziranim izkoristkom za dp-c in dp-v, glavno/pomožno delovanje
- Shranjavanje in ponovna vzpostavitev konfiguriranih nastavitev črpalk (3 točke ponovne vzpostavitve)
- Jasen prikaz sporočil o napakah/opozoril, vklj. s priporočilom odpravljanja napak
- Funkcija odzračevanja za avtomatsko odzračevanje rotornega prostora
- Samodejno znižanje obratovanja
- Samodejna funkcija deblokiranja in vgrajena popolna zaščita motorja
- Prepoznavanje suhega teka</t>
  </si>
  <si>
    <t>Visokoučinkovita Inline črpalka s potopljenim rotorjem in EC-motorjem ter elektronskim prilagajanjem zmogljivosti. 
Načini regulacije:
- trajno samodejno prilagajanje moči potrebi sistema brez navedbe želene vrednosti (Dynamic Adapt plus-tovarniška nastavitev). Do 20% prihranka energije v prierjavi z načinom regulacije dp-v
- konstantna temperatura (T-const)
- konstantna diferenčna temperatura (dT const.)
- Optimizacija pretoka polnilne črpalke z več črpalkami (Multi flow adaption) 
- Konstantni pretok (Q-const)
Regulacija tlačne razlike dp-c na oddaljeni točki v omrežju cevi (regulacija slabih točk)
- Konstanten diferenčni tlak (dp-c)
Spremenljivi diferenčni tlak (dp-v) z možnostjo nazivne navedbe delovne točke
- Konstantno število vrtljajev (n-const)
- Uporabniško definirano PID krmiljenje</t>
  </si>
  <si>
    <t>tip ROVP 260x360</t>
  </si>
  <si>
    <t xml:space="preserve"> - 2x DN 50 (dovod/povratek)</t>
  </si>
  <si>
    <t xml:space="preserve"> - 2x DN 80 (dovod/povratek)</t>
  </si>
  <si>
    <t xml:space="preserve"> - 2x DN100 (dovod/povratek)</t>
  </si>
  <si>
    <t xml:space="preserve"> - dolžine L=840 mm</t>
  </si>
  <si>
    <t>Kompaktni razdelilnik/zbiralnik za hlajenje pravokotnega preseka, izdelan iz jeklene pravokotne cevi, material St.37, komplet z antikorozijsko zaščito, kompletno z drobnim varilnim, montažnim, tesnilnim in pritrdilnim materialom</t>
  </si>
  <si>
    <t>kot ali enakovredni DANFOSS, tip XB71H-1-140</t>
  </si>
  <si>
    <t xml:space="preserve">Kapaciteta: 156,0 kW
 Primar: 
Temperaturni režim: 6/11°C, 
Pretok: 486,59 l/min, 30% etilen glikolna mešanica
 Padec tlaka: 21,11 kPa
Sekundar: 
Temperaturni režim: 7/12°C, 
Pretok: 446,81 l/min, voda
Padec tlaka: 16,60 kPa
</t>
  </si>
  <si>
    <t>LETNI REŽIM:</t>
  </si>
  <si>
    <t>Prenosnik toplote-ploščni, lotane izvedbe, komplet z izolacijo za hlajenje, varilnimi holandci, konzolo in montažnim materialom</t>
  </si>
  <si>
    <t>DN100</t>
  </si>
  <si>
    <t>Dobava in montaža zidnega labirintnega tesnila za vgradnjo v zid pri prehodu predizolirane cevi skozi zid, izdelano iz profilirane neoprenske gume za cevi dimenzije</t>
  </si>
  <si>
    <t>Dobava in montaža začasnega zaključka predizoliranega cevovoda, po SIST EN 489</t>
  </si>
  <si>
    <t>Dobava in montaža spojke za predizolirano cev za zalivanje s poliuretansko peno, iz križno zamreženega polietilena</t>
  </si>
  <si>
    <t>Dobava in montaža prediozliranih lok 45°, enakokrake izvedbe za transport hladilne vode 5°C, izdelani po standardu EN 448 za predizolirane fazonske kose, z žico za detekcijo vlage, komplet z varilnim in ostalim montažnim materialom. Material enak kot za ravne predizolirane cevi.</t>
  </si>
  <si>
    <t>Dobava in montaža prediozliranih lok 90°, enakokrake izvedbe za transport hladilne vode 5°C, izdelani po standardu EN 448 za predizolirane fazonske kose, z žico za detekcijo vlage, komplet z varilnim in ostalim montažnim materialom. Material enak kot za ravne predizolirane cevi.</t>
  </si>
  <si>
    <t>Dobava in montaža ravnih predizoliranih cevi za transport hladilne vode 5°C, izdelana po EN 253:2013, EN448:2011, EN 14419:2009, EN 489:2009, skupaj z trdo poliuretantsko peno izdelano iz poliola in izocianate za temperaturno območje do +130°C s trajno obremenitvijo, minimalne gustote &gt;60 kg/m3, velikosti celic: mac 0,5 mm, toplotne prevodnosti pri 50°C: &lt;0,028 W/(m x K), z zunanjim zaščitnim plaščem iz polietilena visoke gostote (PEHD) po DIN8075, popolnoma nepropusten za vodo in z notranjo obdelavo (KORONA) za doseganje trdne povezave z izolacijo, z žico za detekcijo vlage, komplet z varilnim in ostalim montažnim materialom.</t>
  </si>
  <si>
    <t>Izdelava uboda DN100 na obsotječe jeklene cevi DN125</t>
  </si>
  <si>
    <t>Pražnjenje obstoječe inštalacije z etilen - glikolno smeso, volumna 1500 lit., skladiščenje etilen glikolne mešanice na parceli investitorja.</t>
  </si>
  <si>
    <t>Toplotna postaja - hlajenje</t>
  </si>
  <si>
    <t>Zagon konvektorja, ventila, regulatora in avtomatske regulacije od strani pooblaščenega servisa, z potrebnim atestnim in garancijskim listima, ter navodila za uporabljanje na slovenskem jeziku. V postavki predvideti tudi šolanje osebe zbrane od strani investitorja za delo z napravami in avtomatikom</t>
  </si>
  <si>
    <t>Dobava in montaža radiatorskega ispusnega ventila skupaj z potrebnim priključnim in montažnim materialom</t>
  </si>
  <si>
    <t>Dobava in montaža radiatorskega odzračnika skupaj s potrebnim priključnim in montažnim materialom</t>
  </si>
  <si>
    <t>ali enakovredni</t>
  </si>
  <si>
    <t>Tip:    RA2000</t>
  </si>
  <si>
    <t>Proizvod:     Danfoss</t>
  </si>
  <si>
    <t>Dobava in montaža radiatorskega ventila z dvojno regulacijo, skupaj z potrebnim priključnim in montažnim materialom</t>
  </si>
  <si>
    <t>600x1320</t>
  </si>
  <si>
    <t>600x1000</t>
  </si>
  <si>
    <t>Dimenzije:</t>
  </si>
  <si>
    <t>Tip:    22K</t>
  </si>
  <si>
    <t>Proizvod:     VOGEL &amp; NOOT</t>
  </si>
  <si>
    <t xml:space="preserve">Dobava in montaža ploščatih radiatorjev s stranskimi priključki skupaj z nosilci za stensko montažo, pritrdilnimi elementi, spojkami, brtvaj ter čepi in drugi priključni in montažni material </t>
  </si>
  <si>
    <t>Dobava in montaža izoliranega fleksibilnega spoja za odvod kondenzata od notranje enote do odvoda, skupaj z zahtevanim tesnilnim materialom, s povprečno dolžino približno 0,5 m, dimenzije</t>
  </si>
  <si>
    <t>R 3/4" (min. notranja odprtina brtve)</t>
  </si>
  <si>
    <t>R 1/2" (min. notranja odprtina brtve)</t>
  </si>
  <si>
    <t>Dobava in montaža ojačanih fleksibilnih cevi iz nerjavečega jekla s holandskim priključkom, približni dolžine 30 cm, skupaj z izolacijo proti rošenjem in toplotnim zgubami, ter s potrebnim priključnim in montažnim materialom, dimenzije</t>
  </si>
  <si>
    <t>DN20</t>
  </si>
  <si>
    <t>DN15</t>
  </si>
  <si>
    <t>Dobava in montaža krogličnega zapornega ventila, z novojnim priključkom in leptirasto ročico za sisteme ogrevanja in hlajenja, skupaj z izolacijo proti toplotnimi izgubi in preprečevanju kondenzacije, skupaj z tesnilnim in pritrdilnim materialom, dimenzije</t>
  </si>
  <si>
    <t>Tip:             ABQM 4.0 DN20</t>
  </si>
  <si>
    <t>Dobava in montaža tlačno neodvisnega ventila za hidravlično uravnoteženje z regulacijskim ventilom, komplet s tesnilnim in pritrdilnim materialom. Vključno z termoelektričnim ON/OFF pogonom napetosti 230V</t>
  </si>
  <si>
    <t>Tip:             ABQM 4.0 DN20 LF</t>
  </si>
  <si>
    <t>Tip:             ABQM DN15</t>
  </si>
  <si>
    <t>Tip:             ABQM DN15 LF</t>
  </si>
  <si>
    <t>Tip:             ABQM 4.0 DN15</t>
  </si>
  <si>
    <t>Tip:             ABQM 4.0 DN15 LF</t>
  </si>
  <si>
    <t>Tip:             ABQM DN10 LF</t>
  </si>
  <si>
    <t>Tip:             FZC702AS</t>
  </si>
  <si>
    <t>Proizvod:     Aermec</t>
  </si>
  <si>
    <t>Kot na primer ali enakovredni:</t>
  </si>
  <si>
    <t>Tehnične karakteristike potrjene po EUROVENT normah.</t>
  </si>
  <si>
    <t>- priklj. za medij (ogrevanje):  1/2"</t>
  </si>
  <si>
    <t>- priklj. za medij (hlajenje):  3/4"</t>
  </si>
  <si>
    <t>- dimenzije L/Š/H:  1320 x 486 x 220 mm</t>
  </si>
  <si>
    <t>- napetost  :   1x230 V/50Hz</t>
  </si>
  <si>
    <t>- zvočna moč  : 50 - 62 dB(A)</t>
  </si>
  <si>
    <t>- Dp= 5 - 9 kPa</t>
  </si>
  <si>
    <t>- Qw= 384,48 - 542,88 l/h</t>
  </si>
  <si>
    <t>- Qog= 4,42 - 6,24 kW</t>
  </si>
  <si>
    <t>- pri tw= 55/45°C, tpr=22°C  (medij voda 100%)</t>
  </si>
  <si>
    <t>- Dp= 16 - 30 kPa</t>
  </si>
  <si>
    <t>- Qw= 677,16 - 948,96 l/h</t>
  </si>
  <si>
    <t>- Qhl(sen)= 2,84 - 4,08 kW (medij voda 100%)</t>
  </si>
  <si>
    <t>- Qhl(tot)= 3,94 - 5,52 kW (medij voda 100%)</t>
  </si>
  <si>
    <t>- pri tw= 7/12°C, tpr=26°C</t>
  </si>
  <si>
    <t>- količine zraka : 700 - 1140 m3/h</t>
  </si>
  <si>
    <t>konvektor mora imeti naslednje karakteristike:</t>
  </si>
  <si>
    <t>Dobava in montaža ventilacijskega konvektorja, z originalno masko, nogicami, s centrifugalnimi ventilatorji, štiri cevne izvedbe, register za hladno in toplo vodo iz bakrenih cevi z alu lamelami, z krmilnom ploščicom pripravljeno za zunanje krmiljenje, filtrom klase G2, z bano za zbiranje kondenzat in ostalim spojnim in montažnim materialom</t>
  </si>
  <si>
    <t>Tip:             FZC601AS</t>
  </si>
  <si>
    <t>- zvočna moč  : 42 - 57 dB(A)</t>
  </si>
  <si>
    <t>- Dp= 4 - 9 kPa</t>
  </si>
  <si>
    <t>- Qw= 182,52 - 268,92 l/h</t>
  </si>
  <si>
    <t>- Qog= 2,10 - 3,09 kW</t>
  </si>
  <si>
    <t>- Dp= 14 - 26 kPa</t>
  </si>
  <si>
    <t>- Qw= 555,84 - 802,44 l/h</t>
  </si>
  <si>
    <t>- Qhl(sen)= 2,44 - 3,72 kW (medij voda 100%)</t>
  </si>
  <si>
    <t>- Qhl(tot)= 3,23 - 4,66 kW (medij voda 100%)</t>
  </si>
  <si>
    <t>- količine zraka : 520 - 920 m3/h</t>
  </si>
  <si>
    <t>Tip:             FZC301AS</t>
  </si>
  <si>
    <t>- dimenzije L/Š/H:  980 x 486 x 220 mm</t>
  </si>
  <si>
    <t>- zvočna moč  : 25 - 44 dB(A)</t>
  </si>
  <si>
    <t>- Dp= 8 - 14 kPa</t>
  </si>
  <si>
    <t>- Qw= 111,24 - 158,04 l/h</t>
  </si>
  <si>
    <t>- Qog= 1,28 - 1,81 kW</t>
  </si>
  <si>
    <t>- Dp= 8 - 18 kPa</t>
  </si>
  <si>
    <t>- Qw= 289,8 - 457,2 l/h</t>
  </si>
  <si>
    <t>- Qhl(sen)= 1,20 - 1,94 kW (medij voda 100%)</t>
  </si>
  <si>
    <t>- Qhl(tot)= 1,69 - 2,66 kW (medij voda 100%)</t>
  </si>
  <si>
    <t>- količine zraka : 260 - 450 m3/h</t>
  </si>
  <si>
    <t>Tip:             FZC701P</t>
  </si>
  <si>
    <t>- dimenzije L/Š/H:  1147 x 453 x 216 mm</t>
  </si>
  <si>
    <t>- Dp= 6 - 10 kPa</t>
  </si>
  <si>
    <t>- Qw= 226,08 - 604,92 l/h</t>
  </si>
  <si>
    <t>- Qog= 2,60 - 3,50 kW</t>
  </si>
  <si>
    <t>Dobava in montaža ventilacijskega konvektorja, brez maske, s centrifugalnimi ventilatorji, štiri cevne izvedbe, register za hladno in toplo vodo iz bakrenih cevi z alu lamelami, z krmilnom ploščicom pripravljeno za zunanje krmiljenje, filtrom klase G2, z bano za zbiranje kondenzat in ostalim spojnim in montažnim materialom</t>
  </si>
  <si>
    <t>Tip:             FZC601P</t>
  </si>
  <si>
    <t>Tip:             FZC501P</t>
  </si>
  <si>
    <t>- dimenzije L/Š/H:  1013 x 453 x 216 mm</t>
  </si>
  <si>
    <t>- zvočna moč  : 42 - 56 dB(A)</t>
  </si>
  <si>
    <t>- Dp= 3 - 5 kPa</t>
  </si>
  <si>
    <t>- Qw= 159,84 - 230,4 l/h</t>
  </si>
  <si>
    <t>- Qog= 1,84 - 2,65 kW</t>
  </si>
  <si>
    <t>- Dp= 13 - 29 kPa</t>
  </si>
  <si>
    <t>- Qw= 462,6 - 733,32 l/h</t>
  </si>
  <si>
    <t>- Qhl(sen)= 1,84 - 3,02 kW (medij voda 100%)</t>
  </si>
  <si>
    <t>- Qhl(tot)= 2,69 - 4,26 kW (medij voda 100%)</t>
  </si>
  <si>
    <t>- količine zraka : 400 - 720 m3/h</t>
  </si>
  <si>
    <t>Tip:             FZC401P</t>
  </si>
  <si>
    <t>- zvočna moč  : 37 - 51 dB(A)</t>
  </si>
  <si>
    <t>- Dp= 2 - 5 kPa</t>
  </si>
  <si>
    <t>- Qw= 131,04 - 192,96 l/h</t>
  </si>
  <si>
    <t>- Qog= 1,51 - 2,22 kW</t>
  </si>
  <si>
    <t>- Dp= 12 - 28 kPa</t>
  </si>
  <si>
    <t>- Qw= 380,52 - 621 l/h</t>
  </si>
  <si>
    <t>- Qhl(sen)= 1,51 - 2,53 kW (medij voda 100%)</t>
  </si>
  <si>
    <t>- Qhl(tot)= 2,21 - 3,61 kW (medij voda 100%)</t>
  </si>
  <si>
    <t>- količine zraka : 330 - 600 m3/h</t>
  </si>
  <si>
    <t>Tip:             FZC301P</t>
  </si>
  <si>
    <t>- dimenzije L/Š/H:  793 x 453 x 216 mm</t>
  </si>
  <si>
    <t>Tip:             FZC201P</t>
  </si>
  <si>
    <t>- priklj. za medij (hlajenje):  1/2"</t>
  </si>
  <si>
    <t>- dimenzije L/Š/H:  562 x 453 x 216 mm</t>
  </si>
  <si>
    <t>- zvočna moč  : 35 - 51 dB(A)</t>
  </si>
  <si>
    <t>- Qw= 63 - 99,36 l/h</t>
  </si>
  <si>
    <t>- Qog= 0,73 - 1,14 kW</t>
  </si>
  <si>
    <t>- Dp= 6 - 18 kPa</t>
  </si>
  <si>
    <t>- Qw= 153,72 - 276,12 l/h</t>
  </si>
  <si>
    <t>- Qhl(sen)= 0,67 - 1,26 kW (medij voda 100%)</t>
  </si>
  <si>
    <t>- Qhl(tot)= 0,89 - 1,61 kW (medij voda 100%)</t>
  </si>
  <si>
    <t>- količine zraka : 140 - 290 m3/h</t>
  </si>
  <si>
    <t>Tip:             FZC200P</t>
  </si>
  <si>
    <t>- priklj. za medij:  1/2"</t>
  </si>
  <si>
    <t>- električna moč  :   25 - 33 W</t>
  </si>
  <si>
    <t>- Dp= 3 - 10 kPa</t>
  </si>
  <si>
    <t>- Qw= 127,44 - 233,64 l/h</t>
  </si>
  <si>
    <t>- Qog= 1,46 - 2,68 kW</t>
  </si>
  <si>
    <t>- pri tw= 55/45°C, tpr=18°C  (medij voda 100%)</t>
  </si>
  <si>
    <t>Dobava in montaža ventilacijskega konvektorja, brez maske, z centrifugalnimi ventilatorji z trije nastavljive hitrosti, dvo cevne izvedbe, register za toplo vodo iz bakrenih cevi z alu lamelami, z krmilnom ploščicom pripravljeno za zunanje krmiljenje, filtrom klase G2, z bano za zbiranje kondenzat in ostalim spojnim in montažnim materialom</t>
  </si>
  <si>
    <t>Tip:             FZC100P</t>
  </si>
  <si>
    <t>- dimenzije L/Š/H:  452 x 453 x 216 mm</t>
  </si>
  <si>
    <t>- električna moč  :   19 - 35 W</t>
  </si>
  <si>
    <t>- zvočna moč  : 31 - 45 dB(A)</t>
  </si>
  <si>
    <t>- Qw= 91,8 - 151,56 l/h</t>
  </si>
  <si>
    <t>- Qog= 1,05 - 1,74 kW</t>
  </si>
  <si>
    <t>- količine zraka : 110 - 200 m3/h</t>
  </si>
  <si>
    <t>Konvektorji in radijatorji</t>
  </si>
  <si>
    <t>Cevi skupaj:</t>
  </si>
  <si>
    <t>Polnjenje sistema hlajenja in tlačni preizkus, odzračevanje, skupaj z popravkom pomanjkajočih pozicij, ter priprava zapisnika o narjetem tlačnem preizkuso. Eventualno narediti tudi kontrolne tlačne preizkuse posamezne dionice</t>
  </si>
  <si>
    <t>Polnjenje sistema ogrevanja in tlačni preizkus, odzračevanje, skupaj z popravkom pomanjkajočih pozicij, ter priprava zapisnika o narjetem tlačnem preizkuso. Eventualno narediti tudi kontrolne tlačne preizkuse posamezne dionice</t>
  </si>
  <si>
    <t>Dobava in montaža izpustne pipe za toplo in mrzlo vodo temperature do 110°C in nazivni tlak PN 6, komplet z montažnim materialom.</t>
  </si>
  <si>
    <t>VRG3 DN40 + AMV435</t>
  </si>
  <si>
    <t>VRG3 DN32 + AMV435</t>
  </si>
  <si>
    <t>VRG3 DN25 + AMV435</t>
  </si>
  <si>
    <t>VRG3 DN20 + AMV435</t>
  </si>
  <si>
    <t>Dobava in montaža sedežnih 3-potnih ventilov za uporabo pri ločenjo sistema ogrevanja in sistema hlajenja pri klimatih, skupaj z elektromotornim pogonom 230 V in ostalim spojnim in pritrdilnim materialom, kot ali enakovredni Danfoss, tip</t>
  </si>
  <si>
    <t>DN40</t>
  </si>
  <si>
    <t>DN32</t>
  </si>
  <si>
    <t>DN25</t>
  </si>
  <si>
    <t xml:space="preserve">Dobava in montaža ročnega regulacijskega poševnosedežnega ventila, za toplo in mrzlo vodo do 110 st. C, z možnostjo meritve diferečnega tlaka, z navojnimi priključki, vključno montažni material, proizvod kot ali enakovredni Danfoss, MSV-BD
</t>
  </si>
  <si>
    <t>Dobava in montaža krogelne pipe za toplo in mrzlo vodo temperature do 110°C in nazivni tlak PN 6, komplet z montažnim materialom.</t>
  </si>
  <si>
    <t>DN 50 (SH-34x60)</t>
  </si>
  <si>
    <t>DN 32 (SH-24x048)</t>
  </si>
  <si>
    <t>DN 32 (SH-24x042)</t>
  </si>
  <si>
    <t>DN 25 (SH-19x035)</t>
  </si>
  <si>
    <t>DN 20 (SH-19x025)</t>
  </si>
  <si>
    <t>DN 15 (SH-10x022)</t>
  </si>
  <si>
    <t>Dobava in montaža visoko fleksibilnega, zaprtoceličnega, ekstrudiranega izolacijskega materiala z nisko toplotno prevodnostjo (&lt;=0,040 W/(m x K) za zmanjšanje izgub energeije pri ogrevalnih inštalacijah. 
Vrsta materiala: elastomerna pena na osnovi sitetičkega kavčuka. Tovarniško izdelana fleksibilna elastomerna pena v skladu z EN 14304 kot ali enakovredno Armacell, tip SH/Armaflex, za cevi dimenzija</t>
  </si>
  <si>
    <t>DN50 (54x1,5)</t>
  </si>
  <si>
    <t>DN40 (42x1,5)</t>
  </si>
  <si>
    <t>DN32 (35x1,5)</t>
  </si>
  <si>
    <t>DN25 (28x1,5)</t>
  </si>
  <si>
    <t>DN20 (22x1,5)</t>
  </si>
  <si>
    <t>DN15 (18x1,2)</t>
  </si>
  <si>
    <t>Dobava in montaža cevi narejetih z visokokvalitetnega nelegiranog jekla, pocinkanega od zunaj za sistem ogrevanja, vključno (cevni loki, redukcije, T kosi, itd.) spojni, tesnilni, pritrdilni in obešalni material.</t>
  </si>
  <si>
    <t>DN 25 (AF-3-035)</t>
  </si>
  <si>
    <t>Dobava in montaža visoko fleksibilnega, zaprtoceličnega, ekstrudiranega izolacijskega materiala z nisko toplotno prevodnostjo (&lt;=0,036 W/(m x K) za zmanjšanje izgub energije pri hlajenju, z visoko odpornost proti difuzije vodne pare. 
Vrsta materiala: elastomerna pena na osnovi sitetičkega kavčuka. Tovarniško izdelana fleksibilna elastomerna pena v skladu z EN 14304 kot ali enakovredno Armacell, tip AF-3/Armaflex, za cevi dimenzija</t>
  </si>
  <si>
    <t>DN65 (76,1x2,0)</t>
  </si>
  <si>
    <t>Dobava in montaža cevi narejetih z visokokvalitetnega nelegiranog jekla, pocinkanega od zunaj za sistem hlajenja, vključno (cevni loki, redukcije, T kosi, itd.) spojni, tesnilni, pritrdilni in obešalni material.</t>
  </si>
  <si>
    <t>Cevi</t>
  </si>
  <si>
    <t>"Split" sistem hlajenje skupaj:</t>
  </si>
  <si>
    <t>Zagon naprave s predhodnim ožičenjem na pripravljeno namestitev od strane pooblaščeni servisera. Predstavitev in usposabljanje investitorja za uporabo naprave in automatike</t>
  </si>
  <si>
    <t>Zagon naprave</t>
  </si>
  <si>
    <t>Tlačni preskus naprave freonskega hlajenja in ogrevanja s tlakom dušika 3,73 MPa v trajanju 24 ur, kjer tlak ne sme pasti. (Pri spreminjanju zunanje temperature so možne spremembe približno 0,0 MPa za 1 ° C).
Končni preskus tlaka s tlakom dušika 3,73 MPa v trajanju 24 ur, pri čemer tlak ne sme pasti. (Pri spreminjanju zunanje temperature so možne spremembe približno 0,0 MPa za 1 ° C).</t>
  </si>
  <si>
    <t>Tlačni preskus</t>
  </si>
  <si>
    <t>Dobava in montaža predizoliranih bakrenih razmaščenih cevi za split sisteme z 6 mm debelo izolacijo, odporno proti difuziji vode in koeficientom µ 10000, temperaturno obstojno -80˚C / + 115˚C.
Vključuno oblikovni kosi, varilni material in vse dodatke za obešalni material ter zaščitne cevi večjega premera za prehod skozi stene in plošče.</t>
  </si>
  <si>
    <t>Dobava in montaža pocinkanih jeklenih nosilcev za pritrditev zunanje enote, vključno pritrdilni in vijačni material</t>
  </si>
  <si>
    <t>Tip:             RTD-RA</t>
  </si>
  <si>
    <t>Proizvod:     DAIKIN</t>
  </si>
  <si>
    <t>Kot na primer:</t>
  </si>
  <si>
    <t>Dobava in montaža Modbus adaptera za notranje Split enote - ponuja komunikacijski vmesnik za protokol Modbus za 1 notranjo enoto, poveže se s terminalom S21 notranje enote, za namestitev zunaj zunanje enote.</t>
  </si>
  <si>
    <t>Adapter za ModBus povezavo</t>
  </si>
  <si>
    <t>Tip:             FTXZ35N + RXZ35N + IR</t>
  </si>
  <si>
    <t>Barva ohišja: Bela
Priključek tekoča faza: 6,35 mm
Priključek plinska faza: 9,52 mm
Delovni medij: R-32
Notranja enota:
N(skupaj)= 0,03 / 0,03 kW - 220 V - 50 Hz
Pretok zraka: hlajenje: 4 - 12,1 m3/min
Pretok zraka: ogrevanje: 4,8 - 13,3 m3/min
Nivo zvočnega tlaka: hlajenje: 19 - 42 dBA
Nivo zvočnega tlaka: ogrevanje: 19 - 42 dBA
Nivo zvočne moči: 57 dB(A)
Dimenzije: (ŠxDxV)=(798x372x295) mm
Teža: 15 kg
Zunanja enota:
Pretok zraka: hlajenje: 22,5 - 34,4 m3/min
Pretok zraka: ogrevanje: 16,2 - 31,5 m3/min
Nivo zvočne moči: hlajenje: 61 dBA
Nivo zvočne moči: ogrevanje: 61 dBA
Nivo zvočnega tlaka: hlajenje: 48 dBA
Nivo zvočnega tlaka: ogrevanje: 48 dBA
Dimenzije: (ŠxDxV)=(795x300x693) mm
Teža: 50 kg
Maksimalna dolžina cevovoda od notranje do zunanje enote 10 m, od tega višinsko 8 m.
Priključek cevi za ventilacijo: maksimalne dolžine 10 m.
Napajanje: 220-240 V / 50 Hz ~ 1</t>
  </si>
  <si>
    <t xml:space="preserve">Nazivna učinkovitost (hlajenje 35°C/27°C, ogrevanje 7°C/20°C)
Hlajenje:
Qh = 3,5 kW (0,6-5,3)
EER= 5,30
Oznaka energetske učinkovitosti: A+++
N(nom) = 0,66 kW (0,11 - 1,33) / 230 V - 50 Hz
Ogrevanje:
Qg = 5,0 kW (0,6-9,0)
COP= 5,00
Oznaka energetske učinkovitosti: A+++
N(nom) = 1,00 kW (0,10 - 2,53) / 230 V - 50 Hz
Letna potrošnja: 330 kWh
Sezonska učinkovitost (u skladu s EN14825)
Hlajenje:
Pdesign= 3,50 kW
SEER= 9,00
Oznaka energetske učinkovitosti: A+++
Letna potrošnja energije: 136 kWh
Ogrevanje:
Pdesign= 4,50 kW
SCOP: 5,73
Oznaka energetske učinkovitosti: A+++
Letna potrošnja energije: 1.100 kWh
Delovno področje: ogrevanje: od -20 do 24°C
Delovno področje: hlajenje: od -10 do 43°C
</t>
  </si>
  <si>
    <t>Skupne tehnične karakteristike naprave:</t>
  </si>
  <si>
    <t>Zunanja enota split sistema, namenjena zunanji namestitvi - vremensko odporna, z vgrajenim inverterskim kompresorjem, zračno hlajenim kondenzatorjem in vsemi potrebnimi elementi za zaščito, nadzor in regulacijo naprave ter funkcionalno delovanje. Hladilno sredstvo je R-32</t>
  </si>
  <si>
    <t>Notranja enota, namenjena za stensko montažo, opremljena z ventilatorjem, 3-stopenjskim elektromotorjem, menjalnikom toplote z direktnom ekspanzijom freona in vsemi potrebnimi elementi za zaščito, nadzor in regulacijo naprave in temperature. Visoko učinkovita enota dostiže oznako A++ v režimu hlajenja. Tiho in neometeno delovanje z nivojem hrupa od 20 dBa (do klase 35) omogoča enoti neovirano visoko raven udobja. Funkcija "Comfort airflow mode" prilagodi pretok zraka v ogrevanju in hlajenju, da se doseže najudobnejša porazdelitev temperature v prostoru in hkrati izogne neposrednemu pretoku zraka v ljudje v prostoru. "Powerful mode" omogoča, da v najkrajšem možnem času dosežete največjo zmogljivost enote in v najkrajšem možnem času ohladite ali ogrejete prostor, po 20 minutah pa enota smodejno preklopi v normalno delovanje in tako prepreči izgubo energije. Z dodatnim adapterjem je enoto možno priključiti na centralni monitor, KNX ili Modbus. Kot možnost lahko preko mobilne aplikacije izberete WiFi adapter za upravljanje split sistemom</t>
  </si>
  <si>
    <t>Dobava in montaža "Split" sistema kateri vsebuje notranjo in zunanjo enoto.</t>
  </si>
  <si>
    <t>"Split" sistem hlajenje</t>
  </si>
  <si>
    <t>Skupne postavke skupaj:</t>
  </si>
  <si>
    <t>Vris vseh sprememb, ki nastanejo pri izvedbi v risbe, ter dostava podatkov o vgrajeni opremi projektantu, da le-ta lahko izdela PID načrt in obratovalna in vzdrževalna navodila</t>
  </si>
  <si>
    <t>Priprava podatkov in izdelava grafičnih podlog za projekt zvedenih del (PID) - ogrevanje in pohlajevanje</t>
  </si>
  <si>
    <t>skladiščenje le-te.</t>
  </si>
  <si>
    <t>dostavo opreme do mesta namestitve oz. vgradnje ter po potrebi začasno</t>
  </si>
  <si>
    <t>Transportni in manipulativni stroški, pri čemer je potrebno upoštevati</t>
  </si>
  <si>
    <t>Transportni stroški</t>
  </si>
  <si>
    <t>razvodov, čiščenje razvodov, čiščenje gradbišča,….</t>
  </si>
  <si>
    <t>Pripravljalna in zaključna dela, v katero je zajeto zarisovanje, barvanje</t>
  </si>
  <si>
    <t>Pripravljalna in zaključna dela</t>
  </si>
  <si>
    <t>Funkcionalni preizkus izvedenih instalacij kompletno z izdelavo zapisnika.</t>
  </si>
  <si>
    <t>Funkcionalni preizkus izvedenih instalacij</t>
  </si>
  <si>
    <t>prisotnost pooblaščen serviser dobavitelja.</t>
  </si>
  <si>
    <t>sistema, kompletno z izdelavo kvalificiranega zapisnika. Po potrebi</t>
  </si>
  <si>
    <t>s predpisanimi parametri iz risb projektne dokumentacije, ureguliranje</t>
  </si>
  <si>
    <t>Izvedba nastavitev in meritev hidravličnih razmer v cevovodu, v skladu</t>
  </si>
  <si>
    <t>Izvedba nastavitev in meritev hidravličnih razmer</t>
  </si>
  <si>
    <t>Kvaliteta vode za polnjenje sistema v smislu preprečevanja korozije v cevovodih in elementih mora odgovarjati ustreznim predpisom (npr. ÖNORM H 5195-1). Potrebno je pri polnjenju vzeti vzorec vode in narediti analizo. Po 4 do 6 tednih obratovanja sistem je potrebno iz sistema vzeti vzorce vodo in narediti analizo. Potrebno je primerjati rezultate analiz ob polnjenju in po obratovanju ter izdelati priporočila sistemsko vodo v smislu preprečevanja korozije (dodajanje ustreznih inhibitorjev)
V primeru vgradnje naprav za odplinjanje sistemske vode, je pri dodajanju inhibitorjev, potrebno upoštevati navodila proizvajalca.</t>
  </si>
  <si>
    <t>Monitoring sistemske vode po ÖNORM H 5195-1</t>
  </si>
  <si>
    <t>Polnjenje sistema z mehko vodo in zagon sistema, ob zagonu in tudi v poizkusnem obratovanju potrebno potrebno preverjati in po potrebi čistiti čistilne kose.</t>
  </si>
  <si>
    <t>Polnjenje in zagon sistema</t>
  </si>
  <si>
    <t>DN50</t>
  </si>
  <si>
    <t>Požarna zatesnitev prebojev skozi katere potekajo večji ''šopi'' cevi, požarna obstojnost preboja mora biti enaka kot ja požerna obstojnost stene. En komplet zajema tesnenje z obeh strani stene. Tesnenje za cevi dimenzije</t>
  </si>
  <si>
    <t xml:space="preserve">Požarno tesnenje </t>
  </si>
  <si>
    <t xml:space="preserve">trajanja in temperaturo okolice in medija!). </t>
  </si>
  <si>
    <t>brez olja in masti) v skladu z veljavno zakonodajo. (definirati tlak, čas</t>
  </si>
  <si>
    <t>pnevmatični preizkus se sme uporabiti samo čist in suh zrak ali inertni plin</t>
  </si>
  <si>
    <t>uporabiti samo čista in nezamaščena voda) ali s plinom pod tlakom (za</t>
  </si>
  <si>
    <t xml:space="preserve">izvedejo s tekočino pod tlakom – vodo (za hidravlični preizkus se sme </t>
  </si>
  <si>
    <t xml:space="preserve">vgrajene opreme kompletno z izdelavo zapisnika. Tlačni preizkusi se </t>
  </si>
  <si>
    <t xml:space="preserve">Izpiranje celotne instalacije ter končni tlačni preizkusi grobe instalacije in </t>
  </si>
  <si>
    <t>Izpiranje celotne instalacije ter končni tlačni preizkusi grobe instalacije</t>
  </si>
  <si>
    <t>zakonodajo. Po preizkušanju se cevovode prepiha in po potrebi osuši.</t>
  </si>
  <si>
    <t xml:space="preserve">kontrolira s padcem tlaka. Preizkusi se izvedejo v skladu z veljavno </t>
  </si>
  <si>
    <t xml:space="preserve">kompletno z izdelavo zapisnika. Nepropustnost se pri preizkušanju </t>
  </si>
  <si>
    <t xml:space="preserve">Preizkus posameznega odseka izvedene instalacije na nepropustnost </t>
  </si>
  <si>
    <t>Preizkus posameznega odseka izvedene instalacije</t>
  </si>
  <si>
    <t>Skupne postavke</t>
  </si>
  <si>
    <t>Elementi distribucije skupaj:</t>
  </si>
  <si>
    <t>Tip:              NOVA-PF-500x500-SW</t>
  </si>
  <si>
    <t>Proizvod:     Systemair</t>
  </si>
  <si>
    <t>Barva MAT RAL 9001</t>
  </si>
  <si>
    <t>Dobava in montaža prezračevalne rešetke s filtrom za vgradnjo v spuščeni strop. Rešetka je namenjena odvajanju zraka v sistemih za obtok zraka z ventilatorskim konvektorji v prostorih tehničnega prizidka. Rešetka je sestaveljena iz dveh glavnih delov: stropni montažni okvir iz pocinkanega jekla s snemljivim mrežnim zaslonom in vložkom filtra. Snemljiva sprednja rešetka z okvirjem in perforirano pločevino. Filter iz razreda "65% grobost" je dostopen brez orodja.</t>
  </si>
  <si>
    <t>NOVA A-1-1-525x125-H-ZN (konvektorji-prizidek)</t>
  </si>
  <si>
    <t>NOVA A-1-1-425x125-H-ZN (konvektorji-prizidek)</t>
  </si>
  <si>
    <t>Tip:              NOVA A-1</t>
  </si>
  <si>
    <t xml:space="preserve">Dobava in montaža pravokotne Al rešetke z enojnimi  nastavljivimi lamelami za vgradnjo v souščen strop z pomočjo vgradnega okvirja ali v kanal z vijaki. Rešetka usmerja tok zraka s pomočjo nastavljivih lamel v horizontalni smeri. Primerna je za dovod in odvod zraka. </t>
  </si>
  <si>
    <t>500x250mm</t>
  </si>
  <si>
    <t>400x400mm</t>
  </si>
  <si>
    <t>400x200mm</t>
  </si>
  <si>
    <t>350x350mm</t>
  </si>
  <si>
    <t>300x500mm</t>
  </si>
  <si>
    <t>200x300mm</t>
  </si>
  <si>
    <t>Tip:             TUNE-S-BxH-M1</t>
  </si>
  <si>
    <t xml:space="preserve">Dobava in montaža regulacijske žaluzije za regulacijo pretoka zraka in tlaka v prezračevalnih kanalih, iz jeklene pločevine, iz osnovnega okvirja in med seboj povezanih lamel, odpiranje lamel je protismerno, lamele vležajene v PVC pušah iz profilirane pločevine, možnost blokade položaja nastavitve, z vgradnim
okvirjem, vključno spojni in pritrdilni material. Element toplotno izoliran s
s parozaporno toplotno izolacijo debeline 9 mm. Z elektromotornim pogonom
Spoj lopute s kanalom izvesti zrakotesno po SIST prEN 1507:2001 </t>
  </si>
  <si>
    <t>fi:  Ф 315mm</t>
  </si>
  <si>
    <t>fi:  Ф 280mm</t>
  </si>
  <si>
    <t>fi:  Ф 250mm</t>
  </si>
  <si>
    <t>fi:  Ф 200mm</t>
  </si>
  <si>
    <t>fi:  Ф 160mm</t>
  </si>
  <si>
    <t>Tip:             TUNE-R</t>
  </si>
  <si>
    <t xml:space="preserve">Dobava in montaža dušilnih loput za nastavljanje pretočnih količin zraka na dovodnih kanalskih priključkih. Prirejena za vgradnjo v sisteme okroglih in spiro kanalov. Sestavljene iz ohišja in lamele iz pocinkane pločevine ter mehanizma za  nastavljanje kota lamel, vključno spojni in pritrdilni material. Spoj s kanalom izvesti zrakotesno po SIST prEN 1507:2001
</t>
  </si>
  <si>
    <t>400x400-UR-S</t>
  </si>
  <si>
    <t>500x500-UR-S</t>
  </si>
  <si>
    <t>500x800-UR-S</t>
  </si>
  <si>
    <t>dimenzije</t>
  </si>
  <si>
    <t>Tip:           PZALS</t>
  </si>
  <si>
    <t>Proizvod:   Systemair</t>
  </si>
  <si>
    <t>Tehnične karakteristike:</t>
  </si>
  <si>
    <t>Dobava in montaža kvadratne zunanje rešetke odporne na vremenske vplive z samodejnim odpiranjem in zapiranjem lopatic, skupaj z potrebnim spojnim in montažnim materialom</t>
  </si>
  <si>
    <t>Dimenzije: 100/3 600x400x1200</t>
  </si>
  <si>
    <t>Dimenzije: 100/4 800x700x1200</t>
  </si>
  <si>
    <t>Dimenzije: 100/3 450x500x500</t>
  </si>
  <si>
    <t>Dimenzije: 100/2 450x500x900</t>
  </si>
  <si>
    <t>Tip:             DZ-2</t>
  </si>
  <si>
    <t>Proizvod:     Lindab</t>
  </si>
  <si>
    <t>Dobava in montaža kanalskega dušilnika zvoka za dušenje zvoka v kanalski trasi VTZ in ODZ. Ohišje dušilnika iz pocinkane jeklene pločevine. Priključni prirobnici iz pocinkanih valjanih hitromontažnih prirobnic z robom 30mm, ki jih 
povezujejo vogalniki. V ohišje so vgrajene dušilne kulise pri katerih so v 
okvirje iz pocinkane jeklene pločevine vstavljena posebna polnila iz 
učinkovitega absorpcijskega materiala iz kamene volne, prekrite s plastično
 vmesno oblogo in žično mrežo, da se prepreči prehod vlaken v zračni tok. 
Tip kulise debeline 100 ili 200 mm, katere imajo izmenjujoče pasove 
absorbcijskega materiala in membran iz pocinkane pločevine.
Površine v stiku z zrakom morajo biti obstojne proti obrabi in koroziji,
preprečena mora biti absorbcija vode, vključno pritrdilni, tesnilni in 
spojni material.
Spoj elementa s kanalom izvesti zrakotesno po SIST prEN 1507:2001.</t>
  </si>
  <si>
    <t>Proizvod:     Pichler &amp; CO</t>
  </si>
  <si>
    <t>Dobava in montaža kanalskega dušilca zvoka za krožne kanale, opremljenega z priključkom ki ustreza standardu spiralnih kanalov, z debelino izolacije 50 mm, skupaj z spojnim in montažnim materialom</t>
  </si>
  <si>
    <t>Dobava in montaža pocinkane, jeklene zaščitne mrežice, okroglega preseka s max. velikosti očesa 10x10 mm, skupaj z spojnim in pritrdilnim materialom</t>
  </si>
  <si>
    <t>Tip:              AJD - 200 - SW</t>
  </si>
  <si>
    <t xml:space="preserve">Dobava in montaža šob velikog dometa za vpih zraka v prostor. Šoba in dekorativni obroč sta izdelana iz aluminija. Priključni del je izdelan iz pocinkane jeklene ploščevine. </t>
  </si>
  <si>
    <t>NOVA A-1-1-425x125-R1-H-ZN</t>
  </si>
  <si>
    <t>NOVA A-1-1-325x125-R1-H-ZN</t>
  </si>
  <si>
    <t>NOVA A-1-1-325x225-R1-H-ZN</t>
  </si>
  <si>
    <t>NOVA A-1-1-225x125-R1-H-ZN</t>
  </si>
  <si>
    <t>Vključno nastavek za regulacijo količine R1</t>
  </si>
  <si>
    <t xml:space="preserve">Dobava in montaža pravokotne Al rešetke z enojnimi  nastavljivimi lamelami za vgradnjo v zid z z pomočjo vgradnega okvirja ali v kanal z vijaki. Rešetka usmerja tok zraka s pomočjo nastavljivih lamel v horizontalni smeri. Primerna je za dovod in odvod zraka. </t>
  </si>
  <si>
    <t>NOVA C-1-325/75-R1-V-ZN</t>
  </si>
  <si>
    <t>NOVA C-1-525/75-R1-V-ZN</t>
  </si>
  <si>
    <t>NOVA C-1-425/75-R1-V-ZN</t>
  </si>
  <si>
    <t>NOVA C-1-425/125-R1-V-ZN</t>
  </si>
  <si>
    <t>Tip:              NOVA C-1</t>
  </si>
  <si>
    <t xml:space="preserve"> C-1  (nagib na 71°)</t>
  </si>
  <si>
    <t xml:space="preserve">Dobava in montaža pravokotne jeklene rešetke z enojnimi  nastavljivimi lamelami za vgradnjo v zid okrogli kanal z vijaki. Rešetka usmerja tok zraka s pomočjo nastavljivih lamel v horizontalni smeri. Primerna je za dovod in odvod zraka. </t>
  </si>
  <si>
    <t>Elementi distribucije</t>
  </si>
  <si>
    <t>Kanali skupaj:</t>
  </si>
  <si>
    <t>Barvanje kanalov in izolacije kanalov v barvi MAT RAL9001, skupaj z vsem pomožnim materialom</t>
  </si>
  <si>
    <t>debeline 25 mm</t>
  </si>
  <si>
    <t>Tip:              POROMATECT</t>
  </si>
  <si>
    <t>Proizvod:     Promat</t>
  </si>
  <si>
    <t>Dobava in montaža protipožarnih plošč za štiristransko oblaganje prezrečevalnih kanalov iz jeklene pločevine, požarne otpornosti EI30 od znutaj in zunaj po EN 1366-1, namenjeno horizontalni ali vertikalni montaži. V postavki vključiti vijčni, pritrdilni in spojni material</t>
  </si>
  <si>
    <t>debelina d=13mm</t>
  </si>
  <si>
    <t>debelina d=19mm</t>
  </si>
  <si>
    <t>debelina d=19mm (konvektorsko ogrevanje in hlajenje)</t>
  </si>
  <si>
    <t>ZAZ zrak debelina d=13mm</t>
  </si>
  <si>
    <t>ZUN zrak debelina d=13mm</t>
  </si>
  <si>
    <t>ODZ zrak debelina d=0mm</t>
  </si>
  <si>
    <t>VTZ zrak debelina d=19mm</t>
  </si>
  <si>
    <t>Tip:           Armaflex XG-13X99/E</t>
  </si>
  <si>
    <t>Proizvod:   Armacell</t>
  </si>
  <si>
    <t>Kot na prime:</t>
  </si>
  <si>
    <t>Požarni razred B-s3,d0 po EN 13510-1. Zlepni spoji tesni, prirobnice izolirane dodatno.</t>
  </si>
  <si>
    <t>Dobava in montaža elastomerne fleksibilne izolacije na osnovi sintetičnega kavčuka za izolacijo cevovodov, zračnih kanalov, rezervoarjev, ventilov, fitingov, prirobnic v hladilni in klimatski tehniki in procesni industriji za preprečevanje kondenzacije in energijske prihranke. EU požarna klasifikacija B-s3,d0; toplotna prevodnost λ pri 0°C je 0,035 W/m.K ( plošče debeline 6mm do 25mm in cevi debeline 6mm do 25mm; za ostale debeline cevi in plošč je  λ pri 0°C  0,036 W/m.K; koef. upora difuziji vodne pare je 10.000; za temp. območje od -50°C  do  +110°C; trakovi in plošče lepljeni na površino do maks. +85°C. Toplotne mostove potrebno zaščititi s cevnimi nosilci Armafix AF  oziroma Armafix X. Spoje (vzdožne, prečne, površino) potrebno lepiti z original Armaflex lepilom,  za čiščenje orodja, rok in razmaščevanje pa Armaflex Čistilo. CE certifikat v skladu z EN 14304. Na zunanjih instalacijah je izolacijo potrebno zaščititi z:  Armafinish 99 - zaščitni premaz v beli in sivi barvi  ali z oblogo Arma-Chek.</t>
  </si>
  <si>
    <t>Premer: Φ160mm (m)</t>
  </si>
  <si>
    <t>Tip:           MOA</t>
  </si>
  <si>
    <t>Proizvod:   PICHLER &amp; CO. d.o.o. Maribor</t>
  </si>
  <si>
    <t xml:space="preserve">Dobava in montaža fleksibilnae aluminijaste cevi za izvedbo priključkov na vtočne in odtočne elemente, izdelana iz dvojnega aluminijastega traka, na prekrivnih mestih iz treh slojev. V takšni izvedbi mora izpolnjevati pogoje po DIN 24146. Cev mora biti trdnostno odporna in stabilna v času montaže in eksploatacije, izolirana z 25 mm mineralne volne 16kg/m3, zaščitene z alu-laminatom izpolnjevati mora tudi pogoje po DIN 1946, Teil 2, vključno tesnilni, spojni in pritrdilni material. 
</t>
  </si>
  <si>
    <t>Opomba: v metru kanala zajet je tudi razrez materiala</t>
  </si>
  <si>
    <t xml:space="preserve">Premer: Φ400mm </t>
  </si>
  <si>
    <t xml:space="preserve">Premer: Φ355mm </t>
  </si>
  <si>
    <t>Premer: Φ315mm</t>
  </si>
  <si>
    <t>Premer: Φ280mm</t>
  </si>
  <si>
    <t>Premer: Φ250mm</t>
  </si>
  <si>
    <t>Premer: Φ200mm</t>
  </si>
  <si>
    <t>Premer: Φ160mm</t>
  </si>
  <si>
    <t>Premer: Φ125mm</t>
  </si>
  <si>
    <t>oblikovni elementi</t>
  </si>
  <si>
    <t xml:space="preserve">Premer: Φ315mm </t>
  </si>
  <si>
    <t xml:space="preserve">Premer: Φ280mm </t>
  </si>
  <si>
    <t xml:space="preserve">Premer: Φ250mm </t>
  </si>
  <si>
    <t xml:space="preserve">Premer: Φ200mm </t>
  </si>
  <si>
    <t xml:space="preserve">Premer: Φ160mm </t>
  </si>
  <si>
    <t>kanali</t>
  </si>
  <si>
    <t xml:space="preserve">  - premer od 560 - 1000 mm debelina 1,13 mm</t>
  </si>
  <si>
    <t xml:space="preserve">  - premer od 280 -   500 mm debelina 1,00 mm  </t>
  </si>
  <si>
    <t xml:space="preserve">  - premer od 140 -   250 mm debelina 0,88 mm </t>
  </si>
  <si>
    <t xml:space="preserve">  - premer od 100 -   125 mm debelina 0,75 mm </t>
  </si>
  <si>
    <t>Dobava in montaža okroglih ravnih kanala in oblikovnih elementov  (kolena, T-kosi, prehodi, etaže, priključki, nastavki, itd.) iz pocinkane jeklene pločevine v skladu z DIN 1946, Teil 2, vključno odprtine za čiščenje skladno s SIST EN 12097, tesnilni, spojni obešalni in pritrdilni material. Tesnost kanalov in spojev mora biti izvedena po SIST prEN 1507:200. Debelina pločevine po DIN 24152:</t>
  </si>
  <si>
    <t>Opomba: kanali v tej postavki so povezani z konvektorskim ogrevanjem in hlajenjem. Postavka zajema spoj konvektorja in prezračevalnih rešetk</t>
  </si>
  <si>
    <t xml:space="preserve">   - rob od   1060 - 2000 mm debelina 1,0 mm  </t>
  </si>
  <si>
    <t xml:space="preserve">   - rob od   560 - 1000 mm debelina 0,8 mm  </t>
  </si>
  <si>
    <t xml:space="preserve">   - rob od   100 -   500 mm debelina 0,6 mm </t>
  </si>
  <si>
    <t>Dobava in montaža pravokotnih ravnih kanala in oblikovnih elementov (kolena,T-kosi, prehodi, etaže, priključki, nastavki, itd.) iz pocinkane jeklene pločevine v skladu z DIN24147 in SIST EN 1507. Skupaj s kanali prirobnice s tesnilnimi trakovi, odprtine za čiščenje  skladno s SIST EN 12097, in ostali tesnilni, spojni, obešalni in pritrdilni material. Tesnost kanalov in spojev mora biti izvedena po SIST prEN 1507:2001. Debelina pločevine po DIN 24190:</t>
  </si>
  <si>
    <t>Kanali</t>
  </si>
  <si>
    <t>Lokalno prezračevanje skupaj:</t>
  </si>
  <si>
    <t>Zagon odtočnih ventilatorjev (17 kos) skupaj z povezovanjem na pripravljeno električno inštalacijo in dajanje potrebne dokumentacije od strani pooblaščenega servisa</t>
  </si>
  <si>
    <t>φ160 - φ150 mm redukcija</t>
  </si>
  <si>
    <t>φ150 mm T kos</t>
  </si>
  <si>
    <t>φ150 mm L=1000 mm</t>
  </si>
  <si>
    <t>Dobava in montaža PVC cevi za vodenje otpadnega zraka skozi zunanjo steno, skupaj s potrebnim spojnim in montažnim materialom, dimenzije</t>
  </si>
  <si>
    <t>Tip:           SG150/1</t>
  </si>
  <si>
    <t>Proizvod:   Maico</t>
  </si>
  <si>
    <t>Kot na primer :</t>
  </si>
  <si>
    <t>Dobava in montaža zunanjih protidežavnih rešetk, skupaj s spojnim in pritrdilnim materialom</t>
  </si>
  <si>
    <t>Tip:           ECA 150 ipro KVZC</t>
  </si>
  <si>
    <t>- za vgradnjo na krožni kanal
vgrajen tzajmer za naknadno delo
- dve hitrosti
- V=120 m3/h, dp=60 Pa
- Pel=18/22 W, 230V/50Hz/1f
- naknadno delo 0/8/17/25 min.
- zamik časa štartanja 0/50/90/120 s
- vklop s senzorjem gibanja - elektro načrt</t>
  </si>
  <si>
    <t>Dobava in montaža aksijalnega odtočnega ventilatorja s tajmerom za naknadno delo in protipovratno loputo, skupaj s potrebnim spojnim in pritrdilnim materialom, naslednjih tehničnih karakteristik</t>
  </si>
  <si>
    <t>Lokalno prezračevanje</t>
  </si>
  <si>
    <t>Kuhinja - elementi distribucije skupaj:</t>
  </si>
  <si>
    <t>Tip:                        SL-MONTAGE</t>
  </si>
  <si>
    <t>Dobava:                 Menerga d.o.o.</t>
  </si>
  <si>
    <t>Izdelava probojev skozi stene, eventualna gradbena dela, elektro inštalaterska dela, kabliranja in zaščita električnih porabnikov (razvetljava, UV-C, itd.), izdelava dodatne nosilne konstrukcije za kuhinjski strop (če obstoječa stropna konstrukcija nima zadostne nosilnosti), hidravlična regulacija prezračevalnega sistema in meritve količin zraka, vodoinštalaterska dela, požarna zaščita, izolacija kanalov ali kuhinjskega stropa, končna obdelava stropa in sten, ki so zaprti s kuhinjskim stropom. Razvodi strojnih instalacij - cevovodi in kanali morajo biti na lokaciji stropa končani. Pri vgradnji kuhinjskega stropa je treba samo spojiti kanalske priključke na elemente kuhinjskega stropa.</t>
  </si>
  <si>
    <t>V ponudbi ni zajeto:</t>
  </si>
  <si>
    <t>Za pritrditev sistema mora biti konstrukcija surovoga stropa masivna (beton, itd.)</t>
  </si>
  <si>
    <t>Možnost transporta montažnih elemenatov iz pritličnega nivoja in skozi normalne odprtine višine min. 2 m.</t>
  </si>
  <si>
    <t>Možnost za pristop in prostor za postanek tovornega vozila.</t>
  </si>
  <si>
    <t>Pogoji za montažo:</t>
  </si>
  <si>
    <t>Predhodne meritve - posnetek situacije.</t>
  </si>
  <si>
    <t>Potni stroški in nastanitev monterjev, delovni čas monterjev 5 dni na teden in 10 ur na dan (7.00 - 17.00).</t>
  </si>
  <si>
    <t>Vnos opreme z normalnimi pripomočki.</t>
  </si>
  <si>
    <t>Montažni material in orodje, manjša dela - prilagoditve na gradbišču.</t>
  </si>
  <si>
    <t>Montiranje vseh elemenatov kuhinjskega stropa do višine prostora 4,5m.</t>
  </si>
  <si>
    <t>Montaža vključuje:</t>
  </si>
  <si>
    <t>Montažo je potrebno uskladiti z montažo kuhinjske opreme!</t>
  </si>
  <si>
    <t>Montaža in zagon kompletnega sistema kuhinjskega stropa</t>
  </si>
  <si>
    <t>Tip:                        SL-VLA1-AL-AK-VZ-1400</t>
  </si>
  <si>
    <t>Maksimalni pretok zraka: 540 m3/h</t>
  </si>
  <si>
    <t>Dimenzije: 1400 x 400 x 250 mm</t>
  </si>
  <si>
    <t xml:space="preserve">Ravni perforirani paneli s priključno komoro za dovod zraka z nizko indukcijo. Paneli iz prašno barvnega aluminija po RAL 9010. Prosta površina panelov 40%, premer luknjic 4,0 mm, razmak med luknjicami 6,0 mm. Panel je na notranji strani prevlečen s filc filrom FL220 EU4 za grobi prah, zagotavlja enakomerno porazdelitev dovodnega zraka, zmanjšuje hitrost zračnega toka ter hkrati deluje kot zvočni izolator. Zračna komora iz pocinkane pločevine z dvema priključkoma za zračni kanal DN200 vključno z regulacijsko loputo za nastavitev pretoka zraka.                                                                                                     • Testiran po EN779
• Požarna zaščita po DIN534538, F1
• Odporen na vlago do 100% RH.
• Temperaturno obstojen do največ 80 °C
• Brez silikona in laku škodljivih snovi
</t>
  </si>
  <si>
    <t>Ravni perforirani paneli s priključno komoro za dovod zraka</t>
  </si>
  <si>
    <t>Tip:                        SL-INBETRIEBNAHME UV-C</t>
  </si>
  <si>
    <t>Pred montažo UV-C sistema za dezinfekcijo odvodnega zraka je potrebno zagotoviti popolno funkcionalnost prezračevalnega sistema in elektro instalacij.</t>
  </si>
  <si>
    <t xml:space="preserve">OPOZORILO! </t>
  </si>
  <si>
    <t>Zagon sistema vključno z varnostnimi navodili strokovnega osebja po DIN EN 16282-8.</t>
  </si>
  <si>
    <t>Izvedba na licu mesta.</t>
  </si>
  <si>
    <t>Zagon nastavitev moči UV-C sistema z enim prihodom na objekt.</t>
  </si>
  <si>
    <t>Zagon UV-C sistema</t>
  </si>
  <si>
    <t>Tip:                        SL-MONTAGE UV-ANLAGE</t>
  </si>
  <si>
    <t>Kabliranje vseh elementov znotraj kuhinjskega stropa in UV-C kontrolnega modula.</t>
  </si>
  <si>
    <t>Vgradnja in montaža UV-C sistema z enim prihodom na objekt. Montaža vključuje:</t>
  </si>
  <si>
    <t>Montaža UV-C sistema</t>
  </si>
  <si>
    <t>Dobava:                  Menerga d.o.o.</t>
  </si>
  <si>
    <t>Montaža v tovarni</t>
  </si>
  <si>
    <t>UTP kabel AWG 24,5m Cat.5</t>
  </si>
  <si>
    <t>Tipalo pretoka zraka 230 V.</t>
  </si>
  <si>
    <t>Pritrdilne elemente.</t>
  </si>
  <si>
    <t>UV-C sevalo - svetlobna cev 130W.</t>
  </si>
  <si>
    <t>Izravnalni pločevinasti paneli s končnim stikalom.</t>
  </si>
  <si>
    <t>Krmilni modul z EVG.</t>
  </si>
  <si>
    <t>Ostali elementi UV-C sistem</t>
  </si>
  <si>
    <t>Tip:                        SL-UV-ZKT2</t>
  </si>
  <si>
    <t>Ohišje iz nerjavečega jekla, zaštita IP 65, D / V / Š = 260/215/125 mm.</t>
  </si>
  <si>
    <t>Avtomatsko izklop UV-C sistema, ko se izklopi sistem prezračevanja</t>
  </si>
  <si>
    <t>Avtomatski vklop UV-C sistema, ko se vklopi sistema prezračevanja.</t>
  </si>
  <si>
    <t>Prikaz delovnih ur UV-C seval.</t>
  </si>
  <si>
    <t>Kontroni modul za nadzor in upravljanje UV-C sistema.</t>
  </si>
  <si>
    <t>Kontrolna omarica</t>
  </si>
  <si>
    <t>Tip:                         SL-UV-MODUL-BASIC</t>
  </si>
  <si>
    <t>UV-C sistem za razgradnjo maščob odvodnega zraka s pripadajočo avtomatiko in regulacijo, skladno z SIST EN 16282 – 8 priloga A. Deluje na principu razbijanja dolgih molekul organskih nečistoč s pomočjo kratkovalovne UV-C svetlobe, s procesom ozonoliza - ustvarja ozon. Ta ozon omogoča hladno zgorevanje vseh majhnih mastnih aerosolov, ki se niso izločili na izločevalnikih aerosolov = filtrih (manjši od 5 mikronov). UV-C sevala so postavljene v odvodnem delu za izločevalniki aerosolov.
Patentirana zaščita pred neposrednim sevanjem, dodatna zaščita pred sevanjem - sistem se varnostno izključi, ko je prezračevanje v motnji ali pa je izključeno. V primeru motnje so možni svetobni ali pa zvočni opozorilni signali, ki so nastavljivi.
Prednost UV-C sistema je v tem, da ni nalaganja maščob na zadnji strani izločevalnikov aerosolov, prav tako pa je zmanjšano nalaganje maščobe v odvodnih kanalih, s čemer je povečana varnost pred požarom. Sistem UV-C razgradnje maščob pomembno zmanjšuje vonjave (do 70%), organske in maščobne aerosole ter stroške za vzdrževanje prezračevalnega sistema.</t>
  </si>
  <si>
    <t>UV-PRO + Basic</t>
  </si>
  <si>
    <t>UV-C sistem za dezinfekcijo</t>
  </si>
  <si>
    <t>Tip:                        SL-AUSSCH-450</t>
  </si>
  <si>
    <t>Izrezani del stropnega panela za kanalski priključek, vključuje tudi robni kotnik do višine 450 mm.</t>
  </si>
  <si>
    <t>Kanalski priključki</t>
  </si>
  <si>
    <t>Tip:                        SL-EBLELEDR060</t>
  </si>
  <si>
    <t>LED razsvetljava - svetlobna cev L = 600 mm v skladu z DIN EN 16282 del 2 in 3, življenjska doba do 50.000 ur, priključna moč 27W, razred energijske učinkovitosti A++, barva svetlobe 4000K - svetlobna moč: 123 lm/W, direktni priklop razsvetljave na 230V AC, brez regulacije osvetljenosti - zatemnitve, stopnja zaštite IP 55, interno ožičena in pripravljena za obratovanje, opremljena s 3-polnim Wieland spojnim sistemom GST 18i3, zaščitena s temperaturno obstojnim steklom.</t>
  </si>
  <si>
    <t>SMART KITCHEN LED razsvetljava - 27W</t>
  </si>
  <si>
    <t>Tip:                        SL-VLA1-ALP9010-AK-VZ</t>
  </si>
  <si>
    <t>Maksimalni pretok zraka: 270 m3/h</t>
  </si>
  <si>
    <t>Dimenzije: 700 x 400 x 250 mm</t>
  </si>
  <si>
    <t>Ravni perforirani paneli s priključno komoro za dovod zraka z nizko indukcijo. Paneli iz prašno barvnega aluminija po RAL 9010. Prosta površina panelov 40%, premer luknjic 4,0 mm, razmak med luknjicami 6,0 mm. Panel je na notranji strani prevlečen s filc filrom FL220 EU4 za grobi prah, zagotavlja enakomerno porazdelitev dovodnega zraka, zmanjšuje hitrost zračnega toka ter hkrati deluje kot zvočni izolator. Zračna komora iz pocinkane pločevine s priključkom za zračni kanal DN200 vključno z regulacijsko loputo za nastavitev pretoka zraka.                                                                                                    • Testiran po EN779
• Požarna zaščita po DIN534538, F1
• Odporen na vlago do 100% RH.
• Temperaturno obstojen do največ 80 °C
• Brez silikona in laku škodljivih snovi</t>
  </si>
  <si>
    <t>Tip:                        SL-T-SCHIE-ALP9010</t>
  </si>
  <si>
    <t>Maks. dolžina: 6000 mm</t>
  </si>
  <si>
    <t>T-profil izdelan iz prašno barvanega aluminija po RAL 9010, za montažo med stropnimi paneli.</t>
  </si>
  <si>
    <t>T-profil</t>
  </si>
  <si>
    <t>Tip:                        SL-RANDWIN-ALP9010</t>
  </si>
  <si>
    <t>Robni kotnik izdelan iz prašno barvanega aluminija po RAL 9010.</t>
  </si>
  <si>
    <t>Robni kotnik</t>
  </si>
  <si>
    <t>Tip:                        SL-FP-ALP9010</t>
  </si>
  <si>
    <t>Dimenzije: širina: 400 mm; dolžina: 2200 mm; Deblina materiala 1,5 mm</t>
  </si>
  <si>
    <t>Ravni paneli kuhinjskega stropa iz prašno barvanega aluminija po RAL 9010, paneli in spoji nepropustni za aerosole, zagotavljajo zaščito stropne konstrukcije, temperaturna obstojnost do cca 180°C.</t>
  </si>
  <si>
    <t>Ravni paneli</t>
  </si>
  <si>
    <t>Tip:                        SL-RANDBAD-ALP9010-500</t>
  </si>
  <si>
    <t xml:space="preserve">Obrobni kotni profil - dvostranski izdelan iz prašno barvanega aluminija po RAL 9010 viden z obeh strani do višine 500 mm, debelina materiala min 1,5 mm. </t>
  </si>
  <si>
    <t>Obrobni kotni profil - obojestranski</t>
  </si>
  <si>
    <t>Tip:                        SL-RANDBAE-ALP9010-500</t>
  </si>
  <si>
    <t>Obrobni kotni profil - enostranski izdelan iz prašno barvanega aluminija po RAL 9010 viden iz ene strani do višine 500 mm, debelina materiala min 1,5 mm.</t>
  </si>
  <si>
    <t>Obrobni kotni profil - enostranski</t>
  </si>
  <si>
    <t>Tip:                        SL-WV-R/FV250</t>
  </si>
  <si>
    <t>Dimenzije: 500 x 250 x 45 mm</t>
  </si>
  <si>
    <t>Izločevalnik aerosolov – separator, poševno nameščen, konstrukcija in izvedba po DIN EN 16282–6, odpornost na preboj plamena v skladu z UL1046 in DIN EN 16282–6, razred F1, preizkus lastnosti izločevalnika - separatorja po VDI 2052. Učinkovitost izločanja aerosolov do 98%, neomejena življenjska doba, primeren za čiščenje v pomivalnem stroju, sprednja stran kot separator z vrtinčnim tokom zraka in zadnja stran kot večslojni pleteni filter, v stabilnem okvirju, material nerjaveče jeklo 1.4307, prednji in zadnji del izločevalnika ločljiva preko vijačnega spoja. Pretok zraka maksimalno 300 m3/h, padec tlaka maksimalno 72 Pa, hrup na separatorju 55 dB(A), masa 3,0 kg.</t>
  </si>
  <si>
    <t>Separator - izločevalnik aerosolov</t>
  </si>
  <si>
    <t>Tip:                        SL-AEM-270</t>
  </si>
  <si>
    <t>Dimenzije: priključek odvodnega zraka 400 x 400 mm, dolžine max. 3500 mm</t>
  </si>
  <si>
    <t xml:space="preserve">Sredinski trapezni kanal - komora za odvod zraka, varjen, višine 270 mm, konstrukcija in izvedba po  DIN EN 16282 in VDI 2052, izdelan iz nerjavečega jekla  1.4307, vključno z elementi za regulacijo pretoka zraka, obojestransko brušen K240, notranji sistem kanalov v obliki trapeza, izločevanje aerosolov v odtočnem zraku s separatorji aerosolov, ki so nameščeni na tračnih vodilih v trapezoidnem kanalu, zato se lahko odstranijo brez uporabe orodja, vključno s kanalom za zbiranje in odvajanje aerosolov skozi izpustni ventil DN10. </t>
  </si>
  <si>
    <t>Elementi za odvod zraka - sredinski trapezni kanal</t>
  </si>
  <si>
    <t>Tip:                        SL-AER-270</t>
  </si>
  <si>
    <t>Dimenzije: priključek odvodnega zraka 200 x 400 mm, dolžine max. 3500 mm</t>
  </si>
  <si>
    <t xml:space="preserve">Stranski trapezni kanal - komora za odvod zraka, varjen, višine 270 mm, konstrukcija in izvedba po  DIN EN 16282 in VDI 2052, izdelan iz nerjavečega jekla  1.4307, vključno z elementi za regulacijo pretoka zraka, obojestransko brušen K240, notranji sistem kanalov v obliki trapeza, izločevanje aerosolov v odtočnem zraku s separatorji aerosolov, ki so nameščeni na tračnih vodilih v trapezoidnem kanalu, zato se lahko odstranijo brez uporabe orodja, vključno s kanalom za zbiranje in odvajanje aerosolov skozi izpustni ventil DN10. </t>
  </si>
  <si>
    <t>Elementi za odvod zraka - stranski trapezni kanal</t>
  </si>
  <si>
    <t>Tip:                        SL-DESIGN</t>
  </si>
  <si>
    <t>Površina kuhinjskega stropa - kuhinja in priprava: ca. 50 m2</t>
  </si>
  <si>
    <t>Potrebna količina zraka izračunana po EN16282: 5.400 m3/h</t>
  </si>
  <si>
    <t>Kuhinjski prezračevalni strop SL-DESIGN je zaprt tip konstrukcije spuščenega kuhinjskega stropa po EN 16282 del 3 v celotnem področju kuhinje.
Kot zaprti prezračevalni strop se uporablja za odvod zraka v tehnološko bolj obremenjenih prostorov v kuhinji (velik del odvoda z aerosoli obremenjenega zraka skozi stropne odvodne elemente z vgrajenim separatorjem aerosolov), medtem ko je dovod zraka v kuhinjo nad manj ali neobremenjenimi prostori (dovod svežega zraka v prostor preko perforiranih stropnih elementov).
»Zaprti stropni prezračevalni sistemi« se uporabljajo tudi zaradi zaščite gradbenih elementov in trajno rešujejo problem higiene in preprečujejo razvoj škodljivih bakterij v med stropnem prostoru. Pri tem sistemu je način odvoda zraka rešen tako, da odvod zraka ne pride v stik z gradbenimi elementi v stropu.
Prezračevalni strop kuhinje je izdelan iz prašno barvanega aluminija RAL 9010 v kombinaciji z nerjavečim jeklom 1.4301 ali iz eloksiranega aluminija v kombinaciji z nerjavečim jeklom 1.4301, vključno z dovodnimi in odvodnimi elementi. Količina potrebnega zraka se izračuna v skladu z VDI 2052 ali EN 16282 na podlagi vgrajene kuhinjske tehnologije.
Bistveni element odvodnega dela stropa je separator aerosolov. Stopnja ločevanja aerosolov na separatorju aerosolov (ciklonski filtri) in odpornost na preboj plamena ustreza UL 1046 in EN 16282-6 razred F1.</t>
  </si>
  <si>
    <t>Kuhinjski prezračevalni strop - UČNA KUHINJA</t>
  </si>
  <si>
    <t>Kuhinja - elementi distribucije</t>
  </si>
  <si>
    <t>Priprava podatkov in izdelava grafičnih podlog za projekt zvedenih del (PID) - prezračevanje</t>
  </si>
  <si>
    <t>Pripravljalna in zaključna dela, v katero je zajeto zarisovanje, barvanje razvodov, čiščenje razvodov, čiščenje gradbišča,….</t>
  </si>
  <si>
    <t>Izdelava shem v dobro čitljivem merilu, v okvirju z zaščitnim steklom, sključno pritrdilni material. Za vsako prezračevalno napravo posebej</t>
  </si>
  <si>
    <t>Shema naprav in sklopov</t>
  </si>
  <si>
    <t>Dobava in vgradnja tablic za označevanje elementov in kanalov, v trdi obliki, z obstojnim napisom (gravirano ali vtisnjeno), odgovarjajoče barve (za označevanje požarnih rdeče barve), vključno pritrdilni material.
Dimenzije B/H:   cca. 100x50 mm</t>
  </si>
  <si>
    <t>Napisne tablice</t>
  </si>
  <si>
    <t>Naprava KN5</t>
  </si>
  <si>
    <t>Naprava KN4</t>
  </si>
  <si>
    <t>Naprava KN3</t>
  </si>
  <si>
    <t>Naprava KN2</t>
  </si>
  <si>
    <t>Naprava KN1</t>
  </si>
  <si>
    <t>Izvedba nastavitev in meritev hidravličnih razmer v kanalskih mrežah, v skladu s predpisanimi parametri iz risb projektne dokumentacije, ureguliranje sistema na glavnih odcepih kanalov vročnega in odtočnega zraka (izstopi iz jaškov, odcepi po etažah,...), kompletno z izdelavo kvalificiranega zapisnika.
Po potrebi prisotnost pooblaščenih serviserjev dobavitelja klimatskih in prezračevalnih naprav.</t>
  </si>
  <si>
    <t>O dimnem preizkusu se naredi zapisnik za posamezni sistem.</t>
  </si>
  <si>
    <t>kanalskih sistemov.</t>
  </si>
  <si>
    <t>pristojnega higienika (sanitarne inšpekcije), da ne bi prišlo do kontaminacije</t>
  </si>
  <si>
    <t xml:space="preserve">Pred izvajanjem dimnega preizkusa si je potrebno pridobiti soglasje </t>
  </si>
  <si>
    <t xml:space="preserve">Dimni medij mora biti medicinsko in higiensko neoporečen. Pred izvajanjem </t>
  </si>
  <si>
    <t>prostorov, …). Gibanje zraka argumentirati s foto posnetki in po potrebi s filmom.</t>
  </si>
  <si>
    <t>zaključenih celotah kanalskega sistema (posamezni odcepi za sklop</t>
  </si>
  <si>
    <t>za izvedbo preizkusa. Dimni preizkus se mora izvajati parcialno po</t>
  </si>
  <si>
    <t>morajo biti vsi elementi in količine uregulirane, vključno ves potrebni material</t>
  </si>
  <si>
    <t>Pred preizkusom morajo biti sistemi za prezračevanje v obratovanju, vgrajeni</t>
  </si>
  <si>
    <t>prostorih pristopiti h korekciji nastavitve vpihovalnih elementov.</t>
  </si>
  <si>
    <t>iz vpihovalnih elementov. Na osnovi vizualne kontrole gibanja zraka po</t>
  </si>
  <si>
    <t xml:space="preserve">Z dimnim preizkusom se vizualno ugotavlja gibanje zraka po prostorih iz </t>
  </si>
  <si>
    <t>Dimni preizkus za nastavitev distribucijskih elementov</t>
  </si>
  <si>
    <t>predati v podpis nadzornemu organu strojnih instalacij.</t>
  </si>
  <si>
    <t>posamezno meritev. Izdelati ga v skladu s predpisanimi standardi in ga</t>
  </si>
  <si>
    <t>Posebno pozornost posvetiti poročilu preizkusa, ki se podaja za vsako</t>
  </si>
  <si>
    <t>Vse odprtine v kanalski trasi, podvržene preizkusu, morajo biti zaprte.</t>
  </si>
  <si>
    <t>posameznih kanalskih odsekov na končno montirane odseke kanalskih tras.</t>
  </si>
  <si>
    <t xml:space="preserve">za sklop prostorov, …). Preizkus se izvede pred gradbenim zapiranjem </t>
  </si>
  <si>
    <t>kanalskega sistema (npr. posamezna vertikala v jašku, posamezni odcepi</t>
  </si>
  <si>
    <t>Preizkus tesnosti se mora izvajati parcialno po zaključenih celotah</t>
  </si>
  <si>
    <t>400 Pa.</t>
  </si>
  <si>
    <t xml:space="preserve">odstopanj upoštevati korekcijske faktorje. Testni nadtlak oziroma podtlak je </t>
  </si>
  <si>
    <t xml:space="preserve">testiranja so temperatura 20°C, atmosferski tlak 101325 Pa. V primeru </t>
  </si>
  <si>
    <t>kanali VTZ, ODZ, ZAZ, ZUZ), oziroma najmanj 10 m2. Standardni parametri</t>
  </si>
  <si>
    <t xml:space="preserve">celotne površine posamezne kanalske trase, ki se preizkuša (ločeno </t>
  </si>
  <si>
    <t>Površina kanalov, podvržena enemu preizkusu, mora biti vsaj 10%</t>
  </si>
  <si>
    <t>in SIST EN 12237:2003, vključno ves potrebni material za izvedbo preizkusa.</t>
  </si>
  <si>
    <t>1,32 l/s.m2). Preizkus se izvaja tudi v skladu s SIST EN 12599:2001 in</t>
  </si>
  <si>
    <t xml:space="preserve">1507:2001 (dovoljena lekaža pri 400 Pa nadtlaka oziroma podtlaka je </t>
  </si>
  <si>
    <t>Preizkus tesnosti kanalske mreže s stopnjo tesnosti A po SIST prEN</t>
  </si>
  <si>
    <t>Preizkus tesnosti kanalske mreže</t>
  </si>
  <si>
    <t>Montaža vključno pritrdilni in montažni material.</t>
  </si>
  <si>
    <t xml:space="preserve">prostorih. Število elementov je razvidno iz popisa klimatske naprave. </t>
  </si>
  <si>
    <t>in hidrostati za parni vlažilnik ipd., v kanalskem razvodu, ocevju in po</t>
  </si>
  <si>
    <t>diferenčnega tlaka, kombinirana prostorska tipala za temperaturo in vlago,</t>
  </si>
  <si>
    <t>kanalska, potopna temperaturna tipala, prostorska in kanalska tipala</t>
  </si>
  <si>
    <t>Montaža elementov regulacije zunaj klimatske naprave, kot npr. prostorska,</t>
  </si>
  <si>
    <t>Montaža elementov regulacije zunaj klimatske naprave</t>
  </si>
  <si>
    <t>Sigma elementi skupaj:</t>
  </si>
  <si>
    <t>Transport sanitarnih sten</t>
  </si>
  <si>
    <t>Pripravljalno zaključna dela</t>
  </si>
  <si>
    <t>Tehnični pregled ventilacij</t>
  </si>
  <si>
    <t>Za SB DV2 186/28 višine 500</t>
  </si>
  <si>
    <t>Za SB DV1,3 191/35 višine 500</t>
  </si>
  <si>
    <t xml:space="preserve">Izdelava in montaža kap UNIVERZAL, ali enakovredni. Kapa je povečana za oblogo SIGMA BLOKA na strehi.
</t>
  </si>
  <si>
    <t>SB DV2 186/28 višine 500</t>
  </si>
  <si>
    <t>SB DV2 186/28 višine 323</t>
  </si>
  <si>
    <t>SB DV2 186/28 višine 362</t>
  </si>
  <si>
    <t>SB DV2 186/28 višine 456</t>
  </si>
  <si>
    <t>SB DV1,3 191/35 višine 500</t>
  </si>
  <si>
    <t>SB DV1,3 191/35 višine 323</t>
  </si>
  <si>
    <t>SB DV1,3 191/35 višine 362</t>
  </si>
  <si>
    <t>SB DV1,3 191/35 višine 456</t>
  </si>
  <si>
    <t>Montaža  SIGMA ELEMENTOV - brez usluge dvigala</t>
  </si>
  <si>
    <t>Izdelava močnejša podstavna železa</t>
  </si>
  <si>
    <t xml:space="preserve">Izdelava in montaža sider za inv. držala                </t>
  </si>
  <si>
    <t xml:space="preserve">Izdelava in montaža konzol za umivalnik </t>
  </si>
  <si>
    <t>Dobava in montaža manj šumnih cevi HULIOT ULTRA SILENT PP, ali enakovredni za odtok kanalizacije in meteorno vodo</t>
  </si>
  <si>
    <t>debeline 9 mm</t>
  </si>
  <si>
    <t>Dobava in montaža dodatne zvočne izolacije z KAIFLEX ST ali enakovredni, za kanalizacijo in meteorno vodo</t>
  </si>
  <si>
    <t>Odvod kondenza od ventilacij</t>
  </si>
  <si>
    <t>Dobava in montaža čepov fi 130 mm</t>
  </si>
  <si>
    <t>Dobava in montaža GEBERIT podometnih vodokotličev KOMBIFIX 110.366.00.5 in  
tipk SIGMA01 - 115.770.11.5 ALPSKO BELA</t>
  </si>
  <si>
    <t xml:space="preserve">Dobava in montaža ventilacijskih rešetk                
</t>
  </si>
  <si>
    <t xml:space="preserve">SB DV2 186/28 višine 500
Masa 2721 kg
Tip    .   .   .08
SIGMA blok vsebuje:
-horizontalni razvod s priključki za
 sanit.predmete in podometnimi ventili
-odtočno vertikalo PP  fi 110 
 z vsemi potrebnimi priključki
-shunt vent. cevi fi 160/150
-kotne vent. priključke fi 150 
-podaljške vent. priključkov fi 150 
-doze za el.priključke
-konzole za fiksiranje tip A
-objemke za fiksiranje tip A
</t>
  </si>
  <si>
    <t>Izdelava SIGMA ELEMENTA</t>
  </si>
  <si>
    <t xml:space="preserve">SB DV2 186/28 višine 323
Masa 1685 kg
Tip    .   .   .07
SIGMA blok vsebuje:
-horizontalni razvod s priključki za
 sanit.predmete in podometnimi ventili
-odtočno vertikalo PP  fi 110 
 z vsemi potrebnimi priključki
-shunt vent. cevi fi 160/150
-kotne vent. priključke fi 150 
-podaljške vent. priključkov fi 150 
-doze za el.priključke
</t>
  </si>
  <si>
    <t xml:space="preserve">SB DV2 186/28 višine 362
Masa 1914 kg
Tip    .   .   .06
SIGMA blok vsebuje:
-horizontalni razvod s priključki za
 sanit.predmete in podometnimi ventili
-odtočno vertikalo PP  fi 110 
 z vsemi potrebnimi priključki
-shunt vent. cevi fi 160/150
-kotne vent. priključke fi 150 
-podaljške vent. priključkov fi 150 
-doze za el.priključke
</t>
  </si>
  <si>
    <t xml:space="preserve">SB DV2 186/28 višine 456
Masa 2464 kg
Tip    .   .   .05
SIGMA blok vsebuje:
-horizontalni razvod s priključki za
 sanit.predmete in podometnimi ventili
-odtočno vertikalo PP  fi 110 
 z vsemi potrebnimi priključki
-shunt vent. cevi fi 160/150
-kotne vent. priključke fi 150 
-podaljške vent. priključkov fi 150 
-doze za el.priključke
</t>
  </si>
  <si>
    <t xml:space="preserve">SB DV1,3 191/35 višine 500
Masa 3227 kg
Tip    .   .   .04
SIGMA blok vsebuje:
-horizontalni razvod s priključki za
 sanit.predmete in podometnimi ventili
-odtočno vertikalo PP  fi 110 
 z vsemi potrebnimi priključki
-shunt vent. cevi fi 160/150
-kotne vent. priključke fi 150 
-podaljške vent. priključkov fi 150 
-doze za el.priključke
-konzole za fiksiranje tip A
-objemke za fiksiranje tip A
</t>
  </si>
  <si>
    <t xml:space="preserve">SB DV1,3 191/35 višine 323
Masa 1999 kg
Tip    .   .   .03
SIGMA blok vsebuje:
-horizontalni razvod s priključki za
 sanit.predmete in podometnimi ventili
-odtočno vertikalo PP  fi 110 
 z vsemi potrebnimi priključki
-shunt vent. cevi fi 160/150
-kotne vent. priključke fi 150 
-podaljške vent. priključkov fi 150 
-doze za el.priključke
</t>
  </si>
  <si>
    <t xml:space="preserve">SB DV1,3 191/35 višine 362
Masa 2270 kg
Tip    .   .   .02
SIGMA blok vsebuje:
-horizontalni razvod s priključki za
 sanit.predmete in podometnimi ventili
-odtočno vertikalo PP  fi 110 
 z vsemi potrebnimi priključki
-shunt vent. cevi fi 160/150
-kotne vent. priključke fi 150 
-podaljške vent. priključkov fi 150 
-doze za el.priključke
</t>
  </si>
  <si>
    <t xml:space="preserve">SB DV1,3 191/35 višine 456
Masa 2922 kg
Tip    .   .   .01
SIGMA blok vsebuje:
-horizontalni razvod s priključki za
 sanit.predmete in podometnimi ventili
-odtočno vertikalo PP  fi 110 
 z vsemi potrebnimi priključki
-shunt vent. cevi fi 160/150
-kotne vent. priključke fi 150 
-podaljške vent. priključkov fi 150 
-doze za el.priključke
</t>
  </si>
  <si>
    <t>Sigma elementi</t>
  </si>
  <si>
    <t>Vodovodna instalacija skupaj:</t>
  </si>
  <si>
    <t>Tip:</t>
  </si>
  <si>
    <t>Proizvajalec:</t>
  </si>
  <si>
    <t>Ponujeno</t>
  </si>
  <si>
    <t>CO2 5 EG</t>
  </si>
  <si>
    <t>tip F 5EG</t>
  </si>
  <si>
    <t>ABC 6EG</t>
  </si>
  <si>
    <t>ABC 12EG</t>
  </si>
  <si>
    <t>Ročni gasilni aparat, vključno s pritrdilnim in obešalnim materialom</t>
  </si>
  <si>
    <t>Ročni gasilni aparati</t>
  </si>
  <si>
    <t>Izvedba tlačnega preizkusa po standardu DIN 1986, potreben material za izdelavo in izdelava zapisnika kot priloga k dokazilu o zanesljivosti objekta</t>
  </si>
  <si>
    <t>Tlačni preizkus</t>
  </si>
  <si>
    <t>Ponujena alternativa</t>
  </si>
  <si>
    <t>DN40, Q=10 m3/h (dP=0,2 bar)</t>
  </si>
  <si>
    <t>Polavtomatski filter za vodo, 90 mikronski, vključno z spojnim, tesnilnim in pritrdilnim materialom,</t>
  </si>
  <si>
    <t>Filter za vodo</t>
  </si>
  <si>
    <t>do 0,03 m2</t>
  </si>
  <si>
    <t>V odvisnosti od zahtevane požarne odpornost prilepimo požarni trak Intumex LFSK na gorljivo izolacijo na meji preboja na obeh straneh. Preboj tesno zapremo s kameno volno Promapyr (debelina je odvisna od zahtevane požarne odpornosti). Po zaprtju se kamena volna premaže s požarnim premazom (debelina nanosa je od 1-2 mm oz. odvisno od zahtevane požarne odpornosti). Gorljivo izolacijo premažemo s požarnim premazom v preboju ter 20 cm na vsako stran preboja. Odprtina in okolica morata biti v skladu s smernico SZPV 408, v nasprotnem primeru je potrebno dodati cevake iz kamene volne Promapyr (ne velja za II.). Izvedena požarna zapora se označi z nalepko.</t>
  </si>
  <si>
    <t>Sistem izvedbe:</t>
  </si>
  <si>
    <t>Osnovni material:                                                                                - Promapyr kamena volna,z volumsko maso vsaj 150 kg/m3 in tališčem nad 1000 oC
- Požarni trak Intumex LFSK
- Požarni premaz</t>
  </si>
  <si>
    <t>Sistem mehkega požarnega tesnenja EI 30 - EI 90</t>
  </si>
  <si>
    <t>Protipožarno tesnenje prebojev</t>
  </si>
  <si>
    <t>Izdelava oznak in napisnih tablic posameznih vej sanitarne vode, katere se namestijo na zaporne ventile za možnost zapiranja posameznih vej.</t>
  </si>
  <si>
    <t>Izdelava oznak</t>
  </si>
  <si>
    <t xml:space="preserve">komplet          </t>
  </si>
  <si>
    <t xml:space="preserve"> - gibljivi kolut za odvijanje cevi</t>
  </si>
  <si>
    <t xml:space="preserve"> - gibljivi nastavek 2"</t>
  </si>
  <si>
    <t xml:space="preserve"> - priključni ventil 2"</t>
  </si>
  <si>
    <t xml:space="preserve"> - ročnik na zasun f 25</t>
  </si>
  <si>
    <t xml:space="preserve"> - gumijasta cev 30m s spojkami ∅ 25       </t>
  </si>
  <si>
    <t>EURO hidrantna omarica dim. 84/74/25cm vključno z opremo:</t>
  </si>
  <si>
    <t>EURO hidrantna omarica</t>
  </si>
  <si>
    <t>Izvedba priključkov za izvedbo klornega šoka.</t>
  </si>
  <si>
    <t>Priključki za klorni šok</t>
  </si>
  <si>
    <t>DN 15 vrtna pipa za polnjenje sistema</t>
  </si>
  <si>
    <t>DN 25 PN6</t>
  </si>
  <si>
    <t>DN 32 PN6</t>
  </si>
  <si>
    <t>DN 40 PN6</t>
  </si>
  <si>
    <t xml:space="preserve">Kroglična pipa za sanitarno vodo do 110°C, navojne izvedbe, vključno spojni in tesnilni material, proizvod Polix </t>
  </si>
  <si>
    <t>Kroglična pipa</t>
  </si>
  <si>
    <t>ACE/P-32x042</t>
  </si>
  <si>
    <t>ACE/P-32x035</t>
  </si>
  <si>
    <t>ACE/P-19x028</t>
  </si>
  <si>
    <t>ACE/P-19x022</t>
  </si>
  <si>
    <t>ACE/P-13x018</t>
  </si>
  <si>
    <t xml:space="preserve">Dobava in montaža Armaflex ACE Plus elastomerne fleksibilne izolacije na osnovi sintetičnega kavčuka za izolacijo cevovodov sanitarno tople/hladne vode, zračnih kanalov, rezervoarjev, ventilov, fitingov, prirobnic, cevovodov  v hladilni in klimatski tehniki in procesni industriji za preprečevanje kondenzacije in energijske prihranke. EU požarna klasifikacija B-s3,d0; toplotna prevodnost λ pri 0°C je 0,035 W/m.K; koef. upora difuziji vodne pare je 10.000 (za plošče deb. 3-32mm in cevi deb. 6-32mm; za ostale dimenzije je 7.000; za temp. območje od -50°C  do  +110°C; trakovi in plošče lepljeni na površino do maks. +85°C. Toplotne mostove potrebno zaščititi s cevnimi nosilci Armafix AF. Spoje (vzdožne, prečne, površino) potrebno lepiti z original Armaflex lepilom,  za čiščenje orodja, rok in razmaščevanje pa Armaflex Čistilo. CE certifikat v skladu z EN 14304. </t>
  </si>
  <si>
    <t>Izolacija</t>
  </si>
  <si>
    <t>DN 32 - 40x3,5</t>
  </si>
  <si>
    <t>DN 25 - 32x3</t>
  </si>
  <si>
    <t>DN 20 - 26x3</t>
  </si>
  <si>
    <t>DN 15 - 20x2,5</t>
  </si>
  <si>
    <t>Sistem večplastnih cevi, notranji sloj iz PE-xb hrapavosti površine 7 µm, vmesni sloj iz Al 0,5-1,1 mm , zunanji zaščitni sloj iz PE-HD, vključno s stisljivimi spoji ali navojnimi zvezami  iz PVDF ali rdeče litine (kot na primer ali enakovredni Geberit Mepla), skupaj s potrebnim pritrdilnim materialom, toplotno cevno izolacijo, ….</t>
  </si>
  <si>
    <t>Cevi za sanitarno vodo - PE</t>
  </si>
  <si>
    <t>DN 40 - d42x1,5</t>
  </si>
  <si>
    <t>DN 32 - d35x1,5</t>
  </si>
  <si>
    <t xml:space="preserve">DN 25 - d28x1,5 </t>
  </si>
  <si>
    <t>DN 15 - d16x1</t>
  </si>
  <si>
    <t>Cevni sistem Mapress, dimenzij d = 12 do 108 mm iz nerjavnega jekla Cr-Ni-Mo, 1.4401 po DIN EN 10088. Certificirano po DVGW: DW-8501AT2552 za cevne sisteme za pitno vodo DIN EN 806, DIN 
1988, preizkušeno po DVGW Arbeitsblatt W 534: izdaja maj 2004, z dokazi o puščanju v nestisnjenem stanju, sestavljen iz naslednjih elementov:
Cevi Mapress visokolegirano jeklo 1.4401 Cr-Ni-Mo, d = 12 do 108 mm preizkušeno po DVGW Arbeitsblatt GW 541 und Werksnorm, z povečano vsebnostjo molibdena (najmanj 2,2). Cevi so zaradi povečane odpornosti pred korozijo znotraj polirane in rekristalizacijsko žarjene, upogljive cevi,  higijensko čiste, zaščitene z zaščitnimi čepi, v palicah dolžine 6m. 
Fitingi Mapress d = 12 do 108 mm, iz  Cr-Ni, material 1.4401 s presindikatorjem, z zaščitnimi pokrovi, higijensko čisti, črno tesnilo iz butilkavčuka (CIIR). Tesnilo izpolnjuje vse predpise v zvezi z higijeno pitne vode kot npr. KTW priporočila BGA in DVGW W 270. Fitingi so zaradi povečane odpornosti pred korozijo znotraj polirani in rekristalizacijsko žarjeni.
Cevi in fitingi morajo biti ustrezno pripravljeni po navodilih proizvajalca in stisnjeni izključno z orginalnim orodjem in čeljustmi. Dovoljeni so naslednji postopki za redukcijo mikroorganizmov: termičn in kemična dezinfekcija, UV dezinfekcija in končni filtri v skladu s predpisi. Dezinfekcija cevovodov ni potrebna razen če je kontaminacija dokazana oz. to ne zahtevajo predpisi, skupaj s fazonskimi elementi, potrebnim pritrdilnim materialom, toplotno cevno izolacijo, ….</t>
  </si>
  <si>
    <t>Cevi za sanitarno vodo - inox, tehnični prostor, požarna voda</t>
  </si>
  <si>
    <t>kot ali enakovredni KDM SVP2-002/020M5A324/010</t>
  </si>
  <si>
    <t xml:space="preserve"> - prikaz tlaka z manometrom pred in za napravo, fazinski elementi</t>
  </si>
  <si>
    <t xml:space="preserve"> - krmilna omarica, Modbus</t>
  </si>
  <si>
    <t xml:space="preserve"> - antivibracijske podloge</t>
  </si>
  <si>
    <t xml:space="preserve"> - tlačno stikalo</t>
  </si>
  <si>
    <t xml:space="preserve"> - raztezna posoda</t>
  </si>
  <si>
    <t xml:space="preserve"> - krogelni ventil, 2 kom</t>
  </si>
  <si>
    <t xml:space="preserve"> - nepovratni ventil</t>
  </si>
  <si>
    <t xml:space="preserve">Standardna oprema </t>
  </si>
  <si>
    <t xml:space="preserve"> - priključki R 1 1/2</t>
  </si>
  <si>
    <t xml:space="preserve"> - Pel=370 W, 400 V,</t>
  </si>
  <si>
    <t>Črpalka za dvig tlaka, dvig tlaka za 1,0 bar-a pri pretoku 0,54 l/s</t>
  </si>
  <si>
    <t xml:space="preserve">Črpalka za dvig tlaka - požarna voda  </t>
  </si>
  <si>
    <t>Navezava na vodovod izven objekta, navezava se izvede na cev PEHD DN40, vključno fitingi za izvedbo navezave, tesnilni in pritrdilni material</t>
  </si>
  <si>
    <t>Navezava</t>
  </si>
  <si>
    <t>Vodovodna instalacija</t>
  </si>
  <si>
    <t>Sanitarna oprema skupaj:</t>
  </si>
  <si>
    <t>komplet</t>
  </si>
  <si>
    <t>vključno pritrdilni in tesnilni material</t>
  </si>
  <si>
    <t xml:space="preserve"> - predmontiran enojni armaturni priključek 16 mm, enojni</t>
  </si>
  <si>
    <t xml:space="preserve">Vrtnal pipa - DN15 s priključkom za gumi cev vključno pomožni material za montažo </t>
  </si>
  <si>
    <t>Vrtna pipa</t>
  </si>
  <si>
    <t>Dobava in vgradnja WC ščetke; inox mat izvedba, stenska montaža, s pokritim vrhom. Kot npr. FRANKE RODAN RODX687 ali enakovredni</t>
  </si>
  <si>
    <t>Dobava in montaža enojnega obešalnika za obleke; inox mat izvedba, stenska montaža, kot npr. FRANKE STRX692 ali enakovredni, vključno spojni in montažni material</t>
  </si>
  <si>
    <t>Dobava in montaža držala za ljudi s posebnimi potrebami - tuš; inox mat izvedba, stenska montaža, kot npr. KOIN, br0400cs ali enakovredni, vključno spojni in montažni material</t>
  </si>
  <si>
    <t>Dobava in montaža tuš kadi; dim 900x1600mm, premaz proti zdrsnosti, kerrock material, bele barve, kot npr. KOLPASAN Tello tuš kad iz kerrocka ali enakovredni, vključno spojni, tesnilni in montažni material</t>
  </si>
  <si>
    <t>Dobava in montaža umivalnika nad omarico; bele barve, keramičen, kot npr. KOLPASAN OUK 60  D WH ali enakovredni, vključno spojni, tesnilni in montažni material</t>
  </si>
  <si>
    <t>Dobava in montaža pralnega stroja; Energetskega razreda A, kot npr. GORENJE WNS94ATWIFI ali enakovredni, vključno spojni in motnažni material</t>
  </si>
  <si>
    <t>Dobava in montaža enojnega visečega keramičnega umivalnika, brez ovir, primeren za uporabo z vozičkom, bele barve, kot npr. SETREHAB, Barrier free washbin 1060.3 ali enakovredni, vključno spojni, tesnilni in montažni material</t>
  </si>
  <si>
    <t>Dobava in montaža omarica pod umivalnikom; bele barve, z mat ročaji, možnost za osvetlitev, kot npr.KOLPASAN OUK 60  D WH ali enakovredni, vključno spojni in montažni material</t>
  </si>
  <si>
    <t>Dobava in montaža tuš kabine, po meri glede na potrebo, kaljeno prozorno steklo, barva profila Brill, kot npr.KOLPASAN Montes ali enakovredni, vključno spojni, tesnilni in montažni material</t>
  </si>
  <si>
    <t>Dobava in montažat tuš kadi; dim 1200x1600mm, premaz proti zdrsnosti, kerrock material, bele barve, kot npr. KOLPASAN Tello tuš kad iz kerrocka (prilagojena velikost) ali enakovredni, vključno spojni, tesnilni in montažni material</t>
  </si>
  <si>
    <t>Dobava in montaža aktivirne tipke za WC; stenska montaža, varčno dvokoličinsko splakovanje, inox mat izvedba, kot npr. GEBERIT 115.883.kj.1. ali enakovredni, vključno spojni in montažni material</t>
  </si>
  <si>
    <t>Dobava in montaža držala za ljudi s posebnimi potrebami; inox izvedba, stenska montaža, inox mat, kot npr. KOIN, ba013cs ali enakovredni, vključno spojni in montažni material</t>
  </si>
  <si>
    <t>Dobava in montaža držala za ljudi s posebnimi potrebami; inox izvedba, stenska montaža, inox mat, kot npr. KOIN, br0400cs ali enakovredni, vključno spojni in montažni material</t>
  </si>
  <si>
    <t>Dobava in montaža zložljivega sedeža za prho; stenska montaža, inox mat barva, nerjaveče jeklo, kot npr. KWC CONTINA CNTX400A ali CNTX400NF ali enakovredni, vključno spojni in montažni material</t>
  </si>
  <si>
    <t>Dobava in montaža tuš ročke; stenska montaža, mat inox, nerjaveče jeklo, kot npr. HANSGROHE Showerpipe 240 1jet EcoSmart with thermostat ali enakovredni, vključno spojni in montažni material</t>
  </si>
  <si>
    <t>Dobava in montaža dozirnika za milo; potisni, trpežna konvisnka konstrukcija, polnilna kapaciteta 500ml, kot npr. AXOR, A41 SOAP-/ lotion dispenser ali enakovredni, vključno spojni in montažni material</t>
  </si>
  <si>
    <t>Dobava in montaža koša za brisačke; stenska montaža, inox mat, kot npr. FRANKE RODX605 ali enakovredni, vključno spojni in montažni material</t>
  </si>
  <si>
    <t>Dobava in montaža držala za WC papir; stenska montaža, nerjaveče jeklo, inox mat, kot npr. KOIN vi102 ali enakovredni, vključno spojni in montažni material</t>
  </si>
  <si>
    <t>Dobava in montaža WC viseče školjke, keramična, bele barve, brez robno, kot npr. CATALANO, SFERA NEWFLUSH – cod. 5KFST00 ali enakovredni, vključno spojni, tesnilni in montažni matrial</t>
  </si>
  <si>
    <t>Dobava in montaža WC viseče školjke, keramična, bele barve, brez robno, primerno za ljudi s posebnimi potrebami, kot npr. Set Laufen Pro Wallhung WC rimless 2096.6 ali enakovredni, vključno spojni, tesnilni in montažni material</t>
  </si>
  <si>
    <t>Dobava in montaža sušilca za roke; Mat inox izvedba, stenska montaža, infrared senzor, kot npr. FRANKE STRATOS STRX220 ali enakovredni, vključno spojni in montažni material</t>
  </si>
  <si>
    <t>Dobava in montaža podajalnika papirnatih brisač; stenska montaža, skrito v oblogi z ogledalom, krom barve, kot npr. FRANKE RODAN RODX600 ali enakovredni, vključno spojni in montažni material</t>
  </si>
  <si>
    <t>Dobava in montaža armature za umivalnik; enoročna, inox mat izvedba, kot npr. Hansgrohe Talis S ali enakovredni, vključno spojni, tesnilni in montažni material</t>
  </si>
  <si>
    <t>Dobava in montaža enojnega visečega keramičnega umivalnika, bele barve, kot npr. FRANKE QUADRO single washbasin ANMW411 ali enakovredni, vključno spojni, tesnilni in montažni material</t>
  </si>
  <si>
    <t>Dobava in montaža ogledala tip B; s skritimi pritrdilnimi mesti, stenska montaža, dim. 700x1000mm, kot npr. FRANKE M600HD ali enakovredni, vključno spojni in montažni material</t>
  </si>
  <si>
    <t>Dobava in montaža ogledala tip A; s skritimi pritrdilnimi mesti, stenska montaža, dim. 500x1000mm, kot npr. FRANKE M600HD ali enakovredni, vključno spojni in montažni material</t>
  </si>
  <si>
    <t>Sanitarna oprema</t>
  </si>
  <si>
    <t>Splošno skupaj:</t>
  </si>
  <si>
    <t>Kloriranje omrežja ter izdaja potrdila o opravljenem klornem šoku (samo v primeru, da je bakteriološki izvid negativen)</t>
  </si>
  <si>
    <t>Odvzem vzorca vode in bakteriološka preiskava s strani pooblaščene organizacije.</t>
  </si>
  <si>
    <t>Bakteriološka preiskava</t>
  </si>
  <si>
    <t>Splošno</t>
  </si>
  <si>
    <t>Odtočna kanalizacija skupaj:</t>
  </si>
  <si>
    <t>Izvedba tlačnega preizkusa po standardu EN12056-5, potreben material za izdelavo in izdelava zapisnika kot priloga k dokazilu o zanesljivosti objekta</t>
  </si>
  <si>
    <t>za cev fi 110</t>
  </si>
  <si>
    <t>za cev fi 75</t>
  </si>
  <si>
    <t>za cev fi 50</t>
  </si>
  <si>
    <t>Dolblenje opečnega zidu za potrebe vgradnje fekalne kanalizacijske cevi v steno</t>
  </si>
  <si>
    <t>Dolblenje zidu</t>
  </si>
  <si>
    <t xml:space="preserve">f 50 </t>
  </si>
  <si>
    <t xml:space="preserve">f 32 </t>
  </si>
  <si>
    <t>Cevovodi za kondenzat, iz trdega PP-R, z natičnimi obojkami, DIN 19531, vklj. s fazonskimi kosi, cevne objemke, izolacijo proti rosenju 4 mm, ter tesnilni material</t>
  </si>
  <si>
    <t>Cevovodi za kondenzat</t>
  </si>
  <si>
    <t xml:space="preserve">f 75, 200x200 mm, inox </t>
  </si>
  <si>
    <t xml:space="preserve">f 50, 100x100 mm </t>
  </si>
  <si>
    <t>Horizontalni talni sifon s protismradno zaporo in inox mrežico.</t>
  </si>
  <si>
    <t>Talni sifon</t>
  </si>
  <si>
    <t xml:space="preserve">Priključitev kanalizacijske cevi na strešni odzračnik, ki ga vgradi izvajalec strehe </t>
  </si>
  <si>
    <t>Odzračenje nad streho</t>
  </si>
  <si>
    <t>250x250x150</t>
  </si>
  <si>
    <t>Podometna omarica za dostop do čistilnih komadov kanalizacije</t>
  </si>
  <si>
    <t>Podometna omarica</t>
  </si>
  <si>
    <t>Del kanalizacijskih cevi se položi v nasutje temeljne plošče, zakar je potrebna natančna razmeritev mest odtokov, izkop in izdelava posteljice za položitev cevi in zasip ter ponovno utrjevanje v dolžini…..</t>
  </si>
  <si>
    <t xml:space="preserve">f 110 </t>
  </si>
  <si>
    <t xml:space="preserve">f 75 </t>
  </si>
  <si>
    <t>Opomba: zajete so kanalizacijske cevi v objektu in pod ploščo objekta. Cevi pod ploščo se speljejo 1 m od roba objekta. Cevi v nasutju je potrebno pravilno obsipati oz. Obetonirati. Zunanje jaške in povezovalne cevi obdela gradbenik.</t>
  </si>
  <si>
    <t>PE odtočne cevi, troslojne, z lastnostjo dušenja zvoka (12,2 db pri 4 l/s), vključno fazonski komadi, tesnilni, pritrdilni in obešalni material za montažo. Npr. POLO-KAL 3S ali zvočno dušeni GEBERIT, ali enakovredni</t>
  </si>
  <si>
    <t>PE odtočne cevi</t>
  </si>
  <si>
    <t>Odtočna kanalizacija</t>
  </si>
  <si>
    <t>GRADBENA DELA SKUPAJ:</t>
  </si>
  <si>
    <t>Priprava, montaža, predaja objekta   SKUPAJ:</t>
  </si>
  <si>
    <t>Opomba: Ponudniku ni potrebno vpisati oznake. Vpiše se samo cena.</t>
  </si>
  <si>
    <t xml:space="preserve">- po končanem šolanju je izvajalec dolžan pripraviti poročilo o šolanju z navedenimi osebami, ki so bile na šolanju prisotne. Poročilo morajo potrditi predstavniki uporabnika, nadzor in pogodbeni izvajalec. </t>
  </si>
  <si>
    <t>- čistila, kemijo za izvedbo šolanja zagotovi naročnik;</t>
  </si>
  <si>
    <t>- po predaji opreme in začetku opbratovanje morajo izbrani/izbrani izvajalci zagotavljati 1 dnevno pristnost tehničnega kadra na objektu (1 dni po 10 urno prisotnost);</t>
  </si>
  <si>
    <t xml:space="preserve">- dobavitelj opreme je dolžan izvesti min skupaj 10 urno  šolanje kuharskega s prikazom delovanja  in demonstracije dobavljene opreme; v kompletu je potrebno pripraviti ustrezan navodila za obratovanje; </t>
  </si>
  <si>
    <t>- dobavitelj opreme je dolžan izvesti min skupaj 2 urno  šolanje tehničnega osebja s prikazom delovanja  in demonstracije dobavljene opreme; v kompletu je potrebno dostaviti 1 kom komplet celotno tehnično servisne dokumentacije vse opreme; vključiti je potrebno: električne sheme; ekplozijske risbe; seznam rezervnih delov s cenami z ID štedilkami rezernih delov....</t>
  </si>
  <si>
    <t xml:space="preserve">Šolanje osebja in prikaz testnega delovanja; </t>
  </si>
  <si>
    <t>čiščenje vseh elementov, ki se ponovno uporabijo; razmaščevanje; potrebna uporaba uporaba stroja na visok pritisk; detergent; zunaj objekta; ročno čiščene s čistili po končani montaži;</t>
  </si>
  <si>
    <t>Čiščenje:</t>
  </si>
  <si>
    <t>- VES embalažni material je dolžan dobavitelj opreme odstraniti na svoje stroške.  V primeru ugotovitve kršitev se bo zaračunal dodaten strošek gradbišča določen v splošnih pogojih razpisa;</t>
  </si>
  <si>
    <t>- vidna folija se odstrani na termin dogovorjen z investitorjem in jo odstrani dobavitelj opreme;</t>
  </si>
  <si>
    <t>- dobavitelj opreme je dolžan odstraniti zaščitno folijo, ki po montaži ni več dosegljiva in zaščitno folijo na vidnih stranicah opreme;</t>
  </si>
  <si>
    <t>Grobo čiščenje /zaščita/odvoz  opreme in odvoz embalaže</t>
  </si>
  <si>
    <t xml:space="preserve">- glej tehnično poročilo </t>
  </si>
  <si>
    <t>- dobavitelj  opreme je dolžan izdelati ustrezna poročila o priklopu opreme; testiranju opreme in zagonu opreme;</t>
  </si>
  <si>
    <t>Zagon opreme, testiranje  in izdelava ustreznih poročil o priklopu opreme;</t>
  </si>
  <si>
    <t xml:space="preserve">- dobavilj opreme mora izesvti tudi priključev ozemljitvenih vodnik; meritve izvede izvajalec elektro inštalacij; </t>
  </si>
  <si>
    <t>- hišna inštalacija je zaključena za ventilom, električno dozo s sponkami ali stikali…</t>
  </si>
  <si>
    <t>- npr.: cevke za vodo, plin in električne kable v primernih zaščitnih ceveh;</t>
  </si>
  <si>
    <t>- dobavitelj opreme mora v ponudbi upoštevati priključni material od fiksne hišne inštalacije do porabnika;</t>
  </si>
  <si>
    <t xml:space="preserve">Montaža na pripravljene priključke; </t>
  </si>
  <si>
    <t>- lokacija: Ljubljana</t>
  </si>
  <si>
    <t xml:space="preserve">- ročen vnos opreme; pritličje objekta </t>
  </si>
  <si>
    <t xml:space="preserve">- dostava je možna bodočih vhodnih  vrata; </t>
  </si>
  <si>
    <t xml:space="preserve">- dostava do objekta je možna s tovornim vozilom skupne teže 7,5 ton v času določenem s prometno ureditvijo; </t>
  </si>
  <si>
    <t xml:space="preserve">- dostava opreme bo potekala skladno s celotnim načrtom prenove; </t>
  </si>
  <si>
    <t>Dostava in vnos opreme v predvidene prostore objekta</t>
  </si>
  <si>
    <t>- dobavitelj opreme je dolžan pregledati objekt in mesto montaže pred popločenjem objekta in izdelati ustrezno poročilo o ogledu</t>
  </si>
  <si>
    <t>- ogled objekta in sodelovanje na koordinacijskih sestankih s koordinatorjem;</t>
  </si>
  <si>
    <t>Vključiti je potrebno sodelovanje s koordinatorjem  za tehnološko opremo:</t>
  </si>
  <si>
    <t>Tehnološka oprema</t>
  </si>
  <si>
    <t xml:space="preserve">Priprava, montaža, predaja objekta  </t>
  </si>
  <si>
    <t>G</t>
  </si>
  <si>
    <t>Razni aparati SKUPAJ:</t>
  </si>
  <si>
    <t>ca 630x425x680 mm</t>
  </si>
  <si>
    <t>plastična kartica za označevanje vsebine termo posode za transport hrane</t>
  </si>
  <si>
    <t>Dodatna oprema:</t>
  </si>
  <si>
    <t>- izvedba zamenjave mora biti omogoča uporabniku in ne le pooblaščenemu serviserju.</t>
  </si>
  <si>
    <t xml:space="preserve">- v primeru poškodb ročajev mora obstajati možnost zamenjave celotnega ali le dela ročaja, ki je poškodovan. </t>
  </si>
  <si>
    <t xml:space="preserve">- ročaji morajo biti zložljivi. </t>
  </si>
  <si>
    <t xml:space="preserve">- nosilci ročajev termo posode za transport hrane morajo biti iz nerjavnega jekla, nosilec mora biti obložen z plastičnimi ergonomskimi ročaji. </t>
  </si>
  <si>
    <t xml:space="preserve">- ročaj mora biti nameščen na obeh krajših stranicah termo posode za transport hrane. </t>
  </si>
  <si>
    <t>Ročaj:</t>
  </si>
  <si>
    <t>- termo posoda za transport hrane mora biti izdelana iz materialov, ki omogočajo maksimalen padec temperature vročih jedi do 2°C na uro in dvig temperature hladnih jedi maksimalno za 1°C na uro.</t>
  </si>
  <si>
    <t>Izolacijske lastnosti:</t>
  </si>
  <si>
    <t>- termo posoda za transport hrane in pokrov morata biti primerna za pomivanje v profesionalnih tračnih pomivalnih strojih na temperaturi min. 85°C ter primerna za delovno okolje min. od vključno -20°C do vključno +100°C.</t>
  </si>
  <si>
    <t>- omogočeno mora biti varno nalaganje zaprtih termo posod za transport hrane, način nalaganja ena na drugo (termo posoda za transport hrane mora imeti na dnu izmenljiva vodila, ki ustrezajo velikosti utora na zunanji strani pokrova).</t>
  </si>
  <si>
    <t xml:space="preserve">- omogočati mora vstavljanje min 3 kom GN posod iz nerjavnega jekla velikosti 1/1, globine 150 mm z ročaji ali manjših GN posod s skupno dimenzijo GN 1/1. </t>
  </si>
  <si>
    <t>- termo posoda mora biti izdelana na način, ki omogoča vstavljanje GN posod iz nerjavnega jekla iz strani;</t>
  </si>
  <si>
    <t>Uporaba:</t>
  </si>
  <si>
    <t>- vsi materiali vgrajeni v termo posodo za transport hrane morajo biti ekološko primerni in izvedeni brez CFC sestavin.</t>
  </si>
  <si>
    <t xml:space="preserve">- na pokrovu mora biti integrirano mesto za umestitev plastične kartice. </t>
  </si>
  <si>
    <t xml:space="preserve">-zunanja površina termo posode za transport hrane mora biti gladka in brez por. </t>
  </si>
  <si>
    <t xml:space="preserve">- pokrov mora biti popolnoma usklajen za pravilno zapiranje termo posode. </t>
  </si>
  <si>
    <t xml:space="preserve">- zunanji in notranji  del termo posode in pokrova morata biti neprepustno varjena. </t>
  </si>
  <si>
    <t xml:space="preserve">- termo posoda z min. dvojno steno ter pokrovom, ki je izdelan prav tako iz min. dvojno steno morata biti izdelana z notranjo izolacijo iz ekspandirane PU pene. </t>
  </si>
  <si>
    <t xml:space="preserve">- termo posoda mora biti izdelana iz kvalitetnega, fizično varnega in brez vpliva na hrano odpornega polipropilena. </t>
  </si>
  <si>
    <t>- vgrajeni materiali morajo omogočati vsakodnevno redno čiščenje s tekočo vodo in primernimi  čistili in občasno dezinfekcijo.</t>
  </si>
  <si>
    <t xml:space="preserve">- materiali morajo ustrezati zakonu o zdravstveni ustreznosti živil in izdelkov in snovi, ki prihajajo v stik z živili UL RS št. 52 z dne 13.6.2000 ter dopolnitvami tega zakona in ostalimi pravilniki, </t>
  </si>
  <si>
    <t xml:space="preserve">Vsi vgrajeni materiali morajo primerni za uporabo v profesionalnih kuhinjah ter iz kvalitetnih materialov primerne  kvalitete za živilske in prehrambne namene. </t>
  </si>
  <si>
    <t>Oblika in materiali:</t>
  </si>
  <si>
    <t>- transportna posoda mora biti odporna na zunanje vremenske vplive in mehanske obremenitev pri transportu v transportnem vozilu.</t>
  </si>
  <si>
    <t xml:space="preserve">- termo posoda je namenjena transportu nerjavne GN posode s pokrovom za prenos hrane za zunanji transport hrane. </t>
  </si>
  <si>
    <t>Namen uporabe:</t>
  </si>
  <si>
    <t>Termo posoda za prevoz hrane za vstavljanje inox GN posode z ročaji; opremljeno s krilnimi vrati;</t>
  </si>
  <si>
    <t>ca 630x425x340 mm</t>
  </si>
  <si>
    <t>maksimalno 8 kg</t>
  </si>
  <si>
    <t>- termo posoda za transport hrane in pokrov morata biti primerna za pomivanje v profesionalnih  pomivalnih strojih na temperaturi min. 85°C ter primerna za delovno okolje min. od vključno -20°C do vključno +100°C.</t>
  </si>
  <si>
    <t xml:space="preserve">- omogočati mora vstavljanje min 1 kom GN posod iz nerjavnega jekla velikosti 1/1, globine 200 mm z ročaji ali manjših GN posod s skupno dimenzijo GN 1/1-200. </t>
  </si>
  <si>
    <t xml:space="preserve">Termo posoda za prevoz hrane za vstavljanje inox GN posode z ročaji; vstavljanje z zgornje strani; </t>
  </si>
  <si>
    <t>ca 260x470x460 mm;</t>
  </si>
  <si>
    <t>- enostavna brez uporabe orodja odstranljiva posoda zaradi čiščenja;</t>
  </si>
  <si>
    <t>- inox posoda ;</t>
  </si>
  <si>
    <t>-premer odprtine za sadje min 75 mm;</t>
  </si>
  <si>
    <t>- kapaciteta min 1l/min;</t>
  </si>
  <si>
    <t>- višina iztoka min 180 mm;</t>
  </si>
  <si>
    <t>- možnost neprekinjenega delovanja;</t>
  </si>
  <si>
    <t>- odstranljiva košara zaradi čiščenja; brez uporabe orodja;</t>
  </si>
  <si>
    <t>- min moč motorja 750 W;</t>
  </si>
  <si>
    <t>- princip delovanja: centrifuga s ločevalno košaro narejeno iz perforirane inox pločevine;</t>
  </si>
  <si>
    <t>- namizni sokovnik za pripravo svežih sokov iz več vrsta sadja: grenivke, jabolka….</t>
  </si>
  <si>
    <t>Sokovnik za pripravi naravnih sokov;</t>
  </si>
  <si>
    <t xml:space="preserve">- vsi deli, ki pridejo v stik s sadjem enostavno odstranljivi z možnostjo pomivanja v pomivalnem stroju; </t>
  </si>
  <si>
    <t xml:space="preserve">- mikrostikalo za avtomatski prižig; </t>
  </si>
  <si>
    <t>- motor min 300 W;</t>
  </si>
  <si>
    <t xml:space="preserve">- ročica za potisk citrosov; </t>
  </si>
  <si>
    <t>- inox sito;:</t>
  </si>
  <si>
    <t>- stabilna konstrukcija z vakumskimi prijemali na delovno površino;</t>
  </si>
  <si>
    <t xml:space="preserve">- profesionalna stabilna izvedba; </t>
  </si>
  <si>
    <t>Ožemalnik za citruse</t>
  </si>
  <si>
    <t xml:space="preserve">ca. 510x360x310 mm </t>
  </si>
  <si>
    <t>- ohišje iz nerjavnega jekla</t>
  </si>
  <si>
    <t xml:space="preserve">- časovna nastavitev do 99 min; enostavno preko enega kontrolnega gumba; možnost programiranja do min 20 programov; </t>
  </si>
  <si>
    <t xml:space="preserve">- možnost vstavljanja GN 1/2 posode; </t>
  </si>
  <si>
    <t>- notranje dimenzije (ŠxVxG): min. 400x336x215 mm</t>
  </si>
  <si>
    <t>- prostornina pečice min. 22 l</t>
  </si>
  <si>
    <t>- možnost nastavitve v min 5 stopnjah moči; od 10 do 100%;</t>
  </si>
  <si>
    <t>- digitalni prikaz oz. zaslon z prikazom časa; preostalega časa do konca toplotne obdelave;</t>
  </si>
  <si>
    <t>- moč mikrovalov min 1000 W</t>
  </si>
  <si>
    <t>Profesionalna  mikrovalovna pečica</t>
  </si>
  <si>
    <t>- plastičen pokrov posode;</t>
  </si>
  <si>
    <t>- v kompletu min. 3 nastavki za mešanje; vsi  izdelani iz nerjavnega jekla;</t>
  </si>
  <si>
    <t>- možnost dokupa in priključitve dodatnih nastavkov</t>
  </si>
  <si>
    <t>- konstrukcija izvedena na način, ki omogoča spust in dvig posode s stabilno mešalno glavo;</t>
  </si>
  <si>
    <t>- profesionalna izvedba</t>
  </si>
  <si>
    <t>- moč motorja min. 500 W</t>
  </si>
  <si>
    <t>- min. 9 stopenjska regulacija hitrosti</t>
  </si>
  <si>
    <t>- kapaciteta inox posode min. 6L</t>
  </si>
  <si>
    <t>- namizni planetarni mešalec- profesionalna izvedba namenjena za uporabo v velikih kuhinjah;</t>
  </si>
  <si>
    <t>Opis:</t>
  </si>
  <si>
    <t>Planetarni mešalec namizne izvedbe, ki omogoča nadgradnjo z različnimi nastavki kot npr.: pripravo testenin…</t>
  </si>
  <si>
    <t>ca 361x675x490 mm</t>
  </si>
  <si>
    <t>- spodaj izvlečni predal za odpadke;</t>
  </si>
  <si>
    <t>- LED indikator delovanja;</t>
  </si>
  <si>
    <t>- vgrajeni min. 2 programi delovanja, ki imajo možnost popolne prilagoditve s strani uporabnika;</t>
  </si>
  <si>
    <t>- nastavitev temperature do min 290 °C;</t>
  </si>
  <si>
    <t>- Alu ergonomski ročaj s plastično oblogo;</t>
  </si>
  <si>
    <t>- v kompletu strgalo za čiščenje;</t>
  </si>
  <si>
    <t>- moč min spodaj 750W in zgoraj min 750 W;</t>
  </si>
  <si>
    <t>- možnost brez prekinitvenega delovanja;</t>
  </si>
  <si>
    <t>- digitalna kontrolna nastavitve temperature in časa pečenja;</t>
  </si>
  <si>
    <t>- spodaj grelna steklena plošča debeline min 4 mm velikosti min 250x250 mm;</t>
  </si>
  <si>
    <t>- samo prilagoditvena zgornja plošča za debelino sendviča od max 10 do min 75 mm;</t>
  </si>
  <si>
    <t>- zgornja grelna plošča izdelana iz npr: ceran steklo keramične plošče velikost min 240x 240 mm</t>
  </si>
  <si>
    <t>- spodnji del izdelan iz barvane jeklene pločevine;</t>
  </si>
  <si>
    <t>Konstrukcija in delovanje:</t>
  </si>
  <si>
    <t>- hitri segrevanje toplih sendvičev in hkratno zapekanje;</t>
  </si>
  <si>
    <t>Namizni električni toaster s kontaktnega ogrevanja;</t>
  </si>
  <si>
    <t xml:space="preserve">Razni aparati </t>
  </si>
  <si>
    <t>F</t>
  </si>
  <si>
    <t>Kavarna SKUPAJ:</t>
  </si>
  <si>
    <t>ca. 600x645x1840 mm</t>
  </si>
  <si>
    <t xml:space="preserve">- notranja osvetlitev LED </t>
  </si>
  <si>
    <t xml:space="preserve">- volumen min  320 L; </t>
  </si>
  <si>
    <t>- digitalne kontrole iz pokazateljev temperature;</t>
  </si>
  <si>
    <t>- temperaturno območje od 5 do 10°C; različne temperature glede na nivo polic; brez možnostjo nastavljanja;</t>
  </si>
  <si>
    <t xml:space="preserve">- hladilni agregat vgrajen v spodnjem delu vitrine </t>
  </si>
  <si>
    <t>Splošen opis:</t>
  </si>
  <si>
    <t xml:space="preserve">- na kolesih; </t>
  </si>
  <si>
    <t xml:space="preserve">- samostoječa izvedba; </t>
  </si>
  <si>
    <t xml:space="preserve">- krilna steklena vrata; ; </t>
  </si>
  <si>
    <t>- steklena konstrukcija</t>
  </si>
  <si>
    <t xml:space="preserve">Hlajena razstavna vitrina </t>
  </si>
  <si>
    <t xml:space="preserve">- premer ca 250 mm; višina ca 500 mm;  možbnost vgradnje pod korito </t>
  </si>
  <si>
    <t xml:space="preserve">- kapaciteta min 5000L /pri trdoti 10 dH; </t>
  </si>
  <si>
    <t>- v kompletu števec pretoka;</t>
  </si>
  <si>
    <t xml:space="preserve">- kovinsko ohišje; </t>
  </si>
  <si>
    <t>- izdelan v obliki kartuše;</t>
  </si>
  <si>
    <t>- sistem popolne demineralizacije vode;</t>
  </si>
  <si>
    <t>Mehčalec za vodo -  avtomatsko  delujoč na principu ionske izmenjave;</t>
  </si>
  <si>
    <t>ca. 600x600x720 mm</t>
  </si>
  <si>
    <t>- stroj mora biti prirejen za ločene sistem doziranja pralnega in izpiralnega sredstva; horizontalna oddaljenost ca 1 m;</t>
  </si>
  <si>
    <t xml:space="preserve">- predvidena priključitev na zunanji mehčalec za vodo- povratna osmoza </t>
  </si>
  <si>
    <t>- v kompletu pribor, ki omogoča uporabo pralnih in izpiralnih sredstev ločeno v kontejnerjih Pribor mora biti sestavljen iz črpalk, vmesnih cevi in sesalnih cevi, ki se uporabijo v kontejnerjih za čistilo in izpiralno sredstvo.</t>
  </si>
  <si>
    <t>- priključni material, ki omogoča priključitev mehčalca za vodo;</t>
  </si>
  <si>
    <t>- min. 3x univerzalna košara;</t>
  </si>
  <si>
    <t>- električni dovodni kabel;</t>
  </si>
  <si>
    <t>- odtočna cev;</t>
  </si>
  <si>
    <t>- priključna cev za vodo;</t>
  </si>
  <si>
    <t>Oprema stroja:</t>
  </si>
  <si>
    <t>- izpiralna temperatura min 63°C;</t>
  </si>
  <si>
    <t>- poraba vode max 2,4L /cikel;</t>
  </si>
  <si>
    <t>- stroj mora omogočati samodejno podaljševanje programa pranja v primeru, da temperatura izpiranja ni dosežena;</t>
  </si>
  <si>
    <t>- sistem izpiranja izdelan preko sisteme vrtečih šob na stropu in pod košaro pomivalnega stroja;</t>
  </si>
  <si>
    <t>- izpiranje kozarce poteka z uporabo ogrete sveže vode; stroj mora omogočati uporabo te vode v naslednjem pralnem ciklusu;</t>
  </si>
  <si>
    <t>Opis izpiranja:</t>
  </si>
  <si>
    <t>- vgrajena črpalka za doziranje pralnega in izpiralnega sredstva;</t>
  </si>
  <si>
    <t>- delovna temperatura ca. 60°C; možnost nastavitve +/- ca 10°C;</t>
  </si>
  <si>
    <t>- tlak merjen na šobi pralnega sistema min 0,3 bar;</t>
  </si>
  <si>
    <t>- pretok črpalke: ca. 150L/min;</t>
  </si>
  <si>
    <t>- volumen tanka max 10L;</t>
  </si>
  <si>
    <t>- konstrukcija in izvedba elektro gretja bojlerja in tanka omogoča doseganje ustreznih temperatur tudi pri neprekinjeni uporabi;</t>
  </si>
  <si>
    <t>- stroj mora biti opremljen z odtočno črpalko;</t>
  </si>
  <si>
    <t>- čistilne roke je možnost odstraniti brez uporabe orodja zaradi lažjega čiščenja;</t>
  </si>
  <si>
    <t>- šobe pralnega sistema izdelane iz visoke odporne plastike ali nerjaveče pločevine;;</t>
  </si>
  <si>
    <t>Sistem pralnih rok:</t>
  </si>
  <si>
    <t>- tank, stranski paneli in stranice vrat, breztlačni bojler, tank in izpiralne roke pralnega sistema izdelane iz nerjavne pločevine;</t>
  </si>
  <si>
    <t>- opremljen s kartušo za odstranjevanje trdih delcev iz vode; možnost odstranitve kartuše tudi v primeru, da je tank napolnjen z vodo;</t>
  </si>
  <si>
    <t>- notranja konstrukcija stroja izdelana po tehnologiji globokega vleka z vodili za košare pomivalnega stroja;</t>
  </si>
  <si>
    <t>- notranji strop izdelana na način, ki preprečuje odcejanje vode in detergenta iz stropa na sveže pomite kozarce;</t>
  </si>
  <si>
    <t>- vrata pomivalnega stroja izdelana iz dvoslojne pločevine z vmesno toplotno in zvočno izolacijo;</t>
  </si>
  <si>
    <t>- tank opremljen s filtrom grobih delcev; izdelan iz nerjavne pločevine;</t>
  </si>
  <si>
    <t>- tank za vodo izdelan z zunanjim grelcem- brez dodatnega potopljenega grelca v vodi;</t>
  </si>
  <si>
    <t>- opremljeno s končnim stikalom odpiranja vrat;</t>
  </si>
  <si>
    <t>- avtomatsko doziranje vode;</t>
  </si>
  <si>
    <t>- tank za vodo izdelan po tehnologiji globokega vleka;</t>
  </si>
  <si>
    <t>- opremljeno z regulacijski nogicami;</t>
  </si>
  <si>
    <t>- konstrukcija izdelana v celoti iz nerjavne pločevine;</t>
  </si>
  <si>
    <t>Konstrukcija:</t>
  </si>
  <si>
    <t xml:space="preserve">- pomivalni stroj mora imeti vgrajen LAN UTP ali WIFI modul za priklop na internet; sistem mora omogoča uporabniku in servisni službi direkten vpogled v delovnja stroja preko web serverja ali cloud sistema; </t>
  </si>
  <si>
    <t>- prikazom potrebne zamenjave zunanjega mehčalca, pralnega in izpiralnega sredstva na LED zaslonu;</t>
  </si>
  <si>
    <t>- možnost prikaza točnega števila pranja, delovnih ur, porabe vode…</t>
  </si>
  <si>
    <t>- prikaza številke napake oz. oznake napake na prikazovalniku;</t>
  </si>
  <si>
    <t>- digitalni prikaz delovne pralne temperature vode in temperature izpiranja;</t>
  </si>
  <si>
    <t>- barvni indikator prikaza delovanja;</t>
  </si>
  <si>
    <t>- zagon aparata preko tipke na folijski tipkovnici ali preko LED zaslona občutljivega na dotik;</t>
  </si>
  <si>
    <t>Nadzor delovanja:</t>
  </si>
  <si>
    <t>- min. 3 različna programa pranja ca. 75-90, 120 in 180 sekund; možnost elektronske nastavitve dolžine pranja;</t>
  </si>
  <si>
    <t>Kapaciteta:</t>
  </si>
  <si>
    <t>- vgrajen pod delovno površino pulta;</t>
  </si>
  <si>
    <t>- možnost uporabe košar 500x500 mm;</t>
  </si>
  <si>
    <t>- delovna vstopna višina min 300 mm;</t>
  </si>
  <si>
    <t>- stroj mora biti izdelan v skladu s smernica DVGW in CS ter izdelan v skladu z zakonodajo veljavno EU- potrdilo o skladnosti CE:</t>
  </si>
  <si>
    <t>Upoštevanje standardov:</t>
  </si>
  <si>
    <t xml:space="preserve">visoka kvaliteta pomivanja več tipov  kozarcev , skodelic in krožnikov </t>
  </si>
  <si>
    <t>Namen:</t>
  </si>
  <si>
    <t xml:space="preserve">Podpultni pomivalni stroj za kozarce, skodelice, krožnike </t>
  </si>
  <si>
    <t xml:space="preserve">- izgled in tip mora potrditi projektant tehnološke  opreme; </t>
  </si>
  <si>
    <t>Opomba:</t>
  </si>
  <si>
    <t>- vključen nepovratni ventil za preprečevanje mešanje tople in hladne vode;</t>
  </si>
  <si>
    <t xml:space="preserve">- v kompletu izdelana iz nerjavnega jekla;  </t>
  </si>
  <si>
    <t>- izvedena s potezno vzmetjo višine ca 450 mm;;</t>
  </si>
  <si>
    <t>- enoročna mešalna baterija za montažo na delovni pult;</t>
  </si>
  <si>
    <t>Tuš mešalna baterija na vzmeti za montažo na delovni pult;</t>
  </si>
  <si>
    <t xml:space="preserve">- vijačenje z notranje strani omarice; </t>
  </si>
  <si>
    <t xml:space="preserve">- na desni strani prilagojeno za montažo interierske fasade debeline 40 mm; </t>
  </si>
  <si>
    <t>Dodatno:</t>
  </si>
  <si>
    <t>- maska predala mora biti izdelana za odpritno velikost ca 350x150 mm, tako da je omogočeno zbiranje smeti brez odpiranje koša za smeti;</t>
  </si>
  <si>
    <t>- integriran ročaj po celoti  širini krilnih  vrat;</t>
  </si>
  <si>
    <t>- krilna vrata izdelana iz dvoplastne pločevine z vmesno protihrupno izolacijo;</t>
  </si>
  <si>
    <t>- ob strani plastični zatiči zaradi tišjega zapiranja;</t>
  </si>
  <si>
    <t xml:space="preserve">- zaprto s krilnimi vrati; montirano direktno na izvlečni predal; </t>
  </si>
  <si>
    <t xml:space="preserve">Krilna vrata oz. maska predala: </t>
  </si>
  <si>
    <t>- v kompletu 1x posoda za smeti; ca 500x500x500 mm;</t>
  </si>
  <si>
    <t>- vodilo oz. maska za pritrditev Interierske maske predala;</t>
  </si>
  <si>
    <t>- držalo za vrečo za smeti;</t>
  </si>
  <si>
    <t>- vodila z "soft" zapiranjem in amortizerjem;</t>
  </si>
  <si>
    <t>- popolnoma izvlečni predal; s posodo za vrečo za smeti;</t>
  </si>
  <si>
    <t xml:space="preserve">- spodaj nevtralni del z izvlečnimi predalom  za odpadke; </t>
  </si>
  <si>
    <t xml:space="preserve">- v kompletu izvlečnega  predala držalo za vreče za smeti; 2 kom ; </t>
  </si>
  <si>
    <t xml:space="preserve">- v stiki v notranjosti naj bodo izdelani po standardu DIN 18865-9 verzija H2 (popolnoma varjeni stiki v notranjosti na stiku stena-stena in stena-dno z zaokrožitvami radij min 10 mm);  vodila za polico izdelana po tehnologiji globokega vleka; </t>
  </si>
  <si>
    <t xml:space="preserve">- celoten segment del izdelan kot zaprta  omarica z vgrajenim predalom za smeti; sortiranje odpadkov; </t>
  </si>
  <si>
    <t>6. segment z izvlečnimi predalom za smeti  
dimenzije 450x660x760 mm</t>
  </si>
  <si>
    <t>- zaprto s krilnimi vrati;</t>
  </si>
  <si>
    <t xml:space="preserve">Krilna vrata: </t>
  </si>
  <si>
    <t xml:space="preserve">- v kompletu krilna vrata z odmičnimi tečaji za vrata; </t>
  </si>
  <si>
    <t xml:space="preserve">- ostalo spodaj izvedeno s fiksno polico </t>
  </si>
  <si>
    <t xml:space="preserve">- odprtina izvedena z zaščitnimi gumi profilom; </t>
  </si>
  <si>
    <t>- na hrbtišču izdelana odprtina zaradi izvedbe priključkov;</t>
  </si>
  <si>
    <t>- v kompletu plastični sifon in povezovalne cevi DN 15 za povezavo do krogelnih ventilov; dobavi in montažo izvede dobavitelj opreme</t>
  </si>
  <si>
    <t>- nevtralni element za izvedbo  korita; pred koritom maska v višini 250 mm;</t>
  </si>
  <si>
    <t>5. segment: zaprta  omarica H2 pod koritom s spodnjo polico 
dimenzije 500x660x760 mm</t>
  </si>
  <si>
    <t>- robovi zaščiteni s posebnim gumijastim trakom za preprečevanje poškodb;</t>
  </si>
  <si>
    <t xml:space="preserve">- bočno izdelane odprtine zaradi izvedbe priključkov; </t>
  </si>
  <si>
    <t xml:space="preserve">- izdelano brez hrbtišča zaradi izvedbe priključkov; </t>
  </si>
  <si>
    <t xml:space="preserve">- spodaj polica primerno ojačana;  </t>
  </si>
  <si>
    <t xml:space="preserve">- izdelano kot samostojna odprta  omarica notranje širine 620 mm oz. prilagojeno tipu  pomivalnega stroja; </t>
  </si>
  <si>
    <t>4. segment: omarica  za postavitev podpultnega pomivalnega stroja 
širina 620 mm</t>
  </si>
  <si>
    <t xml:space="preserve">- primerni odmični tečaji zaradi izvleka košar </t>
  </si>
  <si>
    <t xml:space="preserve">- zaprt s krilnimi vrati </t>
  </si>
  <si>
    <t xml:space="preserve">- okvir " predala mora biti izdelana iz inoxa in primeren za direktno vstavljanje košare 500x500 mm pomivalnega stroja; </t>
  </si>
  <si>
    <t xml:space="preserve">- znotraj 5x izvlečne polica oz. okvir za košare pomivalnega stroja; </t>
  </si>
  <si>
    <t>3. segment: prostor za košare s kozarci ; 
ca 580x660x760 mm mm</t>
  </si>
  <si>
    <t xml:space="preserve">- strop proti delovni površini zaprt z inox pločevino; </t>
  </si>
  <si>
    <t xml:space="preserve">- vodila za polico izdelana po tehologiji globokega vleka; </t>
  </si>
  <si>
    <t>- vmesna polica mora biti prestavljiva brez uporabe orodja;</t>
  </si>
  <si>
    <t xml:space="preserve">- celoten segment del izdelan kot zaprta  omarica z vmesno polico; </t>
  </si>
  <si>
    <t>2. segment: omarica H2 zaprta s krilnimi vrati; 
dimenzije 400x660x760 mm</t>
  </si>
  <si>
    <t xml:space="preserve">- vsi predali opremljeni s ključavnico </t>
  </si>
  <si>
    <t>- predal mora biti opremljen s popolnoma izvlečnimi inox vodili; možnost odstranitve celotnega  predala brez uporabe orodja;</t>
  </si>
  <si>
    <t xml:space="preserve">- maska  predala izdelana iz dvoslojne pločevine z integriranim ročajem po celotni širini predala; </t>
  </si>
  <si>
    <t>- na notranji strani maske dodatni gumijasti odbijači, ki preprečujejo hrup ob zapiranju predala;</t>
  </si>
  <si>
    <t>- notranje  stranice izdelane iz enoplastne  pločevine;</t>
  </si>
  <si>
    <t>- globina predalov min 150 mm in primerna za vstavljanje GN posode;</t>
  </si>
  <si>
    <t>- možnost enostavne odstranitve predala zaradi čiščenje brez uporabe orodja;</t>
  </si>
  <si>
    <t>- celotno ohišje predalov izdelano iz nerjaveče pločevine;</t>
  </si>
  <si>
    <t xml:space="preserve">- kompletna vodila izdelana iz nerjavečega jekla; </t>
  </si>
  <si>
    <t>- v kompletu 1x vertikala s 3x popolnoma izvlečni predali s zunanje širine ca 400 mm;</t>
  </si>
  <si>
    <t>1. segment : predalnik 3x nevtralni predal 
dimenzije 400x660x760 mm</t>
  </si>
  <si>
    <t xml:space="preserve">Opis spodnjega dela: </t>
  </si>
  <si>
    <t>- delovna površina spodaj izdelana z odkapnim robom zaradi preprečevanja zatekanja;</t>
  </si>
  <si>
    <t xml:space="preserve">- delovna površina izdelana s poglobitvijo min 2 mm za preprečevanje polivanja; </t>
  </si>
  <si>
    <t>- delovni pult spredaj in ob steni izdelan z radijem min. r=10 mm</t>
  </si>
  <si>
    <t xml:space="preserve">- na levi  strani korita izvedena poglobitev  kot odcejalnik za košare: globina 20 mm; primerno za postavitev košar pomivalnega stroja; vodila oz. ojačitev za odmik košare od površine za boljše odtekanje vode proti koritu;  poglobitev izvedena s samostojnim odtokom; izvedena perforirana mreža nad poglobitvijo;  enaka višina kot delovna površina; </t>
  </si>
  <si>
    <t xml:space="preserve">- popolnoma vodotesno zavarjeno enodelno korito 400x500x250  mm opremljeno s primerno prelivno cevjo višine ca. 200 mm; </t>
  </si>
  <si>
    <t xml:space="preserve">- delovna površina spodaj ojačana z U profili in sistemom za preprečevanje hrupa kot npr: HPl plošča ali dodatna guma; </t>
  </si>
  <si>
    <t xml:space="preserve">- delovna površina debeline min 1,5 mm izdelana v enem kosu; </t>
  </si>
  <si>
    <t>1. segment: ravna delovna površina  z vgrajenim enodelnim koritom in odcejalnikom 520x520 mm : 
dimenzije: 3000x700 mm</t>
  </si>
  <si>
    <t>Opis delovne površine;</t>
  </si>
  <si>
    <t xml:space="preserve">- v nadgradnji vgrajene dekorativne vtičnice za priklop namiznih aparatov; 2 kom /230V; črne barve; izgled potrjen s strani vodje projekta; </t>
  </si>
  <si>
    <t xml:space="preserve">- glej risbo notranje opreme; </t>
  </si>
  <si>
    <t xml:space="preserve">- v kompletu inox dekorativni cokel- obloga točilnega pulta; višina cokla 150 mm; </t>
  </si>
  <si>
    <t>- točni podatki v popisu notranje opreme; dobavi izvajalec notranje opreme;</t>
  </si>
  <si>
    <t xml:space="preserve">- konstrukcija pulta izdelana za montažo  interierske stranske in sprednje interierske obloge; </t>
  </si>
  <si>
    <t xml:space="preserve">- konstrukcija pulta izdelana za montažo interierske konzumne police; </t>
  </si>
  <si>
    <t xml:space="preserve">Dodaten opis: točilnega pulta; </t>
  </si>
  <si>
    <t xml:space="preserve">- konstrukcija elementa mize  mora omogočati postavitev inox noge višine 150 mm oz. skupne višine delovne površine  900 mm;  premera ca 50 mm s plastičnim nastavkov za preprečevanje poškodb keramike;  možnost nastavitve višine +/- 20 mm; noge vijačene na osnovno konstrukcijo; </t>
  </si>
  <si>
    <t>- izdelano iz nerjavne pločevine po sistemu zaprtega škatlastega nosilca  brez dodatnih  inox nosilcev   v konstrukciji; oz. izdelano iz cevi 40x40  mm</t>
  </si>
  <si>
    <t>- v celoti izdelano iz materialov opisanih pod   opombo A;</t>
  </si>
  <si>
    <t xml:space="preserve">Inox nevtralni točilni pult </t>
  </si>
  <si>
    <t xml:space="preserve">- na levi strani prilagojeno izvedbi interierske fasade; </t>
  </si>
  <si>
    <t xml:space="preserve">Dodatno: </t>
  </si>
  <si>
    <t>- sistem mora omogočati zamenjavo odpiranje vrat in zamenjavo lokacije vrat s predali in obratno;</t>
  </si>
  <si>
    <t>- 0x hlajen boks s krilnimi vrati in v notranjosti vodila za polico ; znotraj min 3x vodila za polica;  notranja širina police ca 445 mm</t>
  </si>
  <si>
    <t>- 0x hlajen trojni  predal; ročaj integriran v masko; predali morajo biti opremljeni s popolnoma izvlečnimi predali;</t>
  </si>
  <si>
    <t>- 4x hlajen dvojni  predal; ročaj integriran v masko; predali morajo biti opremljeni s popolnoma izvlečnimi predali; notranja  širina predala  ca 445 mm</t>
  </si>
  <si>
    <t>- element prilagojen predvidenim delovnim pogojem;</t>
  </si>
  <si>
    <t>- dno boksa opremljeno z izpustom za vodo opremljeno s pokrovom;</t>
  </si>
  <si>
    <t>- enakomerno hlajenje (vpih zraka skozi perforiran strop)</t>
  </si>
  <si>
    <t>- delovanje do temperature okolice min +43 °C</t>
  </si>
  <si>
    <t>- snemljive nosilne letve z vmesno žično polico;</t>
  </si>
  <si>
    <t>- samozaporna vrata</t>
  </si>
  <si>
    <t xml:space="preserve">- avtomatsko odtajevanje izvedeno po časovnih intervalih; sistem odtaljevanja z vročim plinom; </t>
  </si>
  <si>
    <t>- predali opremljeni z inox teleskopskimi vodili</t>
  </si>
  <si>
    <t>- izolacija v celoti iz poliuretana (brez CFC ) 70 mm</t>
  </si>
  <si>
    <t xml:space="preserve">- regulacija med -2 do 8°C; </t>
  </si>
  <si>
    <t>-elektronska regulacija z elektronskim pokazateljem temperature; možnost nadgradnje z bluetouth vmesniom za daljinski nadzor in spremljanje napak, temperatur…</t>
  </si>
  <si>
    <t>- zamenljiva magnetna tesnilna guma</t>
  </si>
  <si>
    <t>- modularna zasnova, mogoča fleksibilnost in kasnejšo zamenjavo vrat in predalov;</t>
  </si>
  <si>
    <t>- stiki med vertikalnimi stenami in dnom izdelani polkrožno z radiji min 10 mm, kar omogoča lažje čiščenje;</t>
  </si>
  <si>
    <t>- zunanji in notranji plašč iz nerjaveče pločevine AISI 304</t>
  </si>
  <si>
    <t xml:space="preserve">- dovoljena uporaba primernega ekološkega hladilnega plina kot npr.: R290 ali R 449a plin s čim manjšim GWP faktorjem; </t>
  </si>
  <si>
    <t>- možnost izvedbe modula za hladilni sistem na levi ali desni strani;</t>
  </si>
  <si>
    <t xml:space="preserve">- v maski vgrajena enojna digitalna komandna plošča in pokazatelj temperature; vgrajeno tudi stikalo 01- z IPX 6 zaščito; </t>
  </si>
  <si>
    <t xml:space="preserve">- maska mora imeti vgrajeno perforacijo in filter za zrak za preprečevanje nabiranja umazanije na zračno hlajenem kondenzatorju; </t>
  </si>
  <si>
    <t xml:space="preserve">-  perforirana maska zaradi vgrajeno zračno hlajenega kompresorja; </t>
  </si>
  <si>
    <t xml:space="preserve">- dovoljena uporaba primernega ekološkega hladilnega plina kot npr.: R290 ali plin s čim manjšim GWP faktorjem; </t>
  </si>
  <si>
    <t>- poseben del namenjen za vgradnjo hladilnega kompresorja širine max 390 mm;</t>
  </si>
  <si>
    <t>- samostojen vgrajen zračno hlajen kompresor in kondenzator; območje delovanja od -2 do 8°C s sistemom za izhlapevanje kondenza;</t>
  </si>
  <si>
    <t xml:space="preserve">5. segment: zračno hlajen kompresor; 
širina ca 390x660x860 mm </t>
  </si>
  <si>
    <t xml:space="preserve">- delovna površina primerno ojačana; </t>
  </si>
  <si>
    <t>- izdelana samo osnova za interiersko površina nad aparatom;</t>
  </si>
  <si>
    <t>4. segment: prostor za hladilnik
širine 620 mm</t>
  </si>
  <si>
    <t>3. segment: omarica H2 zaprta s krilnimi vrati; 
dimenzije 510x660x760 mm</t>
  </si>
  <si>
    <t>2. segment: omarica H2 zaprta s krilnimi vrati; 
dimenzije 510x660x760 mm</t>
  </si>
  <si>
    <t>- izdelano kot samostojna odprta  omarica notranje širine 420 mm oz. prilagojeno tipu ledomata</t>
  </si>
  <si>
    <t>1. segment: omarica za postavitev podpultnega ledomata  
širina 500 mm</t>
  </si>
  <si>
    <t xml:space="preserve">Inox hlajen retro pult </t>
  </si>
  <si>
    <t>ca 600x615x830 mm</t>
  </si>
  <si>
    <t xml:space="preserve">- odpiranj prikazano na načrtu;  možnost zamenjava odpiranje vrat; </t>
  </si>
  <si>
    <t xml:space="preserve">- volumen min  130 L; </t>
  </si>
  <si>
    <t>- izolacija iz poliuretana;</t>
  </si>
  <si>
    <t>- temperaturno območje od 1 do 15°C; različne temperature glede na nivo polic; brez možnostjo nastavljanja;</t>
  </si>
  <si>
    <t>- vgrajena ključavnica;</t>
  </si>
  <si>
    <t>- zamenljivo tesnilo na vratih;</t>
  </si>
  <si>
    <t>- statično hlajenje;</t>
  </si>
  <si>
    <t>- 3x  polica;</t>
  </si>
  <si>
    <t>Dodaten opis:</t>
  </si>
  <si>
    <t>- notranji plašči iz vakumiranega polystyrena;</t>
  </si>
  <si>
    <t>- zunanjost izdelana iz inox pločevini;</t>
  </si>
  <si>
    <t>- hladilni agregat vgrajen v spodnjem delu hladilnika;</t>
  </si>
  <si>
    <t>Podpultni hladilnik za mleko</t>
  </si>
  <si>
    <t xml:space="preserve">ca 400x446x700 mm </t>
  </si>
  <si>
    <t xml:space="preserve">- v kompletu filter za vodo; izdelan kot kartuša; </t>
  </si>
  <si>
    <t xml:space="preserve">- velikost zalogovnika  min 10 kg </t>
  </si>
  <si>
    <t>- možnost vgradnje vrečk za higienizacijo prostora za led- vgrajena držala;</t>
  </si>
  <si>
    <t>- v kompletu pribor za zajemanje ledu z držalom;</t>
  </si>
  <si>
    <t>- sistem proti nabiranju vodnega kana;</t>
  </si>
  <si>
    <t>- možnost hitre odstranitve sistema za brizganje vode;</t>
  </si>
  <si>
    <t>- sistem za preprečevanje onesnaženja vode za pripravo ledu;</t>
  </si>
  <si>
    <t>- zračno hlajen agregat; izveden zračni filter pred agregatom;</t>
  </si>
  <si>
    <t>- dnevna kapaciteta min 25  kg pri temperaturi vode 10°C in temperaturi zraka 21°C;</t>
  </si>
  <si>
    <t>- stikalo za vklop in izklop na sprednji strani;</t>
  </si>
  <si>
    <t>- priprava ca 20 g kock ledu; velikost ca 25x25x30 mm</t>
  </si>
  <si>
    <t>Ledomat za proizvodnjo kockastega ledu</t>
  </si>
  <si>
    <t xml:space="preserve">opremo dobavi nosilec gostinske dejavnosti; </t>
  </si>
  <si>
    <t xml:space="preserve">Opomba: prikazano samo zaradi prikaza poteka tehnološkega procesa. Ponudniku tehnološke opreme ni potrebno vpisati cene. </t>
  </si>
  <si>
    <t xml:space="preserve">IT oprema </t>
  </si>
  <si>
    <t>- spodaj nastavek za izmet smeti direktno v vreče za smeti;</t>
  </si>
  <si>
    <t>- z montažo;</t>
  </si>
  <si>
    <t xml:space="preserve">- 12V napajanje; direkten vklop ob potisku kavne grupe na nastavek; </t>
  </si>
  <si>
    <t>- vgradni v delovni pult;</t>
  </si>
  <si>
    <t xml:space="preserve">Sistem  za čiščenje kavne grupe; </t>
  </si>
  <si>
    <t xml:space="preserve">Filter- mehčalec za vodo </t>
  </si>
  <si>
    <t xml:space="preserve">Mlin za kavo </t>
  </si>
  <si>
    <t>Espreso kavni aparat z opremo kavnega aparata</t>
  </si>
  <si>
    <t xml:space="preserve">Kavarna </t>
  </si>
  <si>
    <t>Priprava-učilnica   SKUPAJ:</t>
  </si>
  <si>
    <t>- digitalna kontrolna enota in stikalo  za vklop in izklop izdelan v fiksni maski nad predali;</t>
  </si>
  <si>
    <t>- vmesna polica izdelana iz perforirane pločevine;</t>
  </si>
  <si>
    <t xml:space="preserve">- drsna vrata izdelana dvoslojno z vmesno izolacijo; </t>
  </si>
  <si>
    <t>- stikalo min IP 67 z barvnim indikatorjem;</t>
  </si>
  <si>
    <t>- digitalne kontrole in pokazatelj nastavljanje in dejanske temperature;</t>
  </si>
  <si>
    <t>- možnost enostavnega servisiranja grelnega seta s strani kuhinje;</t>
  </si>
  <si>
    <t xml:space="preserve">- enostransko odpiranje s strani kuhinje odpiranje; </t>
  </si>
  <si>
    <t>- ventilacijsko ogrevanje;</t>
  </si>
  <si>
    <t>1. segment:  ogrevana  omarica H2: 
1180x660x710 mm</t>
  </si>
  <si>
    <t>- stik na levi  strani izdelan na enak način kot pri termični opreme s funkcijo preprečevanja zamakanja;</t>
  </si>
  <si>
    <t>- profil delovne površine izdelana kot profil termične opreme;</t>
  </si>
  <si>
    <t>- delovna površina spodaj izdelana z odkapnim robom;</t>
  </si>
  <si>
    <t>- zavihek ob steni min. h=100 mm; delovni pult na zavihku opremljen s sistemom oz. tehnično rešitvijo, ki onemogoča zatekanje tekočin med delovni pult in vertikalno steno;</t>
  </si>
  <si>
    <t xml:space="preserve">- delovna površina spodaj ojačana z U profili in sistemom za preprečevanje hrupa kot npr.: HPl plošča ali dodatna guma; </t>
  </si>
  <si>
    <t>1. segment: ravna delovna  površina: 
1050x700 mm</t>
  </si>
  <si>
    <t xml:space="preserve">- konstrukcija elementa mora omogočati postavitev na gradben cokel višine 150 mm oz. skupne višine delovne površine  900 mm; element mora biti s spodnje strani popolnoma zaprt; brez dodatnih regulacijskih nog; v kompletu komplet za niveliranje +/- 10 mm;  stik med elementov in coklom mora biti minimalen in popolnoma tesnjen s primerni PU trajno elastičnim kitom; dobavitelj  opreme mora natančno kontrolirati izvedbo in potrditi dimenzije; </t>
  </si>
  <si>
    <t>- izdelano iz nerjavne pločevine po sistemu zaprtega škatlastega nosilca  brez dodatnih  inox nosilcev   v konstrukciji; oz. izdelano iz cevi 30x30  mm</t>
  </si>
  <si>
    <t xml:space="preserve">Inox ogrevan delovni pult </t>
  </si>
  <si>
    <t>- celotna dolžina bloka je max 2000 mm; v primeru odstopanja širine npr.: enega elementa je potrebno temu primerno podaljšati drug element ali kompenzacijski element; dolžina je vezana na konstrukcija objekta zato spremembe dolžine bloka niso dovoljene;</t>
  </si>
  <si>
    <t>Izvesti jih je potrebno s primerni zaključnimi ventili, ki so dosegljivi s strani uporabnika. Oprema mora biti prilagojena tako, da lahko uporabnik dosega ventile za vodo in plin brez uporabe orodja.</t>
  </si>
  <si>
    <t xml:space="preserve">- kompleten termični blok  mora omogočati postavitev na gradben cokel višine 150 mm oz. skupne višine delovne površine 900 mm; element mora biti s spodnje strani popolnoma zaprt; brez dodatnih regulacijskih nog; v kompletu komplet za niveliranje +/- 10 mm;  stik med elementov in coklom mora biti minimalen in popolnoma tesnjen s primerni PU trajno elastičnim kitom; dobavitelj  opreme mora natančno kontrolirati izvedbo in potrditi dimenzije; </t>
  </si>
  <si>
    <t>Centralni toplotni blok; skupni nevtralni elementi</t>
  </si>
  <si>
    <t>ca 200x700x700 mm</t>
  </si>
  <si>
    <t xml:space="preserve">- finalna višina delovne površine skupaj z gradbenim coklom 900 mm; </t>
  </si>
  <si>
    <t xml:space="preserve">- spodnji del zaprte izvedbe; izdelano samo kot maska oz. krilna vrata za dostop do priključkov; </t>
  </si>
  <si>
    <t>- izdelano iz nerjavne pločevine po sistemu zaprtega škatlastega nosilca  brez dodatnih  inox nosilcev   v konstrukciji;</t>
  </si>
  <si>
    <t xml:space="preserve">- izdelano kot vmesni element zaradi zagotavljanja uskladitve z dimenzijami na objektu; </t>
  </si>
  <si>
    <t>Delovna blok miza oz. vmesni element z zavihom pri steni</t>
  </si>
  <si>
    <t>ca 400x700x700 mm</t>
  </si>
  <si>
    <t>- spodnji del izdelan v higienski varianti min H2 z zaokroženimi robovi z min. radijem r=15 mm; izvedeno po standardu DIN 18865-9.</t>
  </si>
  <si>
    <t xml:space="preserve">- v spodnjem delu štedilnik vgrajen indukcijski generator; izvedeno primerno zračenje in izvedba filtrov za dotok svežega zraka; </t>
  </si>
  <si>
    <t>- prikaz preostale toplote oz. alarm zaradi preprečevanja poškodbe uporabnika;</t>
  </si>
  <si>
    <t>- min. število stopenj nastavitev moči kuhinja 9;</t>
  </si>
  <si>
    <t>- digitalni prikaza nastavljene stopnje kuhanja na displeju na kuhalni plošči;</t>
  </si>
  <si>
    <t>- moč posameznega kuhališča min 5000W;</t>
  </si>
  <si>
    <t>- velikost indukcijske tuljave min  250x250 mm; kvadratne oblike;</t>
  </si>
  <si>
    <t>- mehanske kontrolna enota vgrajena v sprednjo stran s strani uporabnika pod delovno površino;</t>
  </si>
  <si>
    <t>- vgrajeno z diletacijsko fugo in temperaturno obstojnim trajno elastičnim kitom;</t>
  </si>
  <si>
    <t>- dimenzija celotne ceran površine ca 350x560 mm</t>
  </si>
  <si>
    <t>- plošča mora biti vgrajena v inox delovno površino brez roba torej v isti ravnini kot inox površina:</t>
  </si>
  <si>
    <t xml:space="preserve">- vgradna indukcijska plošča s 2 kuhalnimi mesti  in analognimi kontrolami s sprednje strani; </t>
  </si>
  <si>
    <t>Dodatni opis:</t>
  </si>
  <si>
    <t>- v celoti izdelan iz nerjaveče pločevine;</t>
  </si>
  <si>
    <t>- v celoti izdelano iz materialov, ki so opisani pod opombo A;</t>
  </si>
  <si>
    <t>- spodaj delno odprt; primerno za odlaganje kuhinjske posode;</t>
  </si>
  <si>
    <t>Indukcijski štedilnik z dvema kuhalnima mestoma</t>
  </si>
  <si>
    <t>- vgrajen predal za odtok olja;</t>
  </si>
  <si>
    <t>- v kompletu dodatna inox odstranljiva zaščita za preprečevanje pršenja olja;</t>
  </si>
  <si>
    <t>- v spodnjem delu s strani kuharja zaprt s krilnimi vrati; ; primerno za shranjevanje kuhinjske posode;</t>
  </si>
  <si>
    <t>- površina polirana visoki sijaj zaradi preprečevanje  prijemanja živil;</t>
  </si>
  <si>
    <t xml:space="preserve">- velikost površine min  350x550  mm ali večje; </t>
  </si>
  <si>
    <t>- regulacija preko stikala na kontrolni plošči- regulacija temperature od ca 50 do min 260°C;</t>
  </si>
  <si>
    <t>- celotna grelna površina izvedena dvoslojno z zgornjo plastjo debeline min 3 mm in spodnjo debeline 12 mm ; polirana jeklena površina;</t>
  </si>
  <si>
    <t xml:space="preserve">- konstrukcija elementa mora omogočati postavitev na gradben cokel višine 150 mm oz. skupne višine delovne površine 900 mm; element mora biti s spodnje strani popolnoma zaprt; brez dodatnih regulacijskih nog; v kompletu komplet za niveliranje +/- 10 mm;  stik med elementov in coklom mora biti minimalen in popolnoma tesnjen s primerni PU trajno elastičnim kitom; dobavitelj  opreme mora natančno kontrolirati izvedbo in potrditi dimenzije; </t>
  </si>
  <si>
    <t xml:space="preserve">Električna žar plošča </t>
  </si>
  <si>
    <t xml:space="preserve">Dodatna oprema: </t>
  </si>
  <si>
    <t>- v kompletu inox posoda za odpadno olje;</t>
  </si>
  <si>
    <t>- spodnji del friteze zaprt s krilnimi vrati;</t>
  </si>
  <si>
    <t>- v kompletu inox pokrov za bazen friteze; ter posoda za izpust olja v spodnjem delu friteze;</t>
  </si>
  <si>
    <t>- grelci oz. termostat z vgrajeno funkcijo taljenja masti za fritiranje;</t>
  </si>
  <si>
    <t>- grelci izvedeni z mikrostikalom, ki izklopijo grelce v primeru dviga  iz bazena;</t>
  </si>
  <si>
    <t>- potopni grelci izvedeni na način, da omogočajo dvig iz bazena brez izpusta olja ter brez uporabe orodja;</t>
  </si>
  <si>
    <t>- regulacija preko termostatskega stikala z možnostjo nastavitev temperature od 90 do 200 °C;</t>
  </si>
  <si>
    <t>- v kompletu 1x mreža za fritiranje;</t>
  </si>
  <si>
    <t>- spodaj vgrajen ventil za izpust olja za vsak bazen posebej;</t>
  </si>
  <si>
    <t>- vgrajeno varnostno termično varovalo;</t>
  </si>
  <si>
    <t>- posoda električne friteza izdelana po tehnologiji globokega vleka s hladno cono;</t>
  </si>
  <si>
    <t>- velikost bazena min 1x min 15 L</t>
  </si>
  <si>
    <t xml:space="preserve">Lastnosti friteze: </t>
  </si>
  <si>
    <t>- izdelano na način  (bočno in zadaj),  ki omogočajo spajanje posameznih  elementov  termičnega bloka na način oz.  s tehnologijo, ki onemogoča zatekanje tekočin med posamezne elemente;</t>
  </si>
  <si>
    <t xml:space="preserve">- dodatne zahteve:  ohišje aparata iz CrNiSt 1.4301 ali AISI 304 ali boljše; </t>
  </si>
  <si>
    <t>- celoten aparat izdelan iz nerjavečega jekla v skladu s pogoji pod opombo A;</t>
  </si>
  <si>
    <t>Zgradba in materiali in osnovne zahteve:</t>
  </si>
  <si>
    <t>Električna friteza z enojnim  bazenom</t>
  </si>
  <si>
    <t xml:space="preserve">- spodnji del odprte izvedbe </t>
  </si>
  <si>
    <t>- v stiki v notranjosti naj bodo izdelani po standardu DIN 19965-9 verzija H2 (popolnoma varjeni stiki v notranjosti med steno in dnom ter steno in stropom;</t>
  </si>
  <si>
    <t>- konstrukcija elementa mora omogočati postavitev na gradben cokel višine 150 mm oz. višine kot je definirano v nadaljevanju; element mora biti s spodnje strani popolnoma zaprt; brez dodatnih regulacijskih nog; v kompletu komplet za niveliranje +/- 10 mm;  stik med elementov in coklom mora biti minimalen in popolnoma tesnjen s primerni PU trajno elastičnim kitom; dobavitelj  opreme mora natančno kontrolirati izvedbo in potrditi dimenzije; skupna višina elementa oz. končna delovno višina s coklom mora biti 900 mm!!!</t>
  </si>
  <si>
    <t xml:space="preserve">Delovna blok miza </t>
  </si>
  <si>
    <t xml:space="preserve">- vodila za GN posodo izdelana po tehologiji globokega vleka; </t>
  </si>
  <si>
    <t xml:space="preserve">- celoten osrednji del izdelan kot odprta omarica z vmesno polico; </t>
  </si>
  <si>
    <t xml:space="preserve">2. segment: odprta omarica h2 izdelana z vodili za GN posodo  
dimenzije 380x660x710 mm </t>
  </si>
  <si>
    <t xml:space="preserve">- izdelano z revizisko odprtino zaradi omogočenega dostopa do priključkov; brez uporabe orodja; </t>
  </si>
  <si>
    <t>- hrbet delvone površine izdelan s previsom s prostorom za priključke parno konvekcijske peči;</t>
  </si>
  <si>
    <t xml:space="preserve">- vsi robovi dodatno ukrivljeni zaradi povečanja nosilnosti </t>
  </si>
  <si>
    <t xml:space="preserve">- vmesna polica s sprednjim robom višine 30 mm;  z notranjimi ojačitvami; izključno inox pločevine  debeline min 1 mm; </t>
  </si>
  <si>
    <t>1. segment: odprta omarica h2 izdelana z vodili za polico 
dimenzije 520x510x710 mm</t>
  </si>
  <si>
    <t xml:space="preserve">- na desni strani izdelava samo vertikalna stena oz. ojačitev do tal;  oz lahko izvedene L konzola iz cevi 40x40x2 mm; </t>
  </si>
  <si>
    <t>- izdelana samo površina nad aparatom;</t>
  </si>
  <si>
    <t>1. segment: prostor za hitri ohlajevalnik;
širine 900 mm</t>
  </si>
  <si>
    <t xml:space="preserve">- na delovni površini izdelana odprtina ca 100x60  mm s povišanim robom za izvedbo priključkov parno konvekcijske peči; </t>
  </si>
  <si>
    <t>- stik na desni strani izdelan na enaka način kot pri termični opreme s funkcijo preprečevanja zamakanja;</t>
  </si>
  <si>
    <t>1. segment: ravna delovna  površina: 
1800x700 mm</t>
  </si>
  <si>
    <t>Inox delovni pult izdelan kot podstavek za peč</t>
  </si>
  <si>
    <t>ca. 850x770x757 mm</t>
  </si>
  <si>
    <t xml:space="preserve">- odpiranje vrat definirano v risbi: levo  </t>
  </si>
  <si>
    <t>- dovoljenje za delovanje brez nadzorovanja po VDE</t>
  </si>
  <si>
    <t>-  šolanje osebja investitorja mora izvaja certificiran kuhar – šolanje se mora izvajati v slovenskem jeziku;</t>
  </si>
  <si>
    <t>- v kompletu konstrukcija za vodila za vstavljanje min. 9 pladnjev velikosti GN 1/1; možnost enostavne odstranitve brez uporabe orodja zaradi čiščenja;</t>
  </si>
  <si>
    <t>- višina najvišjega vodila na vstavnem vozičku ali vodilih v aparatu je 160 cm zaradi varnosti pri delu;</t>
  </si>
  <si>
    <t>-  vgrajena funkcija HACCP - avtomatično dokumentiranje podatkov za izvedene postopke priprave živil (izpis možen preko USB ključa) in  vezano direktno na priklop računalniške mreže s povezavo na internet;</t>
  </si>
  <si>
    <t>- vgrajena funkcija servisno diagnostičnega sistema z avtomatičnim prikazom sporočil za servis;</t>
  </si>
  <si>
    <t>- vgrajena halogenska osvetljava notranjosti (ceran steklo)</t>
  </si>
  <si>
    <t>- opremljeno s kljuko za enoročno odpiranje vrat; plastična zaščita preprečuje segrevanje zaradi toplote;</t>
  </si>
  <si>
    <t>- sistem za odvajanje odvečnih maščob, brez potrebe po maščobnem filtru;</t>
  </si>
  <si>
    <t>- v kontrolno ploščo integrirani tuš za vodo z večstopenjskim brizganjem, s povratnim navijanjem;</t>
  </si>
  <si>
    <t>- možno nastavitev časa delovanja 0 - 24 h ali trajno delovanje</t>
  </si>
  <si>
    <t>- na displeju prikaz dejanskih in nastavljenih vrednosti temperature, časa in vlage;</t>
  </si>
  <si>
    <t>- avtomatično odstranjevanje vodnega kana iz parnega generatorja in komore aparata, avtomatično določanje intervalov izpiranja vodnega kana;</t>
  </si>
  <si>
    <t>- diagnostika za merjenje vodnega kana v parnem generatorju z avtomatičnim praznjenjem in čiščenjem parnega generatorja;</t>
  </si>
  <si>
    <t>- generator sveže pare z avtomatičnim dotokom sveže vode ;</t>
  </si>
  <si>
    <t>- temperaturna sonda za merjenje temperature jedra z več merilnimi točkami (min. 5 merilnih točk);</t>
  </si>
  <si>
    <t>- možnost tekstovnega in slikovnega prikaza vseh postopkov priprave (v slovenskem jeziku);</t>
  </si>
  <si>
    <t>- funkcija on-line pomoči za lažje delo z aparatom (v slovenskem  jeziku);</t>
  </si>
  <si>
    <t>- možnost pred izbire časa in datuma za začetek priprave živil;</t>
  </si>
  <si>
    <t>- hitro ohlajevanje komore aparata;</t>
  </si>
  <si>
    <t>- sistem avtomatičnega čiščenja notranjosti aparata s čistili v trdem agregatnem stanju;</t>
  </si>
  <si>
    <t>- avtomatično predgretje komore pred pričetkom vsakega procesa;</t>
  </si>
  <si>
    <t>- možnost nastavitve hitrosti delovanja ventilatorja (5 stopenj);</t>
  </si>
  <si>
    <t>- procesi za pripravo hrane preko noči;</t>
  </si>
  <si>
    <t>- možnost vnosa do min 1000 programov; vsak program lahko vsebuje min. 12 korakov delovanja;</t>
  </si>
  <si>
    <t>- možnost merjenja in regulacije vlage, možna prilagoditev za vsako živilo posebej (do % natančno);</t>
  </si>
  <si>
    <t>Dodatne funkcije in oprema</t>
  </si>
  <si>
    <t>- kombinacija pare in vročega zraka od ca.  30°C do ca. 300°C</t>
  </si>
  <si>
    <t>- vroč zrak od ca.  30°C do ca. 300°C</t>
  </si>
  <si>
    <t>- para od ca.  30°C do ca. 130°C</t>
  </si>
  <si>
    <t>- možnost delovanja oz. nastavitev  z ročnimi nastavitvami delovanja:</t>
  </si>
  <si>
    <t>- možnost dela z avtomatičnim samo-regulacijskimi procesi (za npr. perutnino, meso, ribe, priloge,…)</t>
  </si>
  <si>
    <t>Funkcije delovanja:</t>
  </si>
  <si>
    <t>- upravljalna plošča - zaslon na dotik z lahko razumljivi simboli;</t>
  </si>
  <si>
    <t>- krilna vrata z min. vgrajenim dvoslojnim varnostnim steklom; opremljena za inox nosilci za vrata;</t>
  </si>
  <si>
    <t>- dno pečice oblikovano z naklonom za boljši odtok kondenza;</t>
  </si>
  <si>
    <t>- higienična notranjost brez utorov, z zaobljenimi stiki med steno-steno; steno-stropom in steno-dnom;</t>
  </si>
  <si>
    <t>- peč je opremljena z inox nogami z možnostjo regulacije višine;</t>
  </si>
  <si>
    <t>- inox konstrukcija celotnega aparata; prav tako inox obroba vrat z vgrajenim steklom;</t>
  </si>
  <si>
    <t>- temperaturno območje delovanja od ca.  30 °C do 300 °C</t>
  </si>
  <si>
    <t>-kapaciteta: min 6 pladnjev GN 1/1; razmik med vodili pladnjev min. 65 mm; ( možnost vstavljanja pladnjev GN 1/2, GN 1/3, GN 2/3 )</t>
  </si>
  <si>
    <t>Električna  parno-konvekcijska peč</t>
  </si>
  <si>
    <t>- izvedba in  montaža priključka prilagojena zahtevam prezračevalnega stropa;</t>
  </si>
  <si>
    <t>- možnost izbire barve in oblike zaščitne pločevine ;</t>
  </si>
  <si>
    <t>- izvedba nosilnega kabla, ki omogoča enostavno prilagajanje višine;</t>
  </si>
  <si>
    <t>- vgrajeno s stikalom 0-1 na sami luči;</t>
  </si>
  <si>
    <t>- vgrajena infra luč moči min 300 W;</t>
  </si>
  <si>
    <t>- izvedba s stropa;</t>
  </si>
  <si>
    <t>Ogrevalne luči za ogrevanje krožnikov</t>
  </si>
  <si>
    <t>ca 790x700x850 mm</t>
  </si>
  <si>
    <t>- zračno hlajen agregat; vgrajen v spodnji del hitrega ohlajevalnika; zaščitna mreža s filtrom za zrak;</t>
  </si>
  <si>
    <t xml:space="preserve">- digitalna touch screeen  programabilna kontrolna plošča vgrajena v vratih elementa; </t>
  </si>
  <si>
    <t>- delovanja omogočeno preko preko središčne temperaturne sonde ali prostorske temperaturne sodne; ;</t>
  </si>
  <si>
    <t>Funkcije:</t>
  </si>
  <si>
    <t>- dno ohlajevalnika oblikovano z naklonom za boljši odtok kondenza;</t>
  </si>
  <si>
    <t>- hitri ohlajevalnik opremljen z inox nogami z možnostjo regulacije višine;</t>
  </si>
  <si>
    <t xml:space="preserve">- inox konstrukcija celotnega aparata; prav tako celotna krilna vrata; </t>
  </si>
  <si>
    <t xml:space="preserve">- min 5x vodil za GN posodo; </t>
  </si>
  <si>
    <t>- možnost vstavljanja pladnjev GN 1/1</t>
  </si>
  <si>
    <t>-kapaciteta zamrzovanja na cikel:  min 14 kg</t>
  </si>
  <si>
    <t>-kapaciteta hlajenja na cikel:  min 20 kg</t>
  </si>
  <si>
    <t>- v celoti izdelan iz inox pločevine z vmesno poliuretansko izolacijo brez ekološko spornih plinov;</t>
  </si>
  <si>
    <t>Podpultni hitri ohlajevalnik- zamrzovalnik</t>
  </si>
  <si>
    <t xml:space="preserve">Predvidena potrebna količina odvodnega zraka: xxxx m3/h </t>
  </si>
  <si>
    <t xml:space="preserve">Predlagana velikost nape: prezračevalni strop </t>
  </si>
  <si>
    <t xml:space="preserve">Napa  oz sistem odzračevanja nad celotnim delom </t>
  </si>
  <si>
    <t xml:space="preserve">Izvajalec mora upoštevati zahteve za talne rešetke podane v tehničnem poročilu. </t>
  </si>
  <si>
    <t xml:space="preserve">- iztok: vertikalni/horizontalni /glej načrt kanalizacije </t>
  </si>
  <si>
    <t xml:space="preserve">- odtok min DN 75 </t>
  </si>
  <si>
    <t>min 200x200 mm</t>
  </si>
  <si>
    <t>Inox talna rešetka</t>
  </si>
  <si>
    <t>ca 355x460x110 mm</t>
  </si>
  <si>
    <t xml:space="preserve">¸- možnost uporabe timerja za dolžino kuhinja; </t>
  </si>
  <si>
    <t>- min. število stopenj nastavitev moči kuhinja 10;</t>
  </si>
  <si>
    <t>- moč posameznega kuhališča max  2500W; skupna priključma možč max 3500 W</t>
  </si>
  <si>
    <t>- premer indukcijske tuljave min 200 mm ali 250x250 mm</t>
  </si>
  <si>
    <t>- digitalna kontrolna enota vgrajena v sprednjo stran s strani uporabnika pod delovno površino;</t>
  </si>
  <si>
    <t>- dimenzija celotne ceran površine ca 350x605 mm</t>
  </si>
  <si>
    <t>- zaščitna šteklena plošča mora biti vgrajena v inox delovno površino brez roba torej v isti ravnini kot inox površina:</t>
  </si>
  <si>
    <t xml:space="preserve">- namizna indukcijska plošča z dvema kuhalnim mestoma in digitalnimi kontrolomami in vgrajeno temperaturno sondo; </t>
  </si>
  <si>
    <t>- namizna izvedba</t>
  </si>
  <si>
    <t xml:space="preserve">Popolnoma vgradni indukcijski štedilnik z dvema  kuhalnimima mestoma in enotno  površino; vgradnjo v isti nivo kot je inox delvona površina brez dodatnega roba </t>
  </si>
  <si>
    <t>- poseben del namenjen za vgradnjo hladilnega kompresorja širine max 260 mm;</t>
  </si>
  <si>
    <t xml:space="preserve">5. segment: zračno hlajen kompresor; 
širina ca 260x660x710 mm </t>
  </si>
  <si>
    <t xml:space="preserve">- 2x hlajen boks s krilnimi vrati in v notranjosti vodila za GN posodo velikosti GN 1/1; kapaciteta boksa min 2x GN 1/1-150; odpiranje vrat je definirano v risbi; </t>
  </si>
  <si>
    <t>- predal mora biti izveden tako, da je možno direktno vstavljanja GN posode GN 1/1-150;</t>
  </si>
  <si>
    <t>- predal mora biti izveden tako, da je možno direktno vstavljanja GN posode GN 1/1-200;</t>
  </si>
  <si>
    <t>- 0x hlajen dvojni predal; ročaj integriran v masko; predali morajo biti opremljeni s popolnoma izvlečnimi predali;</t>
  </si>
  <si>
    <t xml:space="preserve">- dovoljena uporaba primernega ekološkega hladilnega plina kot npr.: R290 449a  ali plin s čim manjšim GWP faktorjem; </t>
  </si>
  <si>
    <t>4. segment: hlajen delovni pult 2x modul;  
dimenzije: 880x660x710 mm</t>
  </si>
  <si>
    <t xml:space="preserve">- vse kable je potrebno ustrezno zaščitit z začitno samogasno cevjo; </t>
  </si>
  <si>
    <t xml:space="preserve">- s spodnje strani popolnoma zaprto po potrebi izdelane odprtine za zračenje indukcijske plošče; </t>
  </si>
  <si>
    <t xml:space="preserve">- v  vgrajene dekorativne vtičnice za priklop namiznih aparatov; 2 kom /230V; črne barve; izgled potrjen s strani vodje projekta;  vtičnice vijačne v masko, dodatno izdelana ojačitev sprednje maske z dodatno pločevino; </t>
  </si>
  <si>
    <t xml:space="preserve">- del, kjer se vgradijo maske mora biti poglobljen za ca 30 mm zaradi preprečevanja poškodb vtičnic; </t>
  </si>
  <si>
    <t xml:space="preserve">- v zgornjem delu maska za vgradnjo šuko vtičnic in vgrati del za vgradnjo indukcijske plošče  </t>
  </si>
  <si>
    <t xml:space="preserve">- v kompeltu 1kom police; </t>
  </si>
  <si>
    <t>- celoten osrednji del izdelan kot odprta omarica z z vodili za GN posodo ali inox polico enakih dimenzije kot GN posoda GN 2/1</t>
  </si>
  <si>
    <t xml:space="preserve">3. segment: odprta omarica h2 izdelana z vodili za GN posodo  
dimenzije 370x660x500 mm /zgoraj prostor za vgradnjo inducijske plošče </t>
  </si>
  <si>
    <t>- v kompletu 1x posoda za smeti; ca 400x400x500 mm;</t>
  </si>
  <si>
    <t>- v kompletu izvlečnega  predala držalo za vreče za smeti;</t>
  </si>
  <si>
    <t>- pod koritom izdelan izvlečni predal za odpadke; masko predala mora biti izdelana za odpritno velikost ca 350x150 mm, tako da je omogočeno zbiranje smeti brez odpiranje koša za smeti;</t>
  </si>
  <si>
    <t>2. segment: predalnik za smeti pod koritom
dimenzije  450x500x710 mm</t>
  </si>
  <si>
    <t>1. segment : predalnik 3x nevtralni predal 
dimenzije 400x660x710 mm</t>
  </si>
  <si>
    <t xml:space="preserve">- v vertikalnem (zaprtem) položaju mora biti mehanizen popolnoma skrit v notranjm delu police; </t>
  </si>
  <si>
    <t xml:space="preserve">- izdelana z dodatno U ojačitvami;  </t>
  </si>
  <si>
    <t>- profil police izdelana popolnoma enako po profil delovne površine,</t>
  </si>
  <si>
    <t>- izdelano s sistem , ki omogoča stabilno psotavitev v horizontalnem položaju in enostavno postavitev v vertikalni položaj brez uporabe orodja; preklop mora biti omogoče s strani končnega uporabnika- poslušalca;</t>
  </si>
  <si>
    <t xml:space="preserve">- na desni in desni  strani izdelana inox preklopna polica dimenzij 700x325 mm; </t>
  </si>
  <si>
    <t>1. segment: ravna delovna površina  z vgrajenim enodelnim koritom: 
dimenzije: 2460x720 mm</t>
  </si>
  <si>
    <t xml:space="preserve">Inox osrednji delovni pult z vgrajenim koritom </t>
  </si>
  <si>
    <t>ca. 3770x720x900 mm</t>
  </si>
  <si>
    <t>6. segment : predalnik 3x nevtralni predal 
dimenzije 450x660x710 mm</t>
  </si>
  <si>
    <t xml:space="preserve">6. segment: odprta omarica h2 izdelana z vodili za GN posodo  
dimenzije 580x660x500 mm /zgoraj prostor za vgradnjo inducijske plošče </t>
  </si>
  <si>
    <t>- ca 530x660x710 mm</t>
  </si>
  <si>
    <t xml:space="preserve">- 1x hlajen boks s krilnimi vrati in v notranjosti vodila za GN posodo velikosti GN 1/1; kapaciteta boksa min 2x GN 1/1-150; odpiranje vrat je definirano v risbi; </t>
  </si>
  <si>
    <t>5. segment: hlajen delovni pult 1x modul;  
dimenzije: 530x660x710 mm</t>
  </si>
  <si>
    <t xml:space="preserve">- sistem kompresorja mora biti zvedene z dvema ločenima regulacijskimi sistemomoma sestavljana iz dveh regulatorje in dveh magnetnih ventilov; </t>
  </si>
  <si>
    <t xml:space="preserve">4. segment: zračno hlajen kompresor in vgradnjo korita 
širina ca 550x500x710 mm </t>
  </si>
  <si>
    <t>3. segment: hlajen delovni pult 1x modul;  
dimenzije: 530x660x710 mm</t>
  </si>
  <si>
    <t xml:space="preserve">2. segment: odprta omarica h2 izdelana z vodili za GN posodo  
dimenzije 580x660x500 mm /zgoraj prostor za vgradnjo inducijske plošče </t>
  </si>
  <si>
    <t>1. segment : predalnik 3x nevtralni predal 
dimenzije 450x660x710 mm</t>
  </si>
  <si>
    <t>1. segment: ravna delovna površina  z vgrajenim enodelnim koritom: 
dimenzije: 3770x720 mm</t>
  </si>
  <si>
    <t xml:space="preserve">- vse kable je potrebno ustrezno zaščitit z zaščitno samogasno cevjo; </t>
  </si>
  <si>
    <t>ca. 500x400x300 mm</t>
  </si>
  <si>
    <t>- zgornji rob montirana na višini 900 mm</t>
  </si>
  <si>
    <t xml:space="preserve">- na spodnjem delu umivalnika pripravljen vijak M5 z matico in podložko za pritrditev ozemljitvenega vodnika; </t>
  </si>
  <si>
    <t xml:space="preserve">- v kompletu plastični sifon in povezovalne cevi DN 15 za povezavo do krogelnih ventilov; dobavi in montažo izvede dobavitelj umivalnikov; potrebno izvesti priklop na ozemljitveni vodnik; </t>
  </si>
  <si>
    <t>- regulacija preko vgrajenega mešalnega ventila;</t>
  </si>
  <si>
    <t xml:space="preserve">- delovna površina izdelana z zavihkom min. 40  mm; izvedeno tesnjenje med sanitarnim umivalnikom in stensko keramiko, ki preprečuje zatekanje vode med element in steno; keramika se izvede po montaži sanitarnega umivalnika; </t>
  </si>
  <si>
    <t>- sanitarni umivalnik izdelan brez varnostnega preliva zaradi preprečevanja nabiranja bakterij;</t>
  </si>
  <si>
    <t>- na delovni površini vgrajeno sanitarni umivalnik kvadratne oblike velikosti ca 400x300 mm izdelana po tehnologiji globokega vleka;</t>
  </si>
  <si>
    <t xml:space="preserve">- proženje vode preko kolenskega stikala oz. ventila z avtomatskim zapiranje z možnostjo nastavljanja časa odpiranja; </t>
  </si>
  <si>
    <t>- celotna konstrukcija izdelana iz inox pločevine in inox profilov;</t>
  </si>
  <si>
    <t xml:space="preserve">Splošen opis: </t>
  </si>
  <si>
    <t>- pri izdelavi inox sanitarnega umivalnika  je potrebno upoštevati opombe A;</t>
  </si>
  <si>
    <t>Inox sanitarni umivalnik za roke z vgrajeno  izpustno baterijo;</t>
  </si>
  <si>
    <t xml:space="preserve">Priprava-učilnica </t>
  </si>
  <si>
    <t>Pomivanje jedilne posode    SKUPAJ:</t>
  </si>
  <si>
    <t>690x1120x13 (debelina) mm</t>
  </si>
  <si>
    <t xml:space="preserve">- vri robovi zakrivljeni in varjeni; narejen odprtine za priključke; vijačeno na steno z dekorativni vijaki; </t>
  </si>
  <si>
    <t xml:space="preserve">- spodaj izdelana vodoodporna obloga kot npr: HPL plošča debeline 12 mm </t>
  </si>
  <si>
    <t>- izdelana iz pločevine debeline min 1,5 mm;</t>
  </si>
  <si>
    <t>Inox stenska obloga</t>
  </si>
  <si>
    <t>3340x1120x13 (debelina) mm</t>
  </si>
  <si>
    <t>ca 600x350x80 mm</t>
  </si>
  <si>
    <t>- polica izdelana z zavihkom ob steni h=min. 50 mm;</t>
  </si>
  <si>
    <t>- polica spodaj ojačana z dodanim U robom oz.  ojačitvijo;</t>
  </si>
  <si>
    <t>- polica izdelana primerno glede na zahtevno delovno okolje in velike obremenitve;</t>
  </si>
  <si>
    <t>- v kompletu 1x polica dimenzije 1000x350 mm s kompletom nosilcev;</t>
  </si>
  <si>
    <t>možnost odstranitve in pomivanja perforirana pločevine v pomivalnem stroju;</t>
  </si>
  <si>
    <t xml:space="preserve">- dodatna inox perforirana pločevina kot odcejalna površina v celotnem delu poglobitve; </t>
  </si>
  <si>
    <t xml:space="preserve">- polica izdelana s poglobitvijo globine 20 mm z iztokov vode nad koritom ; </t>
  </si>
  <si>
    <t>Opis police:</t>
  </si>
  <si>
    <t>- vertikalni stenski nosilci na vsakih ca 1000 mm;</t>
  </si>
  <si>
    <t>- police izdelane ločeno od konzolnih nosilcev in ločeno od vertikalnih nosilcev na steni, kar omogoča prestavljanje po višini brez uporabe orodja;</t>
  </si>
  <si>
    <t>- v kompletu sistem za pritrjevanje na steno;</t>
  </si>
  <si>
    <t>- v celoti izdelano iz nerjaveče pločevine;</t>
  </si>
  <si>
    <t>Opis konstrukcije;</t>
  </si>
  <si>
    <t>- min. debelina pločevine iz katere se izdela polica je 1,5 mm;</t>
  </si>
  <si>
    <t>- v celoti izdelano iz materialom opisanimi pod 
opombo A;</t>
  </si>
  <si>
    <t xml:space="preserve">Inox enojna konzolna polica izdelana kot odcejalnik </t>
  </si>
  <si>
    <t>ca 1000x350x80 mm</t>
  </si>
  <si>
    <t>ca 1100x700x900 mm</t>
  </si>
  <si>
    <t xml:space="preserve">- prostor za postavitev dodatnega podpultnega pomivalnega stroja za kozarce; </t>
  </si>
  <si>
    <t xml:space="preserve">- spodaj izvedeno s polico za odlaganje posod z detergenti in postavitev mehčalca; </t>
  </si>
  <si>
    <t xml:space="preserve">Dodatne lastnosti: </t>
  </si>
  <si>
    <t xml:space="preserve">- ob stroju prostor ca 300 mm za postavitev mehčalca; ostalo izvedeno s polico </t>
  </si>
  <si>
    <t xml:space="preserve">- delovna površina izdelana s poglobitvijo min 20 mm za  direkten transport košare iz pomivalni stroj;  </t>
  </si>
  <si>
    <t>- prirejeno tipu pomivalnega stroja:</t>
  </si>
  <si>
    <t>- prostor za postavitev min. 2 košare  pomivalnega stroja</t>
  </si>
  <si>
    <t>- izveden nagib površine zaradi zatekanja tekočin proti stroju;</t>
  </si>
  <si>
    <t>- zavihek ob steni min. h=200 mm; delovni pult na zavihku opremljen s sistemom oz. tehnično rešitvijo, ki onemogoča zatekanje tekočin med delovni pult in vertikalno steno;</t>
  </si>
  <si>
    <t>Opis delovne površine:</t>
  </si>
  <si>
    <t>- konstrukcija izdelana iz cevi 40x40x2 mm;</t>
  </si>
  <si>
    <t>- možnost nastavljanja višine s prilagodljivimi plastičnimi nogami;</t>
  </si>
  <si>
    <t xml:space="preserve">- odlaganje pomitih košar iz pomivalnega stroja na način ,ki omogoča transport košar brez dvigovanja  </t>
  </si>
  <si>
    <t xml:space="preserve">- konstrukcija mora omogočati postavitev inox noge višine 100 mm  premera ca 50 mm s plastičnim nastavkov za preprečevanje poškodb keramike;  možnost nastavitve višine +/- 20 mm; noge vijačene na osnovno konstrukcijo; </t>
  </si>
  <si>
    <t>- v celoti izdelano iz materialov opisanimi pod   opombo A;</t>
  </si>
  <si>
    <t>Izhodna miza pomivalnega stroja</t>
  </si>
  <si>
    <t>- v kompletu mehčalca je potrebno izvesti vse fleksibilne cevi tudi do podmetne inštalacije za priklop ostalih elementov;</t>
  </si>
  <si>
    <t>- izvedena dodatna podometna inštalacija do naslednjih porabnikov: parno-konvekcijska  peč</t>
  </si>
  <si>
    <t xml:space="preserve">Dodatna oprema in dela: </t>
  </si>
  <si>
    <t>ca 300x480x530 mm</t>
  </si>
  <si>
    <t xml:space="preserve">- velikost posode z ionsko maso min 8 L; </t>
  </si>
  <si>
    <t xml:space="preserve">- dovoljenja vstopna temperatura tople vode min 49°C; </t>
  </si>
  <si>
    <t>- opremljen s kolesi zaradi lažjega polnjenja;</t>
  </si>
  <si>
    <t>- regeneracijski cikel ca 12 min;</t>
  </si>
  <si>
    <t>- poraba soli na regeneracijo max 0,8kg;</t>
  </si>
  <si>
    <t>- kapaciteta min  14 L/min pri trdoti vhodne vode 10'°dH;</t>
  </si>
  <si>
    <t>- vgrajena sistem nadzora volumskega pretoka vode in na njega vezan sistem za regeneracijskih ciklov glede na porabo vode;</t>
  </si>
  <si>
    <t>- možnost postavitve pod delovni pult s koritom;</t>
  </si>
  <si>
    <t>- posoda za ionsko maso izdelana iz poliestra ali podobnega materiala;</t>
  </si>
  <si>
    <t>- plastična posoda za sol;</t>
  </si>
  <si>
    <t xml:space="preserve">ca 635x750x1515 (1995 mm)  </t>
  </si>
  <si>
    <t xml:space="preserve">- integriran toplotni izmenjavalnik na sistemu odtočne vode sistem voda-voda; </t>
  </si>
  <si>
    <t xml:space="preserve">- intergirana kondenzacjiska napa z vgrajenim toplotnim izmenjevalnikom zrak voda; </t>
  </si>
  <si>
    <t>- v kompletu pribor, ki omogoča uporabo pralnih in izpiralnih sredstev ločeno v kontejnerjih; pribor mora biti sestavljen iz črpalk, vmesnih cevi in sesalnih cevi, ki se uporabijo v kontejnerjih za čistilo in izpiralno sredstvo.</t>
  </si>
  <si>
    <t>- izpiralna temperatura min 85°C z možnostjo elektronske regulacije glede na zahteve uporabnika;</t>
  </si>
  <si>
    <t>- poraba vode ca. 2,4L /cikel;</t>
  </si>
  <si>
    <t>- izpiranje posode poteka z uporabo ogrete sveže vode; stroj mora omogočati uporabo te vode v naslednjem pralnem ciklusu;</t>
  </si>
  <si>
    <t>Izpiranje:</t>
  </si>
  <si>
    <t>Kemija:</t>
  </si>
  <si>
    <t>- delovna temperatura pomivanje  ca. 65 °C in temperatura izpiranja min. 82°C;</t>
  </si>
  <si>
    <t>- tlak merjen na šobi pralnega sistema od 0,5 bar do 0,8 bar;</t>
  </si>
  <si>
    <t>- pretok črpalke: ca. 500L/min;</t>
  </si>
  <si>
    <t>- volumen tanka ca. 40L</t>
  </si>
  <si>
    <t xml:space="preserve">- konstrukcija in izvedba elektro gretja bojlerja in tanka omogoča doseganje ustreznih temperatur tudi pri neprekinjeni uporabi; </t>
  </si>
  <si>
    <t>- stroj opremljen z odtočno črpalko;</t>
  </si>
  <si>
    <t>- šobe pralnega sistema izdelane iz visoke odporne plastike;</t>
  </si>
  <si>
    <t>Pralni sistem:</t>
  </si>
  <si>
    <t>- tank , stranski paneli in stranice vrat, brez tlačni bojler, tank in izpiralne roke pralnega sistema izdelane iz nerjavne pločevine;</t>
  </si>
  <si>
    <t>- dvižna vrata  pomivalnega stroja izdelana iz dvoslojne pločevine z vmesno toplotno in zvočno izolacijo;</t>
  </si>
  <si>
    <t>- opremljeno z magnetnim stikalom za odpiranje havbe;</t>
  </si>
  <si>
    <t xml:space="preserve">- avtomatsko doziranje vode; </t>
  </si>
  <si>
    <t>- opremljeno z regulacijski nogicami; višina prilagojena vhodni in izhodni mizi višine ca 920 mm;</t>
  </si>
  <si>
    <t>- svetlobni indikator s prikazom potrebne zamenjave zunanje mehčalca za vodo;</t>
  </si>
  <si>
    <t>prikaza delovne pralne temperature vode in temperature izpiranja;</t>
  </si>
  <si>
    <t>- zagon aparata preko tipke na folijski tipkovnici;</t>
  </si>
  <si>
    <t xml:space="preserve">- min. 3 različna programa pranja od ca. 60 do 240 sekund; možnost elektronske nastavitve dolžine pranja; kapaciteta do ca  60 košar /uro; </t>
  </si>
  <si>
    <t xml:space="preserve">Kapaciteta: </t>
  </si>
  <si>
    <t>- samostoječa izvedba z dvižno havbo in omogočen ročen pomik košare direktno iz vhodne mize v stroj in iz stroja na izhodno mizo pomivalnega stroja;</t>
  </si>
  <si>
    <t>- možnost uporabe košar 530x500 mm; možnost pomivanje GN posode oz. pladnjev EURONORM   velikosti 530x350 mm;</t>
  </si>
  <si>
    <t xml:space="preserve">- delovna vstopna višina min 440 mm; </t>
  </si>
  <si>
    <t xml:space="preserve">Dimenzije: </t>
  </si>
  <si>
    <t xml:space="preserve">Standardi: </t>
  </si>
  <si>
    <t xml:space="preserve">- stroj mora biti programsko (čas, temperatura, pritiske izpiranja) prilagojen pomivanju kozarcev; </t>
  </si>
  <si>
    <t xml:space="preserve">- stroj mora po velikosti biti obvezno prirejen za nemoteno vstavljanja pladnjev velikosti EURO norm in GN posode; </t>
  </si>
  <si>
    <t>- visoka kvaliteta pomivanja jedilne posode in v časovnem zamiku tudi kuhinjske posode;</t>
  </si>
  <si>
    <t>Enoconski pomivalni košarni stroj za pomivanje jedilne posode, pladnjev</t>
  </si>
  <si>
    <t>- osni razmik priklopa hladne in tople vode ca 153  min +/- 5 mm</t>
  </si>
  <si>
    <t>- v kompletu tesnila in ekscentri za pritrditev na fiksni del inštalacije; pokrivne rozete in dodatni nosilec za pritrditev vertikalne cevi in vzmeti;</t>
  </si>
  <si>
    <t>-  sistem kartuše in tesnjenja vode izdelana iz keramičnih tesnil;</t>
  </si>
  <si>
    <t xml:space="preserve">- tuš pipa prilagojena za montažo na inox konstrukcijo; </t>
  </si>
  <si>
    <t>- vgrajen sistem za preprečevanja povratnega toka oz. nezaželena mešanja hladne in tople vode;</t>
  </si>
  <si>
    <t>- dolžina izliva  tuš ročice merjeno osno od vertikalne cevi min 350 mm;</t>
  </si>
  <si>
    <t>- v kompletu inox nosilec za dodatno oporo na steno;</t>
  </si>
  <si>
    <t xml:space="preserve">- fleksibilna cev mora biti na vertikalni fiksni del pritrjena preko posebnega člena, ki preprečuje "lomljenje" fleksibilne cevi; </t>
  </si>
  <si>
    <t>- podpora cevi s vijačno inox  vzmetjo;</t>
  </si>
  <si>
    <t>- dolžina cevi min. 1100 mm</t>
  </si>
  <si>
    <t>- tuš pipa mora biti zvedena s posebnim sistem proženja vode oz. amortizerjem, ki omogoča odpiranje vode ob potegu tuš pipe proti koritu;</t>
  </si>
  <si>
    <t>- možnost enostavnega proženja vode preko posebnega tuš nastavka z možnostjo 2 različnih nastavitev pršenja vode; odpiranje vode z eno roko; možnost zamenjave pršilnega diska brez uporabe orodja;</t>
  </si>
  <si>
    <t>- z dodatnim izlivom z možnostjo ločenega zapiranja;</t>
  </si>
  <si>
    <t>- pipo dobavi in montirana dobavitelj    tehnološke opreme;</t>
  </si>
  <si>
    <t>- montirana na steno; priključek in zaporne ventile izdela izvajalec vodovodnih inštalacij;</t>
  </si>
  <si>
    <t xml:space="preserve">- izdelana skladno z LEED certifikatom; </t>
  </si>
  <si>
    <t xml:space="preserve">- pipa mora biti izdelana s samodejnim  sistemom avtomatskega odpiranja in zapiranja  preko pnevmatskega  cilindra; </t>
  </si>
  <si>
    <t>- enoročna izvedba; celotna pipa izdelana v  inox izvedbi (razen ročice in vzmeti)</t>
  </si>
  <si>
    <t>- izdelano skladno z normativi DVGW;</t>
  </si>
  <si>
    <t>v načrtu strojnih inštalacij se upošteva samo izvedba priključkov</t>
  </si>
  <si>
    <t>Tuš mešalna baterija na vzmet za montažo na steno</t>
  </si>
  <si>
    <t>ca. 1600x700x900 mm</t>
  </si>
  <si>
    <t>- s strani kuhinje in natakarja popolnoma odprto; možnost postavitve košev za smeti za sortiranje odpadkov;</t>
  </si>
  <si>
    <t>1. segment: izdelana samo konstrukcija brez police; prostor za posode za smeti ;
1600x700x860 mm</t>
  </si>
  <si>
    <t xml:space="preserve">- na desni strani prilagojena za spajanja s sortirno mizo; </t>
  </si>
  <si>
    <t xml:space="preserve">- na levi strani prilagojena za spajanja s pomivalnim strojem; s sortirna mizo za odlaganje posode; </t>
  </si>
  <si>
    <t xml:space="preserve">- delovna površina izdelana s poglobitvijo min 20 mm za  direkten transport košare v pomivalni stroj;  poglobitev primerna in odvisna od tipa stroja; </t>
  </si>
  <si>
    <t xml:space="preserve">- zavihek na desni strani proti stroju izdelan višine 200 mm; </t>
  </si>
  <si>
    <t xml:space="preserve">- popolnoma vodotesno zavarjeno dvodelno korito 500x400x250  mm opremljeno s primerno prelivno cevjo višine ca. 200 mm; </t>
  </si>
  <si>
    <t>1.segment: delovna površina z vgrajenim dvodelnim  koritom in utorom za košare pomivalnega stroja;
ca 1600x700 mm</t>
  </si>
  <si>
    <t xml:space="preserve">- konstrukcija izdelana iz cevi 40x40x2 mm in iz profilirane pločevine debeline min 1 mm; </t>
  </si>
  <si>
    <t xml:space="preserve">- konstrukcija delovne blok mize  mora omogočati postavitev inox noge višine 150 mm  premera ca 50 mm s plastičnim nastavkov za preprečevanje poškodb keramike;  možnost nastavitve višine +/- 20 mm; noge vijačene na osnovno konstrukcijo; </t>
  </si>
  <si>
    <t>- v celoti izdelano iz materialom opisanimi pod   opombo A;</t>
  </si>
  <si>
    <t>ca 1600x700x900 mm</t>
  </si>
  <si>
    <t>Inox delovni pult z vgrajenim dvodelnim koritom izdelano kot vhodna miza pomivalnega stroja;</t>
  </si>
  <si>
    <t>ca. 1200x500x2000 mm</t>
  </si>
  <si>
    <t xml:space="preserve">- krilna vrata izvedena s ključavnico; </t>
  </si>
  <si>
    <t xml:space="preserve">Dodatna zahteve: </t>
  </si>
  <si>
    <t xml:space="preserve">2. segment: izdelan s policami 4 kom za odlaganje posod s čistili; primerno za odlaganje 2x  posod za čistila po globini; </t>
  </si>
  <si>
    <t xml:space="preserve">- pod polico izdelano obešalo za kuhinjsko orodje; </t>
  </si>
  <si>
    <t xml:space="preserve">- zgoraj polica za odlaganje; </t>
  </si>
  <si>
    <t>- spodaj izdelano brez posndje police in delno zadaj brez hrbtišča; prostor za montažao izlivne školjke;</t>
  </si>
  <si>
    <t xml:space="preserve">1. segment: prostor za postavitev izlivne školjke; </t>
  </si>
  <si>
    <t xml:space="preserve">- notranji del razdeljen na dvadela po vertikali; zapiranje vsakega ločeno s krilnimi vrati </t>
  </si>
  <si>
    <t xml:space="preserve">Opis notranjega dela: </t>
  </si>
  <si>
    <t xml:space="preserve">- konstrukcija elementa mize  mora omogočati postavitev inox noge višine 150 mm  premera ca 50 mm s plastičnim nastavkov za preprečevanje poškodb keramike;  možnost nastavitve višine +/- 20 mm; noge vijačene na osnovno konstrukcijo; </t>
  </si>
  <si>
    <t xml:space="preserve">Inox omara za shranjevanje čistil </t>
  </si>
  <si>
    <t xml:space="preserve">Pomivanje jedilne posode </t>
  </si>
  <si>
    <t>Shramba   SKUPAJ:</t>
  </si>
  <si>
    <t xml:space="preserve">ca 2600x500x1900 mm </t>
  </si>
  <si>
    <t xml:space="preserve">- vse ostale zahteve so podane v popisu </t>
  </si>
  <si>
    <t xml:space="preserve">- dolžina: glej popis opreme </t>
  </si>
  <si>
    <t>- število segmentov:  glej popis opreme</t>
  </si>
  <si>
    <t xml:space="preserve">- število police: glej popis opreme </t>
  </si>
  <si>
    <t>- v kompletu Z profili za montažo regala na steno; zaradi višine regala je potrebno regal fiksirati v steno; velja za regale višje od 2000 mm;</t>
  </si>
  <si>
    <t>- če ni opisano drugače pri posamezni poziciji je potrebno pri vsakem segmentu - regalu upoštevati 5x polno polico ustrezne dimenzije glede na celotno dolžino;</t>
  </si>
  <si>
    <t>- police morajo biti obvezno izdelane s prekritimi robovi, ki preprečujejo poškodbe pri delu;</t>
  </si>
  <si>
    <t>- nosilci za polico in montažo na stojne elemente morajo biti zavarjeni na polico;</t>
  </si>
  <si>
    <t>- police naj bodo izdelane iz nerjaveče pločevine debeline min. 1 mm s primernimi U ojačitvami, za zagotavljanja nosilnosti;</t>
  </si>
  <si>
    <t>Polica:</t>
  </si>
  <si>
    <t>- osnovne dimenzije stojnega elementa 500x25x2000 mm</t>
  </si>
  <si>
    <t>- v primeru postavitve skupaj 4 ali 5  stojnih elementov je potrebno montirati dve križni povezavi;</t>
  </si>
  <si>
    <t>- v primeru postavitve skupaj 2 ali 3  stojnih elementov je potrebno montirati eno križno povezavo;</t>
  </si>
  <si>
    <t>- križna povezava naj bo izdelana iz inox profila min. 30x3 mm;</t>
  </si>
  <si>
    <t>- na hrbtni strani mora biti na vsakem stojnem elementu predvidena matica za pritrjevanje križne povezave za povečanje stabilnosti;</t>
  </si>
  <si>
    <t>- spodaj morajo biti opremljeni s plastično nastavljivo nogico mini višine 25 mm; višina se lahko nastavlja brez uporabe orodja;</t>
  </si>
  <si>
    <t xml:space="preserve">- na cevi zavarjeni nosilci oz. čepi  premera min 7 mm za montažo polic brez uporabe orodja;  cevi zavarjeni na vsakih 150 mm; </t>
  </si>
  <si>
    <t>- zgoraj morajo biti zaprti s plastičnim pokrovom ali zavarjenim inox pokrovčkom;</t>
  </si>
  <si>
    <t>- nosilni stojni elementi morajo biti izdelani brez odprtin oz. luknje;</t>
  </si>
  <si>
    <t>- nosilni stojni elementi naj bodo izdelani iz inox profilov min. 25x25x2 mm ter naj bodo zvarjeni v obliki črke O;</t>
  </si>
  <si>
    <t>- v primeru, da so regali postavljeni eden zraven drugega se lahko na stikih  uporabljajo enojni stojni elementi za zagotavljanja večje stabilnosti;</t>
  </si>
  <si>
    <t>- minimalna nosilnost posamezne police mora biti 150 kg/meter posamezne police in min. 500 kg/tm regala;</t>
  </si>
  <si>
    <t xml:space="preserve">- možnost postavljanja regalov ravni liniji in tudi kotni 90°izvedbi; </t>
  </si>
  <si>
    <t>- vse police na posameznih regalih morajo biti prestavljive brez uporabe orodja in jih lahko izvede sam uporabnik oz. osebje kuhinje med vsakodnevnim delom;</t>
  </si>
  <si>
    <t>Splošne zahteve:</t>
  </si>
  <si>
    <t>- shranjevanje suhih živil; pakiranih izdelkov; zabojev;</t>
  </si>
  <si>
    <t xml:space="preserve">- primerno za uporabo v delovnem okolju temperature od -40 do +60°C; </t>
  </si>
  <si>
    <t>- izdelano skladno s standardom DIN 18868-2</t>
  </si>
  <si>
    <t>- pri izdelavi inox regalov  je potrebno upoštevati opombe za material opombe A;</t>
  </si>
  <si>
    <t>Inox modularni regalni sistem</t>
  </si>
  <si>
    <t xml:space="preserve">ca 1200x500x1900 mm </t>
  </si>
  <si>
    <t xml:space="preserve">Shramba </t>
  </si>
  <si>
    <t>Sanitarije in garderobe za zaposlene  SKUPAJ:</t>
  </si>
  <si>
    <t xml:space="preserve">Oprema sanitarij in garderobe za zaposlene </t>
  </si>
  <si>
    <t xml:space="preserve">Sanitarije in garderobe za zaposlene </t>
  </si>
  <si>
    <t>Shramba</t>
  </si>
  <si>
    <t xml:space="preserve">Tehnološka oprema </t>
  </si>
  <si>
    <t>2.2</t>
  </si>
  <si>
    <t>3.1.1</t>
  </si>
  <si>
    <t>3.1.2</t>
  </si>
  <si>
    <t>3.1.3</t>
  </si>
  <si>
    <t>3.1.4</t>
  </si>
  <si>
    <t>3.1.5</t>
  </si>
  <si>
    <t>3.1.6</t>
  </si>
  <si>
    <t>3.1.7</t>
  </si>
  <si>
    <t>3.1.8</t>
  </si>
  <si>
    <t>3.1.9</t>
  </si>
  <si>
    <t>3.1.10</t>
  </si>
  <si>
    <t>3.1.11</t>
  </si>
  <si>
    <t>3.1.12</t>
  </si>
  <si>
    <t>3.1.13</t>
  </si>
  <si>
    <t>3.1.14</t>
  </si>
  <si>
    <t>3.1.15</t>
  </si>
  <si>
    <t>3.1.16</t>
  </si>
  <si>
    <t>3.1.17</t>
  </si>
  <si>
    <t>3.1.18</t>
  </si>
  <si>
    <t>3.1.19</t>
  </si>
  <si>
    <t>3.1.20</t>
  </si>
  <si>
    <t>3.1.21</t>
  </si>
  <si>
    <t>3.2.1</t>
  </si>
  <si>
    <t>3.2.2</t>
  </si>
  <si>
    <t>3.2.4</t>
  </si>
  <si>
    <t>3.2.5</t>
  </si>
  <si>
    <t>3.2.6</t>
  </si>
  <si>
    <t>3.2.7</t>
  </si>
  <si>
    <t>3.2.8</t>
  </si>
  <si>
    <t>3.2.9</t>
  </si>
  <si>
    <t>3.2.10</t>
  </si>
  <si>
    <t>3.2.11</t>
  </si>
  <si>
    <t>3.2.12</t>
  </si>
  <si>
    <t>3.2.13</t>
  </si>
  <si>
    <t>3.2.14</t>
  </si>
  <si>
    <t>3.2.15</t>
  </si>
  <si>
    <t>3.2.16</t>
  </si>
  <si>
    <t>3.2.17</t>
  </si>
  <si>
    <t>3.2.18</t>
  </si>
  <si>
    <t>3.2.19</t>
  </si>
  <si>
    <t>3.2.20</t>
  </si>
  <si>
    <t>3.2.21</t>
  </si>
  <si>
    <t>3.2.22</t>
  </si>
  <si>
    <t>3.2.23</t>
  </si>
  <si>
    <t>3.2.24</t>
  </si>
  <si>
    <t>3.2.25</t>
  </si>
  <si>
    <t>3.2.26</t>
  </si>
  <si>
    <t>3.2.27</t>
  </si>
  <si>
    <t>3.2.28</t>
  </si>
  <si>
    <t>3.2.29</t>
  </si>
  <si>
    <t>3.2.30</t>
  </si>
  <si>
    <t>3.2.31</t>
  </si>
  <si>
    <t>3.2.32</t>
  </si>
  <si>
    <t>3.2.33</t>
  </si>
  <si>
    <t>3.2.34</t>
  </si>
  <si>
    <t>4.1.</t>
  </si>
  <si>
    <t>4.0.</t>
  </si>
  <si>
    <t>PE80d90</t>
  </si>
  <si>
    <t>PE100d50</t>
  </si>
  <si>
    <t>4.3.</t>
  </si>
  <si>
    <t>4.2.</t>
  </si>
  <si>
    <t>ocena</t>
  </si>
  <si>
    <t>Vodomer APATOR, tip SV-RTK DN25</t>
  </si>
  <si>
    <t>betonski podstavek 40x40 cm</t>
  </si>
  <si>
    <t>nosilec za vodmer s holandcem</t>
  </si>
  <si>
    <t>spojka ravna za PE cevi R1''</t>
  </si>
  <si>
    <t>zmanjševalni kos R6/4''-1''</t>
  </si>
  <si>
    <t>pipa krogelna R6/4'' z izpustom</t>
  </si>
  <si>
    <t>pipa krogelna R6/4''</t>
  </si>
  <si>
    <t>Vodovodna armatura v vodomernem jašku</t>
  </si>
  <si>
    <t>cestna kapa za zasune</t>
  </si>
  <si>
    <t>betonski podstavek mali</t>
  </si>
  <si>
    <t>vgradna garnitura</t>
  </si>
  <si>
    <t>koleno priključno R6/4''</t>
  </si>
  <si>
    <t>streme za NZ</t>
  </si>
  <si>
    <t>navrtni zasun</t>
  </si>
  <si>
    <t>Vodovodna armatura za priključitev na javni vodovod</t>
  </si>
  <si>
    <t xml:space="preserve">Dezifekcija položenega cevovoda </t>
  </si>
  <si>
    <t>Nabava in dobava ter vgradnja pokrova za vgradnjo finalnega tlaka 600/600.</t>
  </si>
  <si>
    <t>Nabava in dobava PE vodomernega jaška, izkop in izdelava podložnega betona ter vgradnja PE vodomernega jaška po detajlu</t>
  </si>
  <si>
    <t>b. 10% ročnega izkopa v terenu III-IV kategorije</t>
  </si>
  <si>
    <t>a. 90% strojnega izkopa v terenu III-IV kategorije</t>
  </si>
  <si>
    <t>Zapora ceste, zavarovanje gradbene jame in gradbišča, ter postavitev predpisane prometne signalizacije, kot so letve, opozorilne vrvice, znaki, svetlobna telesa, ..... Po končanih delih počistiti gradbišče, prometno signalizacijo odstraniti in vzpostaviti prvotni prometni režim. Vključno s pridobitvijo soglasja pristojne organizacije in plačilom takse</t>
  </si>
  <si>
    <t>Zakoličba osi cevovoda z zavarovanjem osi, oznako horizontalnih in vertikalnih lomov, oznako vozlišč, odcepov in zakoličba mesta prevezave na obstoječi cevovod. Postavitev gradbenih profilov na vzpostavljeno os trase cevovoda ter določitev nivoja za merjenje globine izkopa in polaganje cevovoda, vključno z izdelavo geodetskega posnetka in vrisom v kataster.</t>
  </si>
  <si>
    <t>2.1. VODOVODNI PRIKLJUČEK</t>
  </si>
  <si>
    <t>2.1.1.</t>
  </si>
  <si>
    <t>2.1.2.</t>
  </si>
  <si>
    <t>2.1.3.</t>
  </si>
  <si>
    <t>2.1.4.</t>
  </si>
  <si>
    <t>2.1.2.1.</t>
  </si>
  <si>
    <t>2.1.1.1</t>
  </si>
  <si>
    <t>2.1.1.2.</t>
  </si>
  <si>
    <t>2.1.1.3.</t>
  </si>
  <si>
    <t>2.1.1.4.</t>
  </si>
  <si>
    <t>2.1.1.5.</t>
  </si>
  <si>
    <t>2.1.1.6.</t>
  </si>
  <si>
    <t>2.1.1.7.</t>
  </si>
  <si>
    <t>2.1.1.8.</t>
  </si>
  <si>
    <t>2.1.1.9.</t>
  </si>
  <si>
    <t>2.1.1.10.</t>
  </si>
  <si>
    <t>2.1.1.11.</t>
  </si>
  <si>
    <t>2.1.2.2.</t>
  </si>
  <si>
    <t>2.1.2.3.</t>
  </si>
  <si>
    <t>2.1.2.4.</t>
  </si>
  <si>
    <t>2.1.2.5.</t>
  </si>
  <si>
    <t>2.1.2.6.</t>
  </si>
  <si>
    <t>2.1.2.7.</t>
  </si>
  <si>
    <t>2.1.2.8.</t>
  </si>
  <si>
    <t>Uporabi se obstoječa strešna kritina (bobrovec). Obstoječo strešno kritino se zloži, shrani in jo pri ponovni izvedbi prerazporedi med nove. Okvirno se uporabi npr. 30% nove in 70% stare. Pred izvedbo se glede na količino ustrezno ohranjenega določi vzorec polaganja; npr. 2 stara strešnika in 1 nov strešnik. Vzorec se določi skladno z določili vodje projekta in projaktanta arhitekture in odgovornega konservatorja s strani ZVKDS OE Ljubljana.</t>
  </si>
  <si>
    <t xml:space="preserve">Upoštevati je potrebno Poročilo o preiskavah izvedenih na objektu "Palača Cukrarna", ki ga je izdelal "Zavod za sanacije in rekonstrukcije objektov Ljubljana" oktobra 2022. </t>
  </si>
  <si>
    <t xml:space="preserve">V ceno na enoto mere je zajeti tudi sodelovanje in usklajevanje z ZVKDS, in sicer:
1. Vodenje, koordinacija in usklajevanje:
- vodenje postopka pridobivanja soglasij ZVKDS na vse elemente fasade, vključno s pripravo potrditvenih listov in specifikacijo ponujenih materialov
- zagotavljanje prisotnosti predstavnikov ZVKDS na gradbišču
- koordinacija priprave vzorcev, komunikacija , in pridobivanje potrditev s strani ZVKDS
2. Priprava in izdelava vzorcev kot osnova za potrditev:
Vsaka postavka mora vsebovati pripravo vzorcev za različne granulacije, teksture, barvne odtenke in stikovanja posameznih elementov. V vsaki postavki je potrebno zajeti do 5 vzorcev, velikost vsaj 1x1m, izvedenih na dejanski podlagi (steni) objekta, t.j. in-situ, z naknadno odstranitvijo vzorca, v kolikor je to potrebno.
Pridobivanje potrditve ZVKDS za ustrezen vzorec in način izvedbe fasade je predpogoj za pričetek del na fasadi ali stavbnem pohištvu. Ponudnik mora navedeno upoštevati v ceni na enoto mere, terminskem planu in postopku priprave GOI del. 
</t>
  </si>
  <si>
    <t>V ceni je zajeti tudi sprotno dnevno čiščenje in finalno končno čiščenje po končanju vseh del.</t>
  </si>
  <si>
    <t>V popisu  niso posebej navedena ročno in strojno izvedena dela. Izvajalec  doplačilo za izvedbo ročno izvedenih del sam upošteva v ceni posameznih postavk – glede na tehnologijo izvedbe del, pri čemer mora upoštevati  navodila v načrtu arhitekture, gradbenih konstrukcij in dane pogoje na  objektu.</t>
  </si>
  <si>
    <t>V primeru nejasnosti je izvajalec del oz. ponudnik že v času izdelovanja ponudbe dolžan postaviti vodji projekta zahtevo po pojasnitvi na način, ki je v skladu z izvajanjem javnega razpisa.</t>
  </si>
  <si>
    <t>Vse izmere je potrebno preveriti na licu mesta po izvršenih gradbenih delih. Podlaga za izvedbo so delavniški načrti, izdelani s strani izvajalca in potrjeni s strani vodje projekta in projektanta arhitekture.</t>
  </si>
  <si>
    <t>Pred pričetkom izvajanja del ter vgrajevanja proizvodov mora izvajalec obvezno pridobiti pisno potrditev delavniških načrtov, skic in detajlov s strani vodje projekta in projektanta arhitekture. V kolikor zaradi izbrane vrste gradbenega proizvoda ali odstopanj v delavniški dokumentaciji izvajalec ne more zagotoviti izvedbe skladno s projektom, je obvezan izdelati vzorec na gradbišču, ki ga potrdijo vodja projekta, projektant arhitekture in nadzornik z vpisom v gradbeni dnevnik.</t>
  </si>
  <si>
    <t xml:space="preserve">V ceno na enoto mere je potrebno zajeti tudi vso potrebno tehnologijo za vgradnjo elementov, kot na primer dvigalo za transport opažev, hidravlično avtomobislko dvigalo za namestitev strojnih naprav, ročni vnos materiala in elementov, ter vse ostale ročne in strojne transporte ter premike za namestitev in montažo elementov v objekt. </t>
  </si>
  <si>
    <t>V vsaki ceni po enoti  je potrebno zajeti vse za gotove montirane in finalno obdelane izdelke - kot kompleten izdelek v skladu s projektom, brez dodatnih del za izvedbo posamezne postavke, kompletno z izdelavo vse potrebne izvedbene delavniške in montažne tehnične dokumentacije ter detajlov izvedbe. Vse rešitve je potrebno uskladiti z vodjo projekta in projektantom arhitekture. V ceni vseh postavk je potrebno zajeti še vse ostalo iz splošnih razpisnih pogojev za izbor izvajalca, kar s tem popisom ni zajeto.</t>
  </si>
  <si>
    <t>Celotna projektna dokumentacija, ki obsega vključno, a ne omejeno na skice, načrte, popise del, je kot arhitekturno delo varovano avtorsko delo skladno s 5. členom zakona o avtorskih in sorodnih pravicah ( ur. l. rs 21-958/1995 s spremembami, ZASP). Nosilec materialnih in drugih pravic na projektni dokumentaciji je družba Scapelab IN d.o.o. Izvajalec del ima pravico do enkratne in namenske uporabe projektne dokumentacije za izvedbo del skladno s to dokumentacijo. V izogib nesporazumom, ne naročnik ne izvajalec del nima pravice do predelave projektne dokumentacije. Vsaka sprememba, priredba ali predelava celotne projektne dokumentacije ali kateregakoli njenega posameznega dela brez predhodnega soglasja družbe Scapelab IN d.o.o. je prepovedana. V primeru kršitve ima družba Scapelab IN d.o.o. pravico zahtevati, da se odstrani stanje, ki je nastalo s kršitvijo in po potrebi porušijo zgrajeni ali drugače izvedeni deli v nasprotju s projektno dokumentacijo, kršitelj pa je za svoje ravnanje tudi odškodninsko odgovoren.</t>
  </si>
  <si>
    <t>Projekt z načrti in vsemi grafičnimi prilogami, kot tudi ves tekstovni del, vsa poročila in vsi opisi ter sheme so sestavni del tega popisa del in jih mora ponudnik obvezno upoštevati pri sami izdelavi ponudbe. Navedene načrte, grafične priloge, ves tekstualni del, vsa poročila, vsa poročila in vsi opisi ter sheme mora ponudnik upoštevati tudi če se besedilo popisa ne sklicuje na konkretne sheme.</t>
  </si>
  <si>
    <t>Pri oddaji ponudbe naročniku je izvajalec dolžan sam preveriti zmnožke in seštevke ter prenose le teh v rekapitulacijo.</t>
  </si>
  <si>
    <t xml:space="preserve">SPLOŠNE OPOMBE ZA VSA DELA </t>
  </si>
  <si>
    <t>RESTAVRATORSKA DELA SKUPAJ:</t>
  </si>
  <si>
    <t>Dobava materiala in obdelava obstoječih zidanih  sten/velbov, ki ostajajo  kot vidne konstrukcije.</t>
  </si>
  <si>
    <t>1.0</t>
  </si>
  <si>
    <t>Polkna tip 02</t>
  </si>
  <si>
    <t>4.b</t>
  </si>
  <si>
    <t>4.a</t>
  </si>
  <si>
    <t>Obstoječa polkna se restavrira skladno z določili odgovornega projektanta in odgovornega konservatorja s strani ZVKDS OE Ljubljana. Ohrani se pozicije obstoječih polken. Pozicije in tipi polken razvidni iz shem načrta arhitekture. Pred vgradnjo novih oken se obstoječa polka odstrani ter deponira v skladu z navodili odgovornega konservatorja s strani ZVKDS OE Ljubljana. Restavrirana polkna se ponovno namesti.</t>
  </si>
  <si>
    <t>V ceni zajeti tudi  demontažo in hranjenje za čas gradnje.</t>
  </si>
  <si>
    <t>Priprava fotodokumentacije pred, med in po končanih delih, izdelava konservatorsko restavratorskega poročila po končanih delih za vsa restavratorska dela zunanj objekta.</t>
  </si>
  <si>
    <t>POROČILO</t>
  </si>
  <si>
    <t>Zapolnitev stikov med arhitekturnimi elementi kamna</t>
  </si>
  <si>
    <t>Nedestruktivno ročno čiščenje sekundarnih površinskih nečistoč (katere niso bile odstranjene s predhodno izbrano metodo čiščenja ˝nizkotlačno peskanje¨) z mehkimi ščetkami</t>
  </si>
  <si>
    <t>Ročno odstranjevanje sekundarnih oblog / starih opleskov z drobnim orodjem</t>
  </si>
  <si>
    <t>VZHODNA FASADA</t>
  </si>
  <si>
    <t>Kamnoseška izdelava in vgradnja manjkajočih,  dotrajanih in uničenih fragmentov podzida po strukturi in materialu enakem oz. materialu približanega originalu</t>
  </si>
  <si>
    <t>OKENSKE POLICE - pritličje</t>
  </si>
  <si>
    <t>SKUPAJ</t>
  </si>
  <si>
    <t>KONZOLE POD OKENSKIMI POLICAMI -                  I. nadstropje</t>
  </si>
  <si>
    <t>OKENSKE POLICE - I. nadstropje</t>
  </si>
  <si>
    <t>Kamnoseška izdelava / zamenjava dotrajane, uničene profilirane preklade v materialu enakem oz. materiala približanega originalu</t>
  </si>
  <si>
    <t>PROFILIRANE ˝PREKLADE˝ NAD OKNI                   I. nadstropje</t>
  </si>
  <si>
    <t>OKENSKE POLICE - II. nadstropje</t>
  </si>
  <si>
    <t>ZAHODNA IN SEVERNA FASADA</t>
  </si>
  <si>
    <t>ZUNANJA DELA</t>
  </si>
  <si>
    <t>Priprava fotodokumentacije pred, med in po končanih delih, izdelava konservatorsko restavratorskega poročila po končanih delih za vsa restavratorska dela v notranjosti objekta.</t>
  </si>
  <si>
    <t>Polaganje tlakovcev v sloj peska deb. 2cm, s peskom se  zapolnijo tudi fuge med obstoječimi tlakovci.</t>
  </si>
  <si>
    <t>Demontaža obstoječih lesenih tlakovcev, čiščenje s strani, dodelava novih kock (površine po priloženi shemi), barvanje in polaganje kock</t>
  </si>
  <si>
    <t>demontaža ograj, brušenje, čiščenje, krpanje, barvanje, ponovna montaža</t>
  </si>
  <si>
    <t>obstoječe letvice na spoju med nastopnimi in čelnimi ploskvami se odstrani, ker niso originalne, izdela se nove zaključke čelnih ploskev po celotni višini, na stopnice se jih lepi in vijači, čelne ploskve se izdela iz staranega hrastovega lesa - po potrjenem vzorcu s strani ZVKDS</t>
  </si>
  <si>
    <t>stopnišče se ohrani, ker je obstoječ hrastov les v zelo dobrem stanju, stopnice se pokrpa, pobrusi, barva ali olji - po potrjenem vzorcu s strani ZVKDS</t>
  </si>
  <si>
    <t>Obnova lesenega dela stopnišča (rami iz 2 etaže na etažo podstrehe)</t>
  </si>
  <si>
    <t>5f</t>
  </si>
  <si>
    <t>5e</t>
  </si>
  <si>
    <t>5d</t>
  </si>
  <si>
    <t>Sanacija večjih okrušenih zaobljenih robov stopnic; vstavitev kamnitih vložkov v materialu enakem oz. materiala približanega originalu</t>
  </si>
  <si>
    <t>5c</t>
  </si>
  <si>
    <t>Nedestruktivno strojno čiščenje sekundarnih površinskih nečistoč (katere niso bile odstranjene s predhodno izbrano metodo čiščenja ˝parno čiščenje¨) z mehkimi ščetkami; poenotenje izgleda površine</t>
  </si>
  <si>
    <t>5b</t>
  </si>
  <si>
    <t>5a</t>
  </si>
  <si>
    <t>STOPNIŠČE</t>
  </si>
  <si>
    <t>4.6.d</t>
  </si>
  <si>
    <t>Zapolnitev stikov med ploščami (fugiranje)</t>
  </si>
  <si>
    <t>4.6.c</t>
  </si>
  <si>
    <t>4.6.b</t>
  </si>
  <si>
    <t>4.6.a</t>
  </si>
  <si>
    <t>PODEST 6 - II. nadstropje (svetel kamen)</t>
  </si>
  <si>
    <t>4.6.</t>
  </si>
  <si>
    <t>4.5.d</t>
  </si>
  <si>
    <t>4.5.c</t>
  </si>
  <si>
    <t>4.5.b</t>
  </si>
  <si>
    <t>4.5.a</t>
  </si>
  <si>
    <t>4.5.</t>
  </si>
  <si>
    <t>4.4.d</t>
  </si>
  <si>
    <t>4.4.c</t>
  </si>
  <si>
    <t>4.4.b</t>
  </si>
  <si>
    <t>4.4.a</t>
  </si>
  <si>
    <t>PODEST 4 - I. nadstropje (svetel kamen)</t>
  </si>
  <si>
    <t>4.4.</t>
  </si>
  <si>
    <t>4.3.c</t>
  </si>
  <si>
    <t>4.3.b</t>
  </si>
  <si>
    <t>4.3.a</t>
  </si>
  <si>
    <t>Odbijanje, poglobitev betona na ustrezno globino</t>
  </si>
  <si>
    <t>PODEST 3 - medetaža 0 in I. nadstropje (beton)</t>
  </si>
  <si>
    <t>4.2.e</t>
  </si>
  <si>
    <t>4.2.d</t>
  </si>
  <si>
    <t>4.2.c</t>
  </si>
  <si>
    <t>4.2.b</t>
  </si>
  <si>
    <t>4.2.a</t>
  </si>
  <si>
    <t>PODEST  2 - visoko pritličje (podpeški marmor)</t>
  </si>
  <si>
    <t>4.1.e</t>
  </si>
  <si>
    <t>4.1.d</t>
  </si>
  <si>
    <t>4.1.c</t>
  </si>
  <si>
    <t>4.1.b</t>
  </si>
  <si>
    <t>4.1.a</t>
  </si>
  <si>
    <t>PODEST 1- pritličje (podpeški marmor)</t>
  </si>
  <si>
    <t>PODESTI</t>
  </si>
  <si>
    <t>3h</t>
  </si>
  <si>
    <t>3g</t>
  </si>
  <si>
    <t>Montaža / vgradnja kamnitih plošč na podložni beton</t>
  </si>
  <si>
    <t>3f</t>
  </si>
  <si>
    <t>3e</t>
  </si>
  <si>
    <t>3d</t>
  </si>
  <si>
    <t>3c</t>
  </si>
  <si>
    <t>3b</t>
  </si>
  <si>
    <t>Demontaža obstoječega kamnitega tlaka, oštevilčenje, odvoz v delavnico</t>
  </si>
  <si>
    <t>3a</t>
  </si>
  <si>
    <t xml:space="preserve">TLAK (podpeški marmor) - pritličje;                                                </t>
  </si>
  <si>
    <t>2h</t>
  </si>
  <si>
    <t>2g</t>
  </si>
  <si>
    <t>2f</t>
  </si>
  <si>
    <t>Lepljenje počene preklade s sidranjem, z inox sidri</t>
  </si>
  <si>
    <t>2e</t>
  </si>
  <si>
    <t>2d</t>
  </si>
  <si>
    <t>2c</t>
  </si>
  <si>
    <t>2b</t>
  </si>
  <si>
    <t>2a</t>
  </si>
  <si>
    <t>PORTAL 2 -  pritličje desno;                                                 višina: cca. 2,5m širina: cca. 2m</t>
  </si>
  <si>
    <t>1g</t>
  </si>
  <si>
    <t>1f</t>
  </si>
  <si>
    <t>1e</t>
  </si>
  <si>
    <t>1d</t>
  </si>
  <si>
    <t>1c</t>
  </si>
  <si>
    <t>1b</t>
  </si>
  <si>
    <t>1a</t>
  </si>
  <si>
    <t>PORTAL 1 - pritličje levo;                                                                   višina: cca. 2,7m širina: cca. 2m</t>
  </si>
  <si>
    <t>V ceni posameznih postavk  je potrebno zajeti tudi morebitno demontažo odvoz v delavnico, hranjenje za čas gradnje  ter ponoven prevoz na gradbišče za elemente, ki se ne bo do restavrirali na licu mesta.</t>
  </si>
  <si>
    <t>Vsa dela se izvajajo  po navodil in nadzoru ZVKDS</t>
  </si>
  <si>
    <t>Restavratorska dela</t>
  </si>
  <si>
    <t>DVIŽNA PLOŠČAD SKUPAJ:</t>
  </si>
  <si>
    <t>vrata: jaškovna vrata dvižne ploščadi dim.90/210cm vgrajena v steno v barvi RAL 8019 zahtevana požarna odpornost EI60</t>
  </si>
  <si>
    <t>kabina dim. 1220/1170/2100mm</t>
  </si>
  <si>
    <t>vrata dim. 900/1200mm</t>
  </si>
  <si>
    <t>dimenzije jaška: 1600/1600mm</t>
  </si>
  <si>
    <t>hitrost: 0,15 m/s</t>
  </si>
  <si>
    <t>nosilnost: 300kg, 4 osebe</t>
  </si>
  <si>
    <t>Glej shemo  2.14.2.</t>
  </si>
  <si>
    <t>OPOMBA! Potrebno betone oz. odprtine v dvigalni jašek prilagoditi izbranemu proizvajalcu.</t>
  </si>
  <si>
    <t>Izdelava, dobava in montaža dvigal, z vsem potrebnim delom in materialom, za popolnoma funkcionalno dvigalo:</t>
  </si>
  <si>
    <t>Dvižna ploščad</t>
  </si>
  <si>
    <t>SLIKOPLESKARSKA DELA SKUPAJ :</t>
  </si>
  <si>
    <t>Čiščenje obstoječih  lesenih stropov (stropniki + deske) in  izvedba zaščitnih premazov.</t>
  </si>
  <si>
    <t>Navedena količina je ocenjena!</t>
  </si>
  <si>
    <t>Pleskanje raznih kovinskih elementov. Čiščenje s peskanjem, temeljni in finalni sloj v barvi in kvaliteti po specifikaciji v projektu.</t>
  </si>
  <si>
    <t>2b2</t>
  </si>
  <si>
    <t>priprava podlage (emulzija), glajenje 2x, 2x brušenje</t>
  </si>
  <si>
    <t>2a1</t>
  </si>
  <si>
    <t>Ometani stropovi</t>
  </si>
  <si>
    <t>Suhomontažni stropovi</t>
  </si>
  <si>
    <t>Slikanje stropov, v izbrani barvi po projektu</t>
  </si>
  <si>
    <t>priprava podlage (emulzija)</t>
  </si>
  <si>
    <t>Ometane stene</t>
  </si>
  <si>
    <t>Suhomontažne stene</t>
  </si>
  <si>
    <t>V ceni je upoštevati  tudi ustrezno pripravo podlage (glede na material) po navodilih proizvajalca in uporabo kotnikov na vogalih.</t>
  </si>
  <si>
    <t>V primeru da posamezne postavke v popisu ne zajemajo celotnega opisa potrebnega za funkcionalno dokončanje dela, mora ponudnik izvedbo le tega vključiti v ceno na enoto!</t>
  </si>
  <si>
    <t xml:space="preserve"> - vsa dela se izvajajo po barvni študiji ali po potrditvi projektanta in naročnik</t>
  </si>
  <si>
    <t>Druge opombe:</t>
  </si>
  <si>
    <t xml:space="preserve"> - vsa dela in ukrepi po predpisih varstva pri delu.</t>
  </si>
  <si>
    <t xml:space="preserve"> - vsa dela v delavnici in na objektu z vsemi dajatvami;</t>
  </si>
  <si>
    <t xml:space="preserve"> - čiščenje prostorov in izdelkov po opravljenem delu in zaščita do predaje naročniku;</t>
  </si>
  <si>
    <t xml:space="preserve"> - nanašanje osnovnih in končnih premazov z vsemi med fazami;</t>
  </si>
  <si>
    <t xml:space="preserve"> - čiščenje izdelkov oz. podlog pred pričetkom del;</t>
  </si>
  <si>
    <t xml:space="preserve"> - prevoz materiala na objekt, z nakladanjem, razkladanjem, skladiščenjem in prenosi ;</t>
  </si>
  <si>
    <t xml:space="preserve"> - dobavo vsega osnovnega in pomožnega materiala;</t>
  </si>
  <si>
    <t>V ceni posameznih postavk je zajeti tudi:</t>
  </si>
  <si>
    <t>Pri izbiri materialov se je treba obvezno posvetovati s projektantom.</t>
  </si>
  <si>
    <t>Pri izvedbi je treba upoštevati tudi navodila proizvajalca materiala, ki se uporablja pri izvedbi.</t>
  </si>
  <si>
    <t>Dela je treba izvajati po določilih veljavnih normativov in skladno z obveznimi standardi.</t>
  </si>
  <si>
    <t>Slikopleskarska dela</t>
  </si>
  <si>
    <t>KAMNOSEŠKA DELA SKUPAJ:</t>
  </si>
  <si>
    <t>vgradnja in finalna obdelava</t>
  </si>
  <si>
    <t>obdelava kamna, tanjšanje na debelino 5cm</t>
  </si>
  <si>
    <t>demontaža obstoječega kamna</t>
  </si>
  <si>
    <t>višina podzidka od  40 do 65cm</t>
  </si>
  <si>
    <t>V ceni je zajeti tudi ves potrebni  montažni  material in finalno obdelavo kamna skladno z zahtevami projektanta. V primeru dodatnega sidranja se uporabi inox sidra.</t>
  </si>
  <si>
    <t>dve stopnici preseka cca 30/12cm, dolžine 140cm</t>
  </si>
  <si>
    <t xml:space="preserve">prefabricirana betonski prag deb. 5cm na podstavku iz betona in  izravnavi iz celičnega betona. </t>
  </si>
  <si>
    <t>dim.pragu cca.  220/30/5cm</t>
  </si>
  <si>
    <t>prag iz naravnega kamna, kot npr. Hotaveljski marmor ali enakovredni,    lepljen na podlago iz pustega betona v deb. 10cm</t>
  </si>
  <si>
    <t>presek pragu 60/15cm, dolžina cca 16cm</t>
  </si>
  <si>
    <t>Finalna obdelava  vidne površine skladno z navodili projektanta.</t>
  </si>
  <si>
    <t>Dela je treba izvajati po določilih začasnih tehničnih predpisov in skladno z obveznimi standardi.</t>
  </si>
  <si>
    <t>Kamnoseška dela</t>
  </si>
  <si>
    <t>KERAMIČARSKA DELA SKUPAJ:</t>
  </si>
  <si>
    <t>1.b</t>
  </si>
  <si>
    <t>1.a</t>
  </si>
  <si>
    <t>Navedena količina je ocenjena.</t>
  </si>
  <si>
    <t>- vzorce keramike dostaviti v potrditev projektantu</t>
  </si>
  <si>
    <t>- pred polaganjem je izdelati preverbo ustreznosti podloge tlaka in po potrebi izdelati predhodno izravnavo</t>
  </si>
  <si>
    <t xml:space="preserve"> - do prevzema naročnika obremenjujejo vse poškodbe na izvedenih delih izvajalca, v kolikor neoporečno ne dokaže, da poškodbe niso nastale po njegovi krivdi.</t>
  </si>
  <si>
    <t xml:space="preserve"> - ves vgrajeni material mora imeti ustrezne izjave o skladnosti</t>
  </si>
  <si>
    <t xml:space="preserve"> - čiščenje izdelkov po opravljenem delu in zavarovanje do predaje naročniku.</t>
  </si>
  <si>
    <t xml:space="preserve">  - prevoz materiala in izdelkov na objekt, z nakladanjem, razkladanjem, skladiščenjem ter notranjimi transporti do mesta vgraditve;</t>
  </si>
  <si>
    <t xml:space="preserve"> - vse delo v delavnici in na objektu z vsemi dajatvami;</t>
  </si>
  <si>
    <t xml:space="preserve"> - napravo malt;</t>
  </si>
  <si>
    <t xml:space="preserve"> - dobavo vsega materiala z vsemi transporti in manipulativnimi stroški;</t>
  </si>
  <si>
    <t xml:space="preserve"> - obeleževanje višin in postavljanje potrebnih letev;</t>
  </si>
  <si>
    <t xml:space="preserve"> - pregled, čiščenje, vlaženje in pranje podlog;</t>
  </si>
  <si>
    <t xml:space="preserve"> - snemanje potrebnih izmer na objektu;</t>
  </si>
  <si>
    <t>V ceni za enoto je potrebno upoštevati, poleg del, opisanih v posamezni postavki še:</t>
  </si>
  <si>
    <t>Material za ta dela mora po kvaliteti ustrezati določilom veljavnih standardov.</t>
  </si>
  <si>
    <t>Dela je potrebno izvajati v skladu z  tehničnimi predpisi in normativi v soglasju z obveznimi standardi.</t>
  </si>
  <si>
    <t>Keramičarska dela</t>
  </si>
  <si>
    <t>MIZARSKA DELA SKUPAJ:</t>
  </si>
  <si>
    <t>Vse okovje je izvedeno iz nerjaveče kovine.</t>
  </si>
  <si>
    <t>V ceni je zajeti tudi  ves potrebni montažni material, okovje, tesnila…vse za finalno izvedbo.</t>
  </si>
  <si>
    <t>Izvajalec mora izdelati vse delavniške in montažne načrte elementov in jih  dati v pisno potrditev projektantu, kot tudi izdelati vzorce finalnih obdelav in dobiti potrditev projektanta.</t>
  </si>
  <si>
    <t xml:space="preserve"> - kovinski vratni podboji so prašno barvani</t>
  </si>
  <si>
    <t xml:space="preserve"> - vse materiale mora pred vgradnjo potrditi odgovorni projektant</t>
  </si>
  <si>
    <t xml:space="preserve"> - vso stavbno pohištvo mora imeti ustrezne ateste</t>
  </si>
  <si>
    <t xml:space="preserve"> - mere je potrebno preveriti na objektu</t>
  </si>
  <si>
    <t xml:space="preserve"> - stavbno pohištvo se izdeluje po potrjenih shemah iz projekta</t>
  </si>
  <si>
    <t xml:space="preserve"> - dobava in vgrajevanje stekla po opisih;</t>
  </si>
  <si>
    <t xml:space="preserve"> - dobava vseh slepih podbojev in okvirjev;</t>
  </si>
  <si>
    <t xml:space="preserve"> - izdelki, ki so predvideni za pleskanje, morajo biti obdelani do faze za pleskanje ali skupaj s finalizacijo, če je v opisu navedena;</t>
  </si>
  <si>
    <t xml:space="preserve"> - vse potrebne tesnitve notranjih in zunanjih zapir;</t>
  </si>
  <si>
    <t xml:space="preserve"> - čiščenje po izvršeni montaži in zaščita do predaje naročniku;</t>
  </si>
  <si>
    <t xml:space="preserve"> - prevoz izdelkov na objekt, z nakladanjem, razkladanjem, skladiščenjem in prenosi do mesta vgraditve oz. montaže; vsi izdelki morajo biti ustrezno zaščiteni, da se med transporti in prenosi ne poškodujejo;</t>
  </si>
  <si>
    <t xml:space="preserve"> - dobavo vsega osnovnega in pomožnega materiala ter okovja, kljuk in ključavnic, z vsemi transportnimi in manipulativnimi stroški;</t>
  </si>
  <si>
    <t xml:space="preserve"> - snemanje izmer na licu mesta;</t>
  </si>
  <si>
    <t>Pri izvedbi se je treba držati načrtov in navodil oz. tolmačenj projektanta. V primeru nejasnosti mora izvajalec del oz. ponudnik že v času izdelave ponudbe iskati ustrezna tolmačenja glavnega projektanta. V primeru, da izvajalec opazi v načrtu oz. detajlu napako, mora nanjo opozoriti, delo pa izvesti strokovno pravilno.</t>
  </si>
  <si>
    <t>Vse mere navedene v popisu so zidarske in jih je treba obvezno kontrolirati na licu mesta.</t>
  </si>
  <si>
    <t>Dela morajo biti izvedena strokovno pravilno in iz najkvalitetnejšega materiala, skladno z veljavnimi tehničnimi predpisi in standardi.</t>
  </si>
  <si>
    <t>Mizarska dela</t>
  </si>
  <si>
    <t>SUHOMONTAŽNA  DELA SKUPAJ:</t>
  </si>
  <si>
    <t>V ceni  je zajeti tudi ves pritrdilni in montažni material kot tudi  zaščitni in finalni premaz  in obdelavo lesa skladno z navodili projektanta.</t>
  </si>
  <si>
    <t>lesena konstrukcija iz tramov dim. 7,5/15cm, v rastru cca. 50cm</t>
  </si>
  <si>
    <t>Dobava materiala in izvedba  lesene konstrukcije medetaže.</t>
  </si>
  <si>
    <t>dim. 60/60cm</t>
  </si>
  <si>
    <t>2f2</t>
  </si>
  <si>
    <t>dim. 30/30cm</t>
  </si>
  <si>
    <t>2f1</t>
  </si>
  <si>
    <t>Navedene količine so ocenjene!</t>
  </si>
  <si>
    <t>Dobava in vgradnja revizijskih odprtin.</t>
  </si>
  <si>
    <t>absorpcijska stropna obloga: perforirana vezana plošča pritrjena na stropno oblogo z distančnikom v deb. 1cm (distančnik in stropna obloga zajeta v načrtu notranje opreme); nad oblogo črn voal</t>
  </si>
  <si>
    <t>2,5cm stropna obloga (obešeni strop) :
gips-kartonske plošče 2 x 12.5 mm kot npr.: Knauf Diamant 12.5 ali enakovredni</t>
  </si>
  <si>
    <t>5cm vmesna podkonstrukcija:
lesene letve 5/5 cm, vgrajene osno pod pocinkanimi profili z vijačenjem; mineralna volna, SIST EN 13162, 5 cm; s specifično upornostjo zračnemu toku v vrednosti: 5kN.s/m4, kot npr. TERVOL DP-5 ali enakovredni</t>
  </si>
  <si>
    <t xml:space="preserve">2,5cm 	stropna obloga (obešeni strop):
gips-kartonske plošče 2 x 12.5 mm, kot npr.: Knauf Diamant 12.5 ali enakovredni </t>
  </si>
  <si>
    <t>8cm 	podkonstrukcija za obešeni  strop:
sistemski pocinkani profili v dveh nivojih 30+30 mm, kot npr.: Knauf CD 30 ali enakovredni pritrjeni na lesene špirovce s fiksnimi obešali v distanci 20 mm, (3+3+2cm)</t>
  </si>
  <si>
    <t>2,5cm gips-kartonske plošče 2 x 12.5 mm kot npr.: Knauf Diamant 12.5 ali enakovredni</t>
  </si>
  <si>
    <t>tesnilni trak zalepljen na spodnjo površino prirobnic profilov podkonstrukcije</t>
  </si>
  <si>
    <t>10cm  	vmesna podkonstrukcija:
profili kot npr. UW/UA 100mm
z vmesno toplotno izolacijo: mineralna volna kot  npr. KI Unifit 035 d = 100mm ali enakovredni</t>
  </si>
  <si>
    <t>tesnilni trak deb. 3mm, širine 75mm, prilepljen na prirobnice parov vseh horizontalnih profilov</t>
  </si>
  <si>
    <t>odrezek mavčnih plošč čez prirobnice parov profilov</t>
  </si>
  <si>
    <t>1,25cm 	gips-kartonske plošče 1 x 12.5 mm, kot npr.: Knauf Diamant 12.5 ali enakovredni</t>
  </si>
  <si>
    <t>2,5cm  Stropa obloga pritrjena neposredno na stropnike in obdelana z vodoodporno barvo:
Gips-kartonska vlagoodporna  plošča 2x1,25</t>
  </si>
  <si>
    <t>3cm Požarna obloga (EI60): Promatect 100 ali enakovredni; deb. 2x15mm</t>
  </si>
  <si>
    <t>Tipska podkonstrukcija za izvedbo obešenega stropa kot požarne zaščite prezračevalnega jaška; podkonstrukcija za izvedbo Promatect obloge ali enakovredni</t>
  </si>
  <si>
    <t>Izvedba  po sistemih in navodilih proizvajalcev. V ceni je zajeti tudi vso potrebno podkonstrukcijo, ojačitve,  izreze za inštalacije.</t>
  </si>
  <si>
    <t>Dobava materiala in izvedba  spuščenih stropov.</t>
  </si>
  <si>
    <t xml:space="preserve">ploskovne ojačitve - OSB plošče </t>
  </si>
  <si>
    <t>OP.: Navedene količine so ocenjene!</t>
  </si>
  <si>
    <t>Doplačilo za izvedbo ojačitev  v stenah  za montažo opreme.</t>
  </si>
  <si>
    <t>1i</t>
  </si>
  <si>
    <t>2,5cm gips-kartonske plošče 2 x 12.5 mm kot npr. Knauf Diamant ali enakovredni; tipska podkonstrukcija kot npr. UW75 ali enakovredni v rastru 62.5</t>
  </si>
  <si>
    <t>1h</t>
  </si>
  <si>
    <t>2,5cm 	Podlaga za stensko keramiko:
Gips-kartonska plošča plošča 2x1,25</t>
  </si>
  <si>
    <t>7,5cm	Podkonstrukcija iz lesenih moralov dm. 75x35 mm; v medprostoru polnjeno z mineralno volno SIST EN 13162, kot npr. Tervol DP-5 ali enakovredni; podkonstrukcija v rastru 62.5cm</t>
  </si>
  <si>
    <t>16cm 	Podkonstrukcija iz lesenih moralov dim. 16x35 mm; v medprostoru polnjeno z mineralno volno SIST EN 13162, kot npr. Tervol DP-5 ali enakovredni; podkonstrukcija v rastru 62.5cm</t>
  </si>
  <si>
    <t>2,5cm Podlaga za stensko keramiko:
Gips-kartonska plošča plošča 2x1,25</t>
  </si>
  <si>
    <t>7,5cm 	Podkonstrukcija iz lesenih moralov dim. 75x35 mm; v medprostoru polnjeno z mineralno volno SIST EN 13162, kot npr. Tervol DP-5 ali enakovredni, podkonstrukcija v rastru 62.5cm</t>
  </si>
  <si>
    <t xml:space="preserve">4cm Plošča za klimatizacijske kanale z ustrezno požarno odpornostjo kot npr. Promatect AD ali enakovredni; na stiku z obstoječo steno tipska podkonstrukcija za pritrjevanje; omega profili
</t>
  </si>
  <si>
    <t>3cm	Požarna obloga (EI60):
Promatect 100 ali enakovredni; deb. 2x15mm; pokitana (Q4) in barvana v beli barvi</t>
  </si>
  <si>
    <t>6cm Podkonstrukcija iz pocinkanih jeklenih sistemskih profilov 50mm kot npr. Knauf CW50 ali enakovredni; v medprostoru polnjeno z mineralno volno SIST EN 13162, kot npr. Tervol DP-5 ali enakovredni; odmik zaradi preprečitve prenosa zvoka 1.0 cm</t>
  </si>
  <si>
    <t xml:space="preserve">5cm Podkonstrukcija:
Kovinska podkonstrukcija iz Fe pohištvenih profilov dim. 50x50x2mm
</t>
  </si>
  <si>
    <t>1,5cm	Požarna obloga (EI60):
Promatect H ali enakovredni; deb. 15mm</t>
  </si>
  <si>
    <t>Opomba: upoštevati možnost montaže prezračevalnih naprav in instalacij za potrebe obratovanja strojnice in prezračevalnega jaška.</t>
  </si>
  <si>
    <t>2,5cm 	Stenska obloga:
Gips-kartonske plošče 2x1.25 kot npr. Knauf Diamant 1.25 ali enakovredni</t>
  </si>
  <si>
    <t>10cm 	Podkonstrukcija iz pocinkanih jeklenih sistemskih profilov 100mm kot npr. Knauf UA 100 ali enakovredni; v medprostoru polnjeno z mineralno volno SIST EN 13162, kot npr. Tervol DP-5 ali enakovredni.</t>
  </si>
  <si>
    <t>Stenska obloga:
3,75cm Gips-kartonske plošče 3x1.25 kot npr. Knauf Diamant 1.25 ali enakovredni</t>
  </si>
  <si>
    <t>10cm Podkonstrukcija iz pocinkanih jeklenih sistemskih profilov 100mm kot npr. Knauf UA 100 ali enakovredni; v medprostoru polnjeno z mineralno volno SIST EN 13162, kot npr. Tervol DP-5 ali enakovredni</t>
  </si>
  <si>
    <t>3,75cm Stenska obloga:
Gips-kartonske plošče 3x1.25 kot npr. Knauf Diamant 1.25 ali enakovredni</t>
  </si>
  <si>
    <t>V ceni je zajeti  ves potreben pritrdilni in tesnilni material, vso potrebno dodatno podkonstrukcijo, obešala, ojačitve namestih odprtin, vse potrebne izreze, uporabo  trakov proti udarnemu zvoku,uporabo primernih plošč glede na zahteve v sestava in pravilih stroke, tesnjenje  na stikih s steno -ploščo glede na namembnost stene, uporabo  kvalitetnih plošč glede na namembnost stene, bandažiranje,..</t>
  </si>
  <si>
    <t>Izdelava predelnih sten in oblog iz mavčno kartonskih plošč na kovinski podkonstrukciji, vmes TI, sistem  KNAUF ali enakovredni – po spodnjih opisih in sestavah v projektu arhitekture.</t>
  </si>
  <si>
    <t>V cenah po enoti je zajeti tudi vse potrebne ojačitve v stenah za montažo sanitarnih elementov in ostalih elementov, ki se pritrjujejo na stene v skladu z načrti.</t>
  </si>
  <si>
    <t>V ceni po enoti je zajeti tudi vse ojačitve z vogalniki!</t>
  </si>
  <si>
    <t>Na mestih odprtin z vgradnjo vrat je izvesti ustrezno podkonstrukcijo, kar je zajeti v ceni po enoti posameznih sten!</t>
  </si>
  <si>
    <t>V primeru da posamezne postavke v popisu ne zajemajo celotnega opisa potrebnega za funkcionalno dokončanje dela, mora ponudnik izvedbo le tega vključiti v ceno na enoto! V primeru da posamezne postavke v popisu ne zajemajo celotnega opisa potrebnega za funkcionalno dokončanje dela, mora ponudnik izvedbo le tega vključiti v ceno na enoto!</t>
  </si>
  <si>
    <t>Mavčnokartonska dela se morajo izvajati po detajlih in navodilih  proizvajalcev.</t>
  </si>
  <si>
    <t>Vse manjše izreze za instalacije, bandažiranje in kitanje stikov ter vijakov, kitanje vseh stikov med nosilnimi konstrukcijami in mavčno-kartonskimi elementi z akrilnim kitom je zajeto v cenah na enoto.</t>
  </si>
  <si>
    <t>- vsa dela in ukrepi po predpisih varstva pri delu.</t>
  </si>
  <si>
    <t>- vsa dela v delavnici in na objektu z vsemi dajatvami;</t>
  </si>
  <si>
    <t>- čiščenje prostorov in izdelkov po opravljenem delu in zaščita do predaje naročniku;</t>
  </si>
  <si>
    <t>- nanašanje osnovnih in končnih premazov z vsemi med fazami;</t>
  </si>
  <si>
    <t>- čiščenje izdelkov oz. podlog pred pričetkom del;</t>
  </si>
  <si>
    <t>- prevoz materiala na objekt, z nakladanjem, razkladanjem, skladiščenjem in prenosi na objektu;</t>
  </si>
  <si>
    <t>- dobavo vsega osnovnega in pomožnega materiala;</t>
  </si>
  <si>
    <t>Delo obrtnika obsega:</t>
  </si>
  <si>
    <t>Dela je treba izvajati po določilih veljavnih normativov in skladno z obveznimi standardi</t>
  </si>
  <si>
    <t>Splošna določila:</t>
  </si>
  <si>
    <t xml:space="preserve">Suhomontažne stene in stropovi </t>
  </si>
  <si>
    <t>VRATA, OKNA  IN ZASTEKLITVE SKUPAJ:</t>
  </si>
  <si>
    <t>krilo 2x 230/265cm</t>
  </si>
  <si>
    <t>vgradnja tipskega profila 50x30x2mm v obstoječi zid; izvedba torkreta po postavitvi profila; vgradnja stene v profil</t>
  </si>
  <si>
    <t>steklo; enojno lepljeno</t>
  </si>
  <si>
    <t>V ceni je zajerti tudi izvedbo podstavka za vgranjo vrat:
Fe L-kotnik; vijačen v razširitveni vratni profil; dolžine 200mm,
deb.5mm
prekinitev toplotnega mostu; purenit</t>
  </si>
  <si>
    <t>vgradnja vrat; kot npr. Jansen Janisol ali enakovredni; EN 179</t>
  </si>
  <si>
    <t>profil za pritrditev vrat okvirnih dim. 40x100x2mm; točkovno na vertikalnem delu; tesnjeno na stiku s kamnitim portalom; dimenzijo in način vgradnje profila pred izvedbo uskladiti z dobaviteljem vratnega sistema</t>
  </si>
  <si>
    <t>nosilna jeklena konstrukcija: 
podkonstrukcija za izvedbo vetrolova; Fe vertikalni profili dimenzij 40x40x2mm; do višine vrat ravni; potem ukrivljeni po shemi
podkonstrukcija obojestransko zaprta z montažno Fe pločevinasto oblogo deb. 3mm; prašno barvana v barvi vratnih profilov; RAL 8019; nevidna pritrditev! V kolikor so določeni pritrdilni elementi vidni, so v barvi pločevinaste obloge!</t>
  </si>
  <si>
    <t>tlorisne dimenzije 230/155cm</t>
  </si>
  <si>
    <t>OPIS VRAT 
svetle dimenzije; 0,90×2,10
kljuka; tipska kljuka v barvi okenskih profilov
ključavnica; cilindrična ključavnica
talni odbojnik
odpiranje; Levo</t>
  </si>
  <si>
    <t>Jeklen sistem za notranje transparentne predelne stene s profili z ozkimi poglednimi širinami, globina
profila 50 mm. Stekla debeline od 5 do 27 mm.
Sistem omogoča:
- zvočno izolativnost do Rw = 43 dB,
- integracijo vrat za prehode, steklena vrata z jeklenimi profili, Eno-krilna max. dimenzije: 900 x 2400mm (do 100 kg), Dvo-krilna max. dimenzije: 1800 x 2400 mm (do 100 kg krilo). Sistem dopušča izvedbo steklenih predelnih sten z rastrom med vertikalnimi profili do 100 cm in višinodo 240 cm
Zasteklitev:
- enojno lepljeno steklo kot npr 44.2
- izolativno steklo kot npr. 6 ESG/10/8SI
- debelino in obdelavo
Sistem kot npr.: Jansen Art15 ali enakovredni</t>
  </si>
  <si>
    <t>skupne dim. 534,3/272,5cm</t>
  </si>
  <si>
    <t>po shemi 2.8.3.</t>
  </si>
  <si>
    <t>Zasteklitev v pisarni vodstva v 2. nadstropju</t>
  </si>
  <si>
    <t>1c3</t>
  </si>
  <si>
    <t>1.0.</t>
  </si>
  <si>
    <t>Jeklen sistem za notranje transparentne predelne stene s profili z ozkimi poglednimi širinami, globina
profila 50 mm. Stekla debeline od 5 do 27 mm.
Sistem omogoča:
- zvočno izolativnost do Rw = 43 dB,
- integracijo vrat za prehode, steklena vrata z jeklenimi profili, Eno-krilna max. dimenzije: 900 x 2400mm (do 100 kg), Dvo-krilna max. dimenzije: 1800 x 2400 mm (do 100 kg krilo). Sistem dopušča izvedbo steklenih predelnih sten z rastrom med vertikalnimi profili do 100 cm in višino do 240 cm
Zasteklitev:
- enojno lepljeno steklo kot npr 44.2
- izolativno steklo kot npr. 6 ESG/10/8SI
- debelino in obdelavo
Sistem kot npr.: Jansen Art15 ali enakovredni</t>
  </si>
  <si>
    <t>skupne dim. 577/305cm</t>
  </si>
  <si>
    <t>po shemi 2.8.2.</t>
  </si>
  <si>
    <t>Zasteklitev v prostoru snemalnega studia v 1. nadstropju</t>
  </si>
  <si>
    <t>1c2</t>
  </si>
  <si>
    <t>vrata: dim. 95/220cm</t>
  </si>
  <si>
    <t>polica parapeta : sistemska plastificirana  pločevina v barvi profilov steklene stene</t>
  </si>
  <si>
    <t>Jeklen sistem za notranje transparentne predelne stene s profili z ozkimi
poglednimi širinami, globina profila 50 mm. Stekla debeline od 5 do 27 mm.
Sistem omogoča:
- zvočno izolativnost do Rw = 43 dB,
- integracijo vrat za prehode, steklena vrata z jeklenimi profili, Eno-krilna max.
dimenzije: 900 x 2400 mm (do 100 kg), Dvo-krilna max. dimenzije: 1800 x 2400mm (do 100 kg krilo).
Sistem dopušča izvedbo steklenih predelnih sten z rastrom med vertikalnimi profili do 100 cm in višino do 240 cm
Zasteklitev:
- enojno lepljeno steklo kot npr 44.2
- izolativno steklo kot npr. 6 ESG/10/8SI
- debelino in obdelavo posameznih  stekel v sestavi določi izvajalec skupaj z
izbranim dobaviteljem stekla
Sistem kot npr.: Jansen Art15 ali enakovredni</t>
  </si>
  <si>
    <t>skupne dimenzije 471+90cm/412cm</t>
  </si>
  <si>
    <t>po shemi 2.8.1.</t>
  </si>
  <si>
    <t>Zasteklitev  učne kuhinje in učne kavarne  v pritličju</t>
  </si>
  <si>
    <t>1c1</t>
  </si>
  <si>
    <t>NOTRANJE ZASTEKLITVE</t>
  </si>
  <si>
    <t>Dobava, izdelava in vgradnja steklenih sten</t>
  </si>
  <si>
    <t xml:space="preserve">ZUNANJA VRATA </t>
  </si>
  <si>
    <t xml:space="preserve">NOTRANJA VRATA </t>
  </si>
  <si>
    <t>PRENOS IZ LOČENEGA ZAVIHKA</t>
  </si>
  <si>
    <t>Dobava in vgradnja vrat</t>
  </si>
  <si>
    <t>TIP-09
dim. 1,40/2,45m, zunanje okno</t>
  </si>
  <si>
    <t>1a20</t>
  </si>
  <si>
    <t>TIP-08
dim.  Fi 40cm, zunanje okno</t>
  </si>
  <si>
    <t>1a19</t>
  </si>
  <si>
    <t>TIP-07
dim. 0,67/2,52m, zunanje okno</t>
  </si>
  <si>
    <t>1a18</t>
  </si>
  <si>
    <t>TIP-07
dim. 0,67/2,52m, notranje okno</t>
  </si>
  <si>
    <t>1a17</t>
  </si>
  <si>
    <t>TIP-06
dim. 1,02/1,55m, zunanje okno</t>
  </si>
  <si>
    <t>1a16</t>
  </si>
  <si>
    <t>TIP-06
dim. 1,02/1,45m, zunanje okno</t>
  </si>
  <si>
    <t>1a15</t>
  </si>
  <si>
    <t>TIP-06
dim. 1,02/1,55m, notranje okno</t>
  </si>
  <si>
    <t>1a14</t>
  </si>
  <si>
    <t>TIP-06
dim. 1,02/1,45m, notranje okno</t>
  </si>
  <si>
    <t>1a13</t>
  </si>
  <si>
    <t>TIP-05-P
dim. 1,42/2,32m, zunanje okno, požarna odpornost EI60</t>
  </si>
  <si>
    <t>1a12</t>
  </si>
  <si>
    <t>TIP-05
dim. 1,42/2,32m, zunanje okno</t>
  </si>
  <si>
    <t>1a11</t>
  </si>
  <si>
    <t>TIP-05
dim. 1,42/2,32m, notranje okno</t>
  </si>
  <si>
    <t>1a10</t>
  </si>
  <si>
    <t>TIP-04 
dim. 1,15/1,85m, zunanje okno</t>
  </si>
  <si>
    <t>1a9</t>
  </si>
  <si>
    <t>TIP-04 
dim. 1,15/1,85m, notranje okno</t>
  </si>
  <si>
    <t>1a8</t>
  </si>
  <si>
    <t>TIP-03 
dim. 1,07/1,90m, zunanje okno</t>
  </si>
  <si>
    <t>1a7</t>
  </si>
  <si>
    <t>TIP-03 
dim. 1,07/1,90m, notranje okno</t>
  </si>
  <si>
    <t>1a6</t>
  </si>
  <si>
    <t>TIP-02
dim. 1,15/1,50m, zunanje okno</t>
  </si>
  <si>
    <t>1a5</t>
  </si>
  <si>
    <t>TIP-02
dim. 1,15/1,50m, notranje okno</t>
  </si>
  <si>
    <t>1a4</t>
  </si>
  <si>
    <t>TIP-01-P
dim. 1,15/1,98m, zunanje okno, požarna odpornost EI60</t>
  </si>
  <si>
    <t>1a3</t>
  </si>
  <si>
    <t>TIP-01 
dim. 1,15/1,98m, zunanje okno</t>
  </si>
  <si>
    <t>1a2</t>
  </si>
  <si>
    <t>TIP-01 
dim. 1,15/1,98m, notranje okno</t>
  </si>
  <si>
    <t>1a1</t>
  </si>
  <si>
    <t xml:space="preserve"> - pri vseh zunanjih oknih se izvede odkap skladno s priloženimi shemami</t>
  </si>
  <si>
    <t xml:space="preserve"> - po tem vzoru se izdela replike vseh oken</t>
  </si>
  <si>
    <t xml:space="preserve"> - eno notranje in zunanje okno se ohrani kot original (eno vgrajeno se rekonstruira)</t>
  </si>
  <si>
    <t>Splošen tekst:</t>
  </si>
  <si>
    <t xml:space="preserve"> Okovje: uporabi se kovinske zapirne letve iz obstoječih oken, ustrezno očiščene in obdelane</t>
  </si>
  <si>
    <t>Na posnetku okna je skladno z obstoječim stanjem prikazana izvedba s kitom. Izvajalec pri izdelavi vzorca replike lahko predlaga izvedbo s steklitveno letvico. Vzorec s steklitvenimi letvicami na vseh profilih pred izvedbo potrdi odgovorni konservator s strani ZVKDS OE Ljubljana ter odgovorni projektant.</t>
  </si>
  <si>
    <t xml:space="preserve"> Tesnilo: na notranjih oknih v barvi okenskega okvirja (bela RAL 9001) - penasto ali EPDM + Opomba:</t>
  </si>
  <si>
    <t>- Silikon: samo na zunanji strani oken v barvi okenskega okvirja (bela RAL 9001)</t>
  </si>
  <si>
    <t xml:space="preserve"> Steklo v pritličju: Varnostno kaljeno deb. 4mm (kot npr. Optiwhite 1013)</t>
  </si>
  <si>
    <t>- Steklo: Enojno deb. 4mm v 1., 2. nadstropju in v etaži podstrehe</t>
  </si>
  <si>
    <t xml:space="preserve"> Barva lesa: pokrivna bela RAL 9001 oz. po potrditvi vzorca s strani odgovornega konservatorja ZVKDS OE Ljubljana in odgovornega projektanta</t>
  </si>
  <si>
    <t xml:space="preserve"> Vrsta lesa: slovenski macesen</t>
  </si>
  <si>
    <t xml:space="preserve"> Tip okna: dvokrilno po dve prečki na krilo</t>
  </si>
  <si>
    <t>Dobava in vgradnja oken</t>
  </si>
  <si>
    <t>ZA DIMENZIJE POSAMEZNIH ELEMENTOV, POŽARNO, AKUSTIČNO IN TOPLOTNO IZOLATIVNOST IN ODPORNOST, VSO NAVEDENO OPREMO, MATERIALE, ZAKLJUČKE, VRSTE IN KARAKTERISTIKE STEKEL GLEJ SHEME.</t>
  </si>
  <si>
    <t>V primeru, da posamezne postavke v popisu ne zajemajo celotnega opisa potrebnega za funkcionalno dokončanje dela, mora ponudnik izvedbo le tega vključiti v ceno na enoto.</t>
  </si>
  <si>
    <t xml:space="preserve"> - vso stavbno pohištvo mora imeti ustrezne izjave o skladnosti</t>
  </si>
  <si>
    <t>Druge pripombe:</t>
  </si>
  <si>
    <t>V primeru nejasnosti se je izvajalec del oz. ponudnik, dolžan posvetovati s projektantom in statikom že v času izdelave ponudbe.</t>
  </si>
  <si>
    <t xml:space="preserve"> - izdelati je delavniške in montažne  risbe in detajle vgradnje za katere je dobiti potrditev projektanta</t>
  </si>
  <si>
    <t xml:space="preserve"> - vse zaključne in obrobne tesnilne elemente</t>
  </si>
  <si>
    <t xml:space="preserve"> - dobavo in vgrajevanje stekla po opisih kvalitete.</t>
  </si>
  <si>
    <t xml:space="preserve"> - vse tesnitve pri oknih in vratih;</t>
  </si>
  <si>
    <t xml:space="preserve"> - vsa dela in ukrepe po določilih veljavnih predpisov varstva pri delu;</t>
  </si>
  <si>
    <t xml:space="preserve"> - čiščenje izdelkov in prostorov po izvršeni montaži ter zavarovanje do predaje naročniku;</t>
  </si>
  <si>
    <t xml:space="preserve"> - prevoz izdelkov na objekt, z nakladanjem, razkladanjem, skladiščenjem in prenosi do mesta vgraditve oz. montaže;</t>
  </si>
  <si>
    <t xml:space="preserve"> - delo v delavnici in na objektu, z vsemi dajatvami;</t>
  </si>
  <si>
    <t xml:space="preserve"> - dobavo vsega osnovnega, pritrdilnega, spojnega in pomožnega materiala ter pri oknih in vratih tudi okovja in kljuk; z vsemi transportnimi in manipulativnimi stroški;</t>
  </si>
  <si>
    <t xml:space="preserve"> - pregled pripravljenih podlog in fino čiščenje le teh pred pričetkom dela;</t>
  </si>
  <si>
    <t>Za izvedbo so merodajni detajli iz arhitektonskega načrta in načrti konstrukcije ter tolmačenja glavnega projektanta in statika.</t>
  </si>
  <si>
    <t>Material za ta dela mora po kvaliteti ustrezati določilom veljavnih normativov in standardi.</t>
  </si>
  <si>
    <t xml:space="preserve">Vrata, okna in zasteklitve </t>
  </si>
  <si>
    <t>KLJUČAVNIČARSKA IN PASARSKA DELA SKUPAJ:</t>
  </si>
  <si>
    <t>V ceni  je zajeti tudi ves potrebni  montažni material ter opasovanja, ter  ustrezno zaščito za čas  izvedbe  grobih gradbenih del, ter morebitne slepe opaže ter zarezovanje.</t>
  </si>
  <si>
    <t>4b</t>
  </si>
  <si>
    <t>prekinitev toplotnega mostu; purenit</t>
  </si>
  <si>
    <t>deb.5mm</t>
  </si>
  <si>
    <t>Fe L-kotnik; vijačen v razširitveni vratni profil; dolžine 200mm,</t>
  </si>
  <si>
    <t>Dobava materiala in izvedba podstavka  za vgradnjo vrat:</t>
  </si>
  <si>
    <t>4a</t>
  </si>
  <si>
    <t>Dobava in vgradnja raznih kovinskih profilov.</t>
  </si>
  <si>
    <t>- trokraka konzola</t>
  </si>
  <si>
    <t xml:space="preserve">Izdelava in montaža trojne konzole za zastavo iz RF pločevine, Bolj zahtevne izdelave, barvanje z lakom po izbiri, vse po navodilih ZVKDS, ki bo tudi določil novo mikro lokacijo konzole. </t>
  </si>
  <si>
    <t xml:space="preserve">→ nad 2. nadstropjem pa je v stropni konstrukciji potrebno izvesti odprtino navedene dimenzije, na tem območju je med izvedbo del v prejšnji fazi prenove bilo dodanih nekaj (3) stropnikov ob obstoječe, tako, da je po našem mnenju izvedbo odprtine najbolj smiselno izvesti na naslednji način: 
o	odstrani je stropna konstrukcija (stropniki in plošča z opažem) od stene v osi 5 v širini cca 
195 cm, oziroma do 4. stropnika; o izvede se ojačitev 4. stropnika z jeklenima profiloma NPU-160 (obojestransko), o za preostali del stropa ne obeh straneh odprtine do stene v oseh B in D se izvede nova stropna konstrukcija z lesenimi tramovi (stropniki) opažem in sovprežno ab ploščo debeline 6 cm in menjalnikoma ob stranskih robovih odprtine za dvižno ploščad; 
o	na površino stene v osi 5 se v območju dvižne ploščadi (celotno 2, nadstropje in mansarda) predvidi izvedba izravnave površine (sanacijska malta debeline do 3 cm), predhodno pa po potrebi izvede sanacija morebitnih poškodb stene; </t>
  </si>
  <si>
    <t>Opis iz načrta  gradbenih konstrukcij:</t>
  </si>
  <si>
    <t>Ojačitve lesenih stropnikov na mestu preboja za dvižno ploščad</t>
  </si>
  <si>
    <t>2.b</t>
  </si>
  <si>
    <t>Ojačitve na lesenih stropnikov</t>
  </si>
  <si>
    <t>2.a</t>
  </si>
  <si>
    <t>Glej načrt gradbenih konstrukcij.</t>
  </si>
  <si>
    <t>Dobava materiala in izvedba ojačitve lesenih stropnikov z jekleno konstrukcijo.</t>
  </si>
  <si>
    <t>Izvedba po shemi 2.16.2</t>
  </si>
  <si>
    <t>nadstrešek dim. 250/210cm</t>
  </si>
  <si>
    <t>Izvedba po shemi 2.16.1</t>
  </si>
  <si>
    <t>nadstrešek dim. 1100/210cm</t>
  </si>
  <si>
    <t>Dobava, izdelava in montaža  nadstreška</t>
  </si>
  <si>
    <t>Izvajalec mora izdelati in dati v pisno potrditev delavniške in montažne načrte za vse elemente odgovornemu projektantu statiku in dostaviti  vzorce finalnih obdelav.</t>
  </si>
  <si>
    <t xml:space="preserve"> - vsa jeklena konstrukcija mora biti ustrezno portipožarno zaščitena skladno z študijo požarne varnosti - prevri po študiji, če je potrebno </t>
  </si>
  <si>
    <t xml:space="preserve"> - v cenah na enoto je potrebno predvideti tudi strošek nadzora in pridobitve potrdila o ustreznosti izvedbe kovinskih konstrukcij</t>
  </si>
  <si>
    <t xml:space="preserve"> - v cenah na enoto je potrebno predvideti tudi strošek delavniških načrtov, katere potrdi odgovorni projektant gradbenih konstrukcij in arhitekture.</t>
  </si>
  <si>
    <t>Obračun del se vrši v merskih enotah, ki so označene v posamezni postavki.</t>
  </si>
  <si>
    <t xml:space="preserve"> - dobavo in vgrajevanje stekla po opisih.</t>
  </si>
  <si>
    <t xml:space="preserve"> - čiščenje železnih izdelkov in 2x miniziranje, če ni v posamezni postavki drugače zahtevano;</t>
  </si>
  <si>
    <t>Vsi zvari morajo biti estetsko oblikovani in polno zapolnjeni</t>
  </si>
  <si>
    <t xml:space="preserve">Ključavničarska in pasarska dela </t>
  </si>
  <si>
    <t>OBRTNIŠKA DELA</t>
  </si>
  <si>
    <t>FASADERSKA DELA SKUPAJ:</t>
  </si>
  <si>
    <t>Čiščenje, brušenje in lakiranje 2x z lakom po izbiri ZVKDS LTŽ odtočnih cevi, l= cca 150 cm</t>
  </si>
  <si>
    <t>(upoštevan faktor glede na razgibanost fasade je F=1,25 na netto površino fasade)</t>
  </si>
  <si>
    <t>Slikanje fasade 2x z paropropustno in vodoodbojno barvo na silikatni osnovi v barvnem tonu 8kot npr.: Baumit Silikat Color) v določenem na podlagi sondažnih  raziskav oz. navodilih ZVKDS</t>
  </si>
  <si>
    <t>(upoštevan faktor glede na razgibanost fasade je F=1,0 na netto površino fasade)</t>
  </si>
  <si>
    <t>Impregnacija fasade s paropropustni premazom 1x z dodatki vlaken, (kot npr.: Baumit Fill Primer) v skladu z uporabljenim sistemom obnove oz.navodili tehnologa.</t>
  </si>
  <si>
    <t>Doplačilo za izdelavo lesenih modelov (šablon) za profile vseh vencev za grobi in fini omet. Šablone mora potrditi pristojni konzervator.</t>
  </si>
  <si>
    <t>- venec pod napuščem, r.š. do 80 cm, delno razčlenjen</t>
  </si>
  <si>
    <t>Pri popravilu uporabiti material kvalitetnega proizvajalca z atesti za ta dela, vse po navodilih ZVKDS OE Ljubljana:</t>
  </si>
  <si>
    <t>Klasična izdelava z izdelavo šablon in vlečenjem profilov, vgradnja inox sider, vlečenjem profilov z grobem sanacijskem vodoodpornem in paropropustnem ometom  ter finim izvlečnim slojem granulacije 0,6 mm, vodoodbojna in paropropustna fina malta z dodatki vlaken. Kapni venec se izdela po projektu, delno na  izdelano podlago iz plošč na obstoječo leseno konstrukcijo. Predvideti premaz za sprijemljivost na leseno podlago ter pritrjeno mrežico za osnovni omet.</t>
  </si>
  <si>
    <t>Izdelava profiliranih fasadnih elementov po puščenih vzorcih na fasadi.</t>
  </si>
  <si>
    <t>Doplačilo za vgradnjo mrežice iz steklenih vlaken v fine omete, raster 4/4 cm</t>
  </si>
  <si>
    <t>- ometi v pritličju</t>
  </si>
  <si>
    <t>Izdelava finega sanacijskega ometa proti vlagi, izdelanega iz industrijsko izdelane malte (kot npr.: Baumit Multi White Fine), granulacije podoben kot obstoječi po puščenem vzorcu, izdelava kanelur dim. cca 2/1 cm, razmak cca 30 cm, predhodno potrditi granulacijo s strani ZVKDS. Delno razčlenjeni zidovi</t>
  </si>
  <si>
    <t>- omet v nadstropjih in kukerlu</t>
  </si>
  <si>
    <t>Izdelava finega ometa iz industrijsko izdelanega naravnega hidravličnega apna (kot npr.: Baumit NHL Multi), granulacije podoben kot obstoječi po puščenem vzorcu, predhodno potrditi granulacijo s strani ZVKDS. Delno razčlenjeni zidovi.</t>
  </si>
  <si>
    <t>Izdelava grobega ometa fasade iz industrijske malte za izsuševanje zidov po sistemu proizvajalca, komplet s sanacijskim obrizgom proti zadrževanju soli, pokritost max 60% (kot npr.: Baumit Sanova in Baumit Sanova Pre), vključno z napravo vodil, izdelava kanelur dim. cca 2/1 cm po projektu fasade, raster cca 30 cm,  Delno razčlenjeni zidovi. Upoštevati povečano debelino ometov.</t>
  </si>
  <si>
    <t>Izdelava grobega ometa fasade iz industrijskega naravnega hidravličnega apna NHL, vključno z obrizgom na osnovi hidravličneag apna za sprijemljivost na podlago, predhodnim močenjem zidu, napravo vodil (kot npr.: Baumit NHL in Baumit NHL MP). Delno razčlenjeni zidovi. Upoštevati povečano debelino ometov.</t>
  </si>
  <si>
    <t>Pranje odbite fasade z visokotlačnim pritiskom na tak način, da se odstrani vsa umazanija, odstopajoči delci in prah, po potrebi tudi ročno ščetkanje odbite površine.</t>
  </si>
  <si>
    <t>Zazidava večjih odprtin z polno opeko s sanacijsko grobo malto za območje podzidka obremenjena z vlago in solmi</t>
  </si>
  <si>
    <t>Odbijanje dotrajanega grobega in finega fasadnega ometa do opeke, odnos odpada na interni depo, deb. ometa cca 3 cm.</t>
  </si>
  <si>
    <t>Zaščita oken in vrat z PVC folijo za čas izvedbe vseh obnovitvenih del</t>
  </si>
  <si>
    <t>- zaščita tal pred pričetkom del, čiščenje po končanih delih</t>
  </si>
  <si>
    <t>- izvedba zaščitnih podhodov za varen dostop v objekt</t>
  </si>
  <si>
    <t>- transportni jašek za montažo konzolnega oz. ročnega dvigala</t>
  </si>
  <si>
    <t>- kvalitetni dostop na gradbiščni oder</t>
  </si>
  <si>
    <t>Montaža, amortizacija za čas gradnje in demontaža kvalitetnega fasadnega odra kompletno z potrebno zaščitno juto, skicami, izdelavo projektov in statičnim izračunom, komplet z kvalitetnim sidranjem v objekt.</t>
  </si>
  <si>
    <t>JUŽNA FASADA</t>
  </si>
  <si>
    <t>- venec nad III. nad., r.š. do 100 cm, delno razčlenjen</t>
  </si>
  <si>
    <t>- venec pod napuščem nadvišanega dela III. nad., r.š. do 60 cm, delno razčlenjen</t>
  </si>
  <si>
    <t>Izdelava in montaža ojačitve grobih ometov z žično pocinkano mrežo, raster 4/4 cm komplet z pritrdili</t>
  </si>
  <si>
    <t>- material</t>
  </si>
  <si>
    <t>8b</t>
  </si>
  <si>
    <t>ur</t>
  </si>
  <si>
    <t>- KV zidar</t>
  </si>
  <si>
    <t>8a</t>
  </si>
  <si>
    <t>Zazidava manjših odprtin na fasadi z polno opeko s sanacijsko grobo malto za območje podzidka obremenjena z vlago in solmi. Obračun v režiji po dejansko opravljenem delu v gradbenem dnevniku</t>
  </si>
  <si>
    <t>Odbijanje cementnega obrizga (torkreta) do zdrave podlage opečnega ali kamitega zidu, čiščenje fug do 2 cm, odnos odpada na interni depo</t>
  </si>
  <si>
    <t>Zaščita kritine z plohi in PVC juto</t>
  </si>
  <si>
    <t>Dopolnitev odra na strešni kritini za obdelavo fasadnih sten na kukerlih in stranskih fasad</t>
  </si>
  <si>
    <t>Izsekavanje in vzidava pločevinastih polic na vencih in okenskih policah, izdelava utora v globino cca 1,5 cm</t>
  </si>
  <si>
    <t>Doplačilo za izdelavo podlage pod pločevinastimi policami iz malte, šir. cca 10- 30 cm (na vencih in policah)</t>
  </si>
  <si>
    <t>- doplačilo za izdelavo bordure nad okni I. nad., dim. cca 130/75 cm</t>
  </si>
  <si>
    <t>- doplačilo za izdelavo okrasov med okni II. nad., dim. cca 60/120 cm</t>
  </si>
  <si>
    <t>- doplačilo za izdelavo okrasov med okni II. nad., dim. cca 120/120 cm</t>
  </si>
  <si>
    <t>- doplačilo za izdelavo pilastrov, šir. do 110 cm, l= cca 7,50 m1, nerazčlenjen</t>
  </si>
  <si>
    <t>- bordura nad oknom I. nad. in ob strani , dim. cca 125/25</t>
  </si>
  <si>
    <t>- venec pilastra, r.š. do 55 cm, l= cca 115 cm, razčlenjen</t>
  </si>
  <si>
    <t>- venec med PT in I. nad., r.š. do 25 cm, delno razčlenjen</t>
  </si>
  <si>
    <t>- venec pod okni II. nad., r.š. do 35 cm, delno razčlenjen</t>
  </si>
  <si>
    <t>6b</t>
  </si>
  <si>
    <t>6a</t>
  </si>
  <si>
    <t>SEVERNA FASADA</t>
  </si>
  <si>
    <t>Slikanje fasade 2x z paropropustno in vodoodbojno barvo na silikatni osnovi v barvnem tonu kot npr.: Baumit Silikat Color) v določenem na podlagi sondažnih  raziskav oz. navodilih ZVKDS</t>
  </si>
  <si>
    <t>Izrez in vzidava pločevinastih polic na vencih in okenskih policah, izdelava utora v globino cca 1,5 cm</t>
  </si>
  <si>
    <t>- doplačilo za izdelavo okrasov med okni III. nad., dim. cca 225/120 cm</t>
  </si>
  <si>
    <t>- doplačilo za izdelavo okrasov med okni II. nad., dim. cca 180/120 cm</t>
  </si>
  <si>
    <t>- doplačilo za izdelavo okrasov med okni II. nad., dim. cca 140/120 cm</t>
  </si>
  <si>
    <t>- doplačilo za izdelavo okrasov med okni II. nad., dim. cca 105/315 cm</t>
  </si>
  <si>
    <t>- venec nad II. nad., r.š. do 50 cm, nerazčlenjen</t>
  </si>
  <si>
    <t>- venec nad III. nad., r.š. do 50 cm, delno razčlenjen</t>
  </si>
  <si>
    <t>100% tesnjen lovilni oder spodaj</t>
  </si>
  <si>
    <t>ZAHODNA FASADA</t>
  </si>
  <si>
    <t>v ceni rušitvenih in odstranitvenih  del je potrebno zajeti tudi odvoz odpadkov na stalno deponijo, s plačilom takst in predajo evidenčnih listov.</t>
  </si>
  <si>
    <t>IZVAJALEC MORA PRI OBNOVI FASADE IN STREHE UPOŠTEVATI NAVODILA IN SMERNICE ZVKDS OE Lj.,  KI SO NAVEDENI V KULTURNOVARSTVENIH POGOJIH ŠT. 35102-1121/2016-153 Z DNE  5.8.2022 IN SE SMATRAJO KOT SESTAVNI DEL TEGA POPISA!</t>
  </si>
  <si>
    <t>skladno z razpisno dokumentacijo za predmetno javno naročilo, kar velja tudi za odgovornega vodjo del.</t>
  </si>
  <si>
    <t>vsa dela na objektu morajo izvajati izvajalci, ki imajo reference, potrjene s strani pristojne območne enoteZVKDS,</t>
  </si>
  <si>
    <t xml:space="preserve">po obnovitvi fasade je potrebno pridobiti soglasje zavoda k morebitnim nameščanjem oglasnih prvin ali svetil </t>
  </si>
  <si>
    <t>na fasadi ni dovoljeno nameščati elementov klimatskih naprav</t>
  </si>
  <si>
    <t>Vsi industrijsko uporabljeni ometi in barve morajo ustrezati sistemu priznanega proizvajalca ometov za podobna sanacijska dela kot je ta objekt</t>
  </si>
  <si>
    <t xml:space="preserve">ZVKDS, OE Ljubljana. </t>
  </si>
  <si>
    <t>podrobni kulturnovarstveni pogoji za finalno obdelavo bodo podani na podlagi rezultatov raziskav in v času</t>
  </si>
  <si>
    <t>novi omet mora biti poravnan z linijo obstoječega zdravega ometa.</t>
  </si>
  <si>
    <t xml:space="preserve">bodo izvedena v enaki tehnologiji kot originalni del. </t>
  </si>
  <si>
    <t>za popravilo ometa je potrebno pridobiti barvno in mineraloško ustrezen pesek. Vsa obnovitvena dela naj</t>
  </si>
  <si>
    <t xml:space="preserve">ometa, ter doseči finalno obdelavo, enako prvotni. </t>
  </si>
  <si>
    <t>pri rekonstrukciji ometov je potrebno uporabiti mivko oziroma prodec (agregat) enak strukturi prvotnega</t>
  </si>
  <si>
    <t>KV pogoji k sanaciji ometov:</t>
  </si>
  <si>
    <t>Sistem ometov na osnovi naravnega hidravličnega apna (NHL), brez vsebnosti cementa</t>
  </si>
  <si>
    <t>Obodna stena obstoječega objekta od višine 1. venca do strešnega venca
Prenova in ojačitev obstoječih sten; toplotna prehodnost U=0,97 W/m2K</t>
  </si>
  <si>
    <t>po sestavi Z2</t>
  </si>
  <si>
    <t>Dobava materiala in obdelava zunanjih  fasadnih zidov do višine venca</t>
  </si>
  <si>
    <t>po sestavi Z1</t>
  </si>
  <si>
    <t>Priprava podlage in postopek natančneje obdelana v tehničnem poročilu načrta arhitekture. Pred izdelavo fasadnega ometa je potrebno izvesti vzorec ometa, ki ga bo potrdil odgovorni konservator ZVKDS OE Ljubljana. Natančni kulturnovarstveni pogoji za izdelavo ometov ter barvni toni za pleskanje fasade, profilacij, in drugih fasadnih elementov bodo podani na gradbišču skupaj s projektantom in izvajalcem.</t>
  </si>
  <si>
    <t xml:space="preserve">Dobava materiala in obdelava zunanjih  fasadnih zidov </t>
  </si>
  <si>
    <t>V ceni posameznih postavk je potrebno zajeti zaščito obstoječih površin, sprotno čiščenje in odvažanje odpadkov ter končno finalno čiščenje.</t>
  </si>
  <si>
    <t>V ceni vseh postavk je potrebno zajeti vse potrebne delovne, fiksne in pomične odre.</t>
  </si>
  <si>
    <t xml:space="preserve">Stikovanja različnih fasadnih oblog po detajlih. V ceni je potrebno zajeti izvedbo vseh zaključkov. </t>
  </si>
  <si>
    <t>V ceni vseh postavk zajeti vsa pomožna dela in material ter vse prenose, vse materiale, vsa pritrjevanja, vse sloje in ostalo, za gotovo obdelane postavke po opisih. Glej tudi tehnična poročila in opise sestav fasadnih oblog ter načrte fasad.</t>
  </si>
  <si>
    <t>V ceni vseh postavk zajeti vsa pomožna dela in material ter vse prenose, vse za gotove izvedene površine, vse po natančnih navodilih proizvajalca</t>
  </si>
  <si>
    <t>Izvajalec mora dati v pisno potrditev delavniške načrte za vse elemente in vzorce finalnih obdelav.</t>
  </si>
  <si>
    <t xml:space="preserve"> - čiščenje prostorov, odrov, izdelkov in delovnih priprav po dokončanem delu.</t>
  </si>
  <si>
    <t xml:space="preserve"> - ustrezno pripravo podlage, vsi prenosi materiala;</t>
  </si>
  <si>
    <t xml:space="preserve"> - dela in ukrepe po določilih veljavnih predpisov varstva pri delu;</t>
  </si>
  <si>
    <t>Cena po enoti za posamezno postavko za fasaderska dela vsebujejo, poleg izdelave same, ki je opisana v posamezni postavki, še vsa potrebna pomožna dela in ukrepe:</t>
  </si>
  <si>
    <t xml:space="preserve">Fasaderska dela   </t>
  </si>
  <si>
    <t>KROVSKO-KLEPARSKA DELA   SKUPAJ:</t>
  </si>
  <si>
    <t>V ceni postavke je zajeti tudi vso potrebno avtomatiko za upravljanje okna.</t>
  </si>
  <si>
    <t>vgradnja lesenega notranjega okna s krilnim
odpiranjem (zunanje okno dim. 130x260cm;
vgradnja dveh oken, notranje okno dim.
260x260cm)</t>
  </si>
  <si>
    <t>Poslikava oken-folija
- velikost pike Ø1 cm
- razporeditev v romboidnem rastru
- barva strešne kritine oz. titancink pločevine</t>
  </si>
  <si>
    <t>dvoslojno lepljeno steklo, 2x8mm, oba sloja kaljena,
z vmesno varnostno folijo za primer razbitja, zunanje
steklo na zunanji strani potiskano z emajliranim
termično obdelanim potiskom (ne z nalepko!); potisk
UV obstojen, vzorec pike v romboidnem rastru,
emajl na notranji strani zunanjega stekla; 70%
odprtost; glej shemo okna; barva usklajena z barvo
kritine; pripraviti vzorec potiska; pred izdelavo v
potrditev predložiti shemo; v ceno zajeti pripravo
vsaj 3 vzorcev!</t>
  </si>
  <si>
    <t>vgradnja zunanjega strešnega okna; kot npr.
Alukonigstahl ali enakovredni z odkapno
kanaleto na zunanji strani</t>
  </si>
  <si>
    <t>11.b</t>
  </si>
  <si>
    <t>11.a</t>
  </si>
  <si>
    <t>Dobava, izdelava in montaža LTŽ odtočnih cevi fi 125 mm, komplet z montažnim materialom, l= cca 150 cm</t>
  </si>
  <si>
    <t>10f</t>
  </si>
  <si>
    <t>10d</t>
  </si>
  <si>
    <t>Začasna postavitev odtočnih gibljivih PVC cevi na fasadni oder za čas gradnje</t>
  </si>
  <si>
    <t>10c</t>
  </si>
  <si>
    <t>Dobava in montaža zaščite proti golobom na policah in vencih, inox igle lepljene na pločevino.</t>
  </si>
  <si>
    <t>10b</t>
  </si>
  <si>
    <t>r.š. do 20 cm, nadokenska polica okna I. nad.</t>
  </si>
  <si>
    <t>10a5</t>
  </si>
  <si>
    <t>r.š. do 20 cm, polica pilastra</t>
  </si>
  <si>
    <t>10a4</t>
  </si>
  <si>
    <t>r.š. do 25 cm, venčna polica</t>
  </si>
  <si>
    <t>10a3</t>
  </si>
  <si>
    <t>10a2</t>
  </si>
  <si>
    <t>r.š. do 33 cm, venčna polica</t>
  </si>
  <si>
    <t>10a1</t>
  </si>
  <si>
    <t>Dobava in montaža novih zidnih in okenskih polic, kompletno s podložno pločevino in podlago iz paropropustne folije in ostalimi pomožnimi deli in transporti.</t>
  </si>
  <si>
    <t>10a</t>
  </si>
  <si>
    <t>stranski oblogi:
vezana plošča vijačena v nosilno jekleno konstrukcijo,
samolepilna polimer-bitumenska  hidroizolacija, kot npr.:  Bituthene 4000 ali enakovredni
drenažna folija
titancink pločevina deb. 1,5mm, barvana skladno z barvo strešne kritine</t>
  </si>
  <si>
    <t>strešna obloga:
vezana plošča vijačena v nosilno jekleno konstrukcijo,
samolepilna polimer-bitumenska  hidroizolacija, kot npr.:  Bituthene 4000 ali enakovredni
drenažna folija
titancink pločevina deb. 1,5mm, barvana skladno z barvo strešne kritine</t>
  </si>
  <si>
    <t>zunanje dimenzije 225/165/135cm</t>
  </si>
  <si>
    <t>dolžina jeklenice cca. 84m1</t>
  </si>
  <si>
    <t>število kljuk cca. 22</t>
  </si>
  <si>
    <t>Dobava materiala in izvedba podlaganja in sidranja  pozidnih leg.</t>
  </si>
  <si>
    <t>rš 40cm</t>
  </si>
  <si>
    <t>rš. 20cm</t>
  </si>
  <si>
    <t>rš. do 15cm</t>
  </si>
  <si>
    <t>Nevedene količine so ocenjene!</t>
  </si>
  <si>
    <t>Razne nepredvidene zaključne in odkapne pločevine.</t>
  </si>
  <si>
    <t>Podlaga  vezana plošča</t>
  </si>
  <si>
    <t>Žlote razvite površine cca. 45cm</t>
  </si>
  <si>
    <t>Pločevina na stiku streha stena rš. cca.  35cm</t>
  </si>
  <si>
    <t>rš. cca.  45cm</t>
  </si>
  <si>
    <t>Podloga pločevinaste obrobe obloga  iz plošče iz lesnih vlaken deb. 5cm kot npr: Drvolit ali enakovredni, vezana plošča  in lesene letve.</t>
  </si>
  <si>
    <t>po detajlu D02,  D02/a,  D02/b</t>
  </si>
  <si>
    <t>6a2</t>
  </si>
  <si>
    <t>6a1</t>
  </si>
  <si>
    <t xml:space="preserve">Odkapne pločevina z odkapnim robom </t>
  </si>
  <si>
    <t>Izvajalec mora pripraviti delavniške načrte pločevinastih kap in obrob, ter jih dati v potrditev projektantu arhitekture.</t>
  </si>
  <si>
    <t>Dobava in vgradnja tipskih odtočnikov, varjenih na kritino žlebu</t>
  </si>
  <si>
    <t>titancink pločevina skupne rš. Cca. 55cm</t>
  </si>
  <si>
    <t xml:space="preserve">drenažna folija </t>
  </si>
  <si>
    <t>kovinska  konstrukcija iz  jeklenih škatlastih profilov dim. 50/50/2mm vročecinkana, vijačena v  AB  vez pod lego.</t>
  </si>
  <si>
    <t>Odkapni/previsni rob in napušč</t>
  </si>
  <si>
    <t>zaključne pokrivne pločevine, rš.  15cm, 15cm, 15cm titan cink pločevina</t>
  </si>
  <si>
    <t>hidroizolacija polyzobutilenska folija deb. 1.5mm kot npr.: Rhepanol hfx ali enakovredni, rš. Cca. 70cm, fiksirane preko plastificiranih sistemskih pločevin kot npr.: Rhepanol Gripfix ali enakovredni</t>
  </si>
  <si>
    <t>Žleb</t>
  </si>
  <si>
    <t>Po detajlu D02b</t>
  </si>
  <si>
    <t>na delu našušča  zaprto z oblogo iz iz mineralizirane lesne volne, c širini cca 60cm, kot podloga za izvedbo fasade</t>
  </si>
  <si>
    <t>titancink pločevina skupne rš. Cca. 200cm</t>
  </si>
  <si>
    <t>lesenapodkonstrukcija  in obloga iz  vezana plošča 25mm, širine 180cm</t>
  </si>
  <si>
    <t>lesena podkonstrukcija</t>
  </si>
  <si>
    <t>hidroizolacija polyzobutilenska folija deb. 1.5mm kot npr.: Rhepanol hfx ali enakovredni, rš. Cca. 85cm, fiksirane preko plastificiranih sistemskih pločevin kot npr.: Rhepanol Gripfix ali enakovredni</t>
  </si>
  <si>
    <t>Po detajlu D02a</t>
  </si>
  <si>
    <t>5e2</t>
  </si>
  <si>
    <t>zaščitna mrežica na stiku s fasado</t>
  </si>
  <si>
    <t>Po detajlu D02</t>
  </si>
  <si>
    <t>5e1</t>
  </si>
  <si>
    <t>Podana neto površina strehe.</t>
  </si>
  <si>
    <t>po detajlu D02, D02/a, D02/b</t>
  </si>
  <si>
    <t>Dobava in montaža ALU varovalna mrežica 100 mm (rola 5 m) tipske varovalne mrežice za ptiče. Mrežica širine 100 mm se montira po celotni dolžini kapne linije in onemogoča vstop ptičem, mrčesu ipd. v zračni sloj za zračenje opeke.</t>
  </si>
  <si>
    <t>po detajlu D03</t>
  </si>
  <si>
    <t>Polaganje obstoječe kritine</t>
  </si>
  <si>
    <t>5a2</t>
  </si>
  <si>
    <t>Dobava in polaganje nove kritine</t>
  </si>
  <si>
    <t>5a1</t>
  </si>
  <si>
    <t>kritina</t>
  </si>
  <si>
    <t>2,4cm opečni bobrovec (dvojno kritje),   z vgrajenimi sistemskimi opečnimi prezrač.   komadi 100 cm pod slemenom v razdaljah   po cca.250 cm.</t>
  </si>
  <si>
    <t xml:space="preserve">Dobava in  polaganje kritine </t>
  </si>
  <si>
    <t>letve za polaganje kritine dim. 3/5cm v rastru 16cm:
impregnirane letve dim.z vijačenjem  na kontraletve. letve v ustreznem razmaku  po navodilih proizvajalca kritine.</t>
  </si>
  <si>
    <t>Dobava in vgradnja letev</t>
  </si>
  <si>
    <t>vezana plošča; spodnja površina pred vgradnjo
barvana na belo; plošča v funkciji zaključnega
sloja in parne ovire; stiki med ploščami
zatesnjeni; vezana plošča zaradi neravnin
obstoječih špirovcev položena s podlaganjem</t>
  </si>
  <si>
    <t>Dobava in vgradnja slojev strehe</t>
  </si>
  <si>
    <t>Dobava, obdelava in zamenjava  posameznih elementov  obstoječega ostrešja – predvidoma špirovcev, ter višinska poravnava.</t>
  </si>
  <si>
    <t xml:space="preserve"> V primeru da posamezne postavke v popisu ne zajemajo celotnega opisa potrebnega za funkcionalno dokončanje dela, mora ponudnik izvedbo le tega vključiti v ceno na enoto!</t>
  </si>
  <si>
    <t xml:space="preserve"> - vsa dela in ukrepe po določilih zakona o varstvu pri delu.</t>
  </si>
  <si>
    <t xml:space="preserve"> - čiščenje izdelkov po končanem delu in podobno;</t>
  </si>
  <si>
    <t>- montažo vseh slojev po opisu v skladu s pravili stroke</t>
  </si>
  <si>
    <t xml:space="preserve"> - prevoz izdelkov in materiala na objekt, z nakladanjem, razkladanjem, skladiščenjem in prenosi do mesta vgraditve;</t>
  </si>
  <si>
    <t xml:space="preserve"> - dobavo osnovnega, pritrdilnega in pomožnega materiala, z vsemi transportnimi in manipulativnimi stroški;</t>
  </si>
  <si>
    <t xml:space="preserve"> - dobavo in polaganje enega sloja strešne lepenke pod pločevinastimi oblogami na opeki, malti in betonu;</t>
  </si>
  <si>
    <t xml:space="preserve"> - pregled pripravljenih podlog in fino čiščenje pred pričetkom dela;</t>
  </si>
  <si>
    <t>Pri izvedbi je potrebno upoštevati tudi navodila, pogoje in podatke proizvajalca krovnega materiala.</t>
  </si>
  <si>
    <t>Material za ta dela mora po kvaliteti ustrezati določilom veljavnih normativov in standardov.</t>
  </si>
  <si>
    <t>Dela je potrebno izvajati v skladu z  tehničnimi predpisi, normativi in standardi.</t>
  </si>
  <si>
    <t xml:space="preserve">Krovsko-kleparska dela  </t>
  </si>
  <si>
    <t>ZIDARSKA DELA SKUPAJ:</t>
  </si>
  <si>
    <t>18c2</t>
  </si>
  <si>
    <t>18c1</t>
  </si>
  <si>
    <t>18c</t>
  </si>
  <si>
    <t>TIP B - zaradi povišanja vratne odprtine posegamo v lesen del preklade (ker je opečna preklada obokana, je potrebno del med novimi vgrajenimi vrati in opečno preklado zapolniti oz. odprtino izravnati);</t>
  </si>
  <si>
    <t>18b</t>
  </si>
  <si>
    <t>18a</t>
  </si>
  <si>
    <t>Dobava materiala in izvedba posegov v prekladah nad notranjimi vrati skladno z navodili  iz načrta gradbenih konstrukcij:</t>
  </si>
  <si>
    <t xml:space="preserve"> cca. 225/150cm</t>
  </si>
  <si>
    <t>V ceni je zajeti tudi ves montažni material in pripadajoči okvir vgrajen v času izvedbe finalnega tlaka.</t>
  </si>
  <si>
    <t>dimenzije pokrovov 60/60cm</t>
  </si>
  <si>
    <t>Permanentno redno čiščenje in finalno čiščenje objekta po končanju vseh del, z odvozom vseh odpadkov.</t>
  </si>
  <si>
    <t>ocena ur KV</t>
  </si>
  <si>
    <t>ocena ur PK</t>
  </si>
  <si>
    <t>ocena ur NK</t>
  </si>
  <si>
    <t>Poraba ur po predhodni potrditvi  s strani naročnika in vpisom v gradbeni dnevnik.</t>
  </si>
  <si>
    <t>Navede količine so ocenjene!</t>
  </si>
  <si>
    <t xml:space="preserve">Zidarska pomoč pri obrtniških in instalacijskih delih </t>
  </si>
  <si>
    <t xml:space="preserve">Manjše preboje in vrtanja do fi 5cm se ne obračunavajo posebej in jih je potrebno zajeti v cenah posameznih postavk. </t>
  </si>
  <si>
    <t>od fi 5cm do fi 20cm</t>
  </si>
  <si>
    <t>konzole, držala...</t>
  </si>
  <si>
    <t>b.</t>
  </si>
  <si>
    <t>Profili, kotniki...</t>
  </si>
  <si>
    <t>Vzidava raznih manjših elementov: konzol, držal,  zaščitnih cevi za instalacije,  pritrdilnega materiala za cevi in opremo, podpore, profili, kotniki.</t>
  </si>
  <si>
    <t>6h3</t>
  </si>
  <si>
    <t>Zapolnitev z reparaturno malto in fino poliranje betonskih tlakov po odstranitvi PP vlaken (vsaj 1000 gts)</t>
  </si>
  <si>
    <t>6h2</t>
  </si>
  <si>
    <t xml:space="preserve">Zažig izstopajočih oz. štrlečih PP vlaken po zagladitvi betonskih tlakov s plinskim gorilnikom </t>
  </si>
  <si>
    <t>6h1</t>
  </si>
  <si>
    <t>Doplačilo za  obdelavo finalnih tlakov.</t>
  </si>
  <si>
    <t>6h</t>
  </si>
  <si>
    <t>finalni betonski tlak debeline 5 cm; prostorninska masa ca 2.350 kg/m3. Beton finalnega tlaka mora biti mikroarmiran s polimernimi vlakni in z dodatki za omejitev krčenja, tlak fino zaglajen do ravnosti ±5mm na 5m; površina peskana in impregnirana s sredstvom Ashford Formula ali enakovredni</t>
  </si>
  <si>
    <t xml:space="preserve">izravnava do višine  trenutne kote 0,00 v debelinah 1,5 do 3 cm z lahkim  betonom  prostorninske mase okvirno 1.800 kg/m3; beton je superplastificiran  z dodatkom jeklenih vlaken dolžine max 16 mm in in debeline 0,5 mm </t>
  </si>
  <si>
    <t xml:space="preserve">poglobitev betona obstoječe tlačne plošče  z rezkanjem do globine ca 1,5 cm, oz. do višine, ki jo dovoljuje vgrajena armatura v tlačni plošči. Gre za površine ob izohipsi s trenutno koto 0,00; izravnava se zaključi v višini do 3 cm </t>
  </si>
  <si>
    <t>b ) posedki med 0 in 3 cm</t>
  </si>
  <si>
    <t xml:space="preserve">    </t>
  </si>
  <si>
    <t>finalni betonski tlak debeline 5 cm; prostorninska masa okvirno 2.350 kg/m3. Beton finalnega tlaka C30/37 z omejenim krčenjem, mikroarmiran s polimernimi vlakni (akrilna ali PP vlakna dolžine max 10 mm). tlak fino zaglajen do ravnosti ±5mm na 5m; površina peskana in impregnirana s sredstvom Ashford Formula ali enakovredni</t>
  </si>
  <si>
    <t xml:space="preserve">izravnava do trenutne kote 0,0 višine 3 cm; lahki beton prostorninske mase okvirno 1.800 kg/m3, superplastificiran  z dodatkom jeklenih vlaken dolžine max 16 mm in debeline 0,5mm </t>
  </si>
  <si>
    <t>izravnava do višine 3 cm pod trenutno koto 0,00; lahki beton zaprte celične strukture prostorninske mase ca 300 kg/m3  (kot npr. Fragmat Politerm Blue ali enakovredni)</t>
  </si>
  <si>
    <t>a) posedki večji od 3cm do 25cm:</t>
  </si>
  <si>
    <t>Pred izvedbo je potrebno pripraviti projekt betona, v katerem se natančneje določijo sestave, pripravo in transport betona, njegovo vgrajevanje, nego in finalno obdelavo ter kontrolo kvalitete vgrajenega betona.</t>
  </si>
  <si>
    <t>6g</t>
  </si>
  <si>
    <t>Zaokrožnica  CPU+/cove ali enakovredni, višine 10cm, radij zaokrožnice minimalno 1,5cm</t>
  </si>
  <si>
    <t>6f3</t>
  </si>
  <si>
    <t xml:space="preserve"> AB temeljna plošča po statičnem izračunu  - zajeto ločeno v AB delih</t>
  </si>
  <si>
    <t>22cm Toplotna izolacija: ekstrudirani polistiren v dveh slojih;12x10cm</t>
  </si>
  <si>
    <t xml:space="preserve"> Ločilni sloj: PE folija 0.2 mm</t>
  </si>
  <si>
    <t>16cm Mikroarmirani beton C20/25; fino zaglajen z vibrirno letvijo, mikroarmatura PP vlakna z vsebnostjo 0,95 kg/m3 ;   npr, FIBRILs F120 ali enakovredni; pred izvedbo tlaka je potrebno betonsko podlago ustrezno pripraviti skladno s tehnologijo po navodilu proizvajalca</t>
  </si>
  <si>
    <t>podloga tlaka</t>
  </si>
  <si>
    <t>6f2</t>
  </si>
  <si>
    <t>6f1</t>
  </si>
  <si>
    <t>6f</t>
  </si>
  <si>
    <t>22cm Toplotna izolacija: ekstrudirani polistiren v dveh slojih; 12 + 10 cm</t>
  </si>
  <si>
    <t>   Ločilni sloj: PE folija 0.2 mm</t>
  </si>
  <si>
    <t xml:space="preserve">16cm   Mikroarmirani beton C30/37; propelersko fino zaglajen do ravnosti ±5 mm/5 m; površina brušena in impregnirana s sredstvom kot npr. Ashford Formula ali enakovredni; impregnacija z mat izgledom; mikroarmatura: PP vlakna kot npr. FIBRILs F120 ali enakovredni, vsebnost 0,95 kg/m3 </t>
  </si>
  <si>
    <t>Toplotna prehodnost U=0,20 W/m2K</t>
  </si>
  <si>
    <t>zajeto v P3</t>
  </si>
  <si>
    <t>P5 Nov tlak pritličja</t>
  </si>
  <si>
    <t>6d</t>
  </si>
  <si>
    <t>Ločilni sloj: PE folija 0.2 mm</t>
  </si>
  <si>
    <t xml:space="preserve">14cm   Mikroarmirani beton C30/37; propelersko fino zaglajen do ravnosti ±5 mm/5 m; površina brušena in impregnirana s sredstvom kot npr. Ashford Formula ali enakovredni; impregnacija z mat izgledom; mikroarmatura: PP vlakna kot npr. FIBRILs F120 ali enakovredni, vsebnost 0,95 kg/m3 </t>
  </si>
  <si>
    <t>6č</t>
  </si>
  <si>
    <t>Doplačilo za izvedbo  tlaka v revizijske pokrove kinete dim. 40/40cm</t>
  </si>
  <si>
    <t>6c1</t>
  </si>
  <si>
    <t>6c</t>
  </si>
  <si>
    <t>2x8cm toplotna izolacija XPS</t>
  </si>
  <si>
    <t>PE folija</t>
  </si>
  <si>
    <t>7cm  mikroarmiran estrih</t>
  </si>
  <si>
    <t>nasutje  pustega betona</t>
  </si>
  <si>
    <t>5cm Podlaga za tlak: nasutje zemeljsko vlažnega oz. lepilnega betona</t>
  </si>
  <si>
    <t>P2 Tlak vhodne avle z obstoječim kamnitim tlakom</t>
  </si>
  <si>
    <t>P1 Tlak vhodne avle z obstoječimi lesenimi kockami</t>
  </si>
  <si>
    <t>V ceni je zajeti tudi robne trakove v višini mikroarmiranega betona in zaokrožnice, ter izvedbo dilatacij.</t>
  </si>
  <si>
    <t xml:space="preserve">Naprava kompletnih sestav  tlakov, po sestavah po projektu. V ceni je potrebno zajeti ves osnovni in pomožni material za gotove izvedene sestave. </t>
  </si>
  <si>
    <t>Izvedba hidroizolacijskega premaza kot npr.: Hidrostop Elastic</t>
  </si>
  <si>
    <t xml:space="preserve">10cm ekstrudirani polistiren, SIST EN 13164   [λD = max.0.038 W/(m.K)]   gladke plošče s stopničastim preklopom   plošče točkovno zalepljene na hidroizolacijo s PUR lepilom </t>
  </si>
  <si>
    <t>mehanska zaščita hidroizolacije</t>
  </si>
  <si>
    <t>5b2</t>
  </si>
  <si>
    <t>0,5cm polimer-bitumenska,enoslojna (APP) po zahtevah SIST DIN 18195 (del 4), npr.: GM Orion FC 180 4mm ali enakovredni</t>
  </si>
  <si>
    <t>hladen bitumenski premaz 0.3kg/m2</t>
  </si>
  <si>
    <t>5b1</t>
  </si>
  <si>
    <t>5a3</t>
  </si>
  <si>
    <t>Doplačilo za izvedbo zavihkov  hidroizolacije  na  AB stene kinete izvedene v tlaku.</t>
  </si>
  <si>
    <t>po sestavi P1, P2 in detajlu D20</t>
  </si>
  <si>
    <t>5mm polimer-bitumenska,enoslojna(aPP),  po zahtevah SIST DIN 18195(del 4),   npr.: GM Orion FC 180 4mm ali enakovredni</t>
  </si>
  <si>
    <t xml:space="preserve">hladen bitumenski premaz 0.3kg/m2 </t>
  </si>
  <si>
    <t>Zaključena na obodne stene do višine tlaka.</t>
  </si>
  <si>
    <t>Naprava horizontalne  HI</t>
  </si>
  <si>
    <t>OP.: Hidroizolacijska dela lahko izvaja le izvajalec, ki je pooblaščen s strani proizvajalca  hidroizolacijskega materiala.</t>
  </si>
  <si>
    <t>Naprava hidroizolacij, skupaj z zaščito le teh, z izvedbo vseh potrebnih dilatacij, zaključkov, potrebnih zaokrožnic, vse za gotove izvedene HI po tehničnih opisih in pravilih stroke.</t>
  </si>
  <si>
    <t>fini omet</t>
  </si>
  <si>
    <t>2a2</t>
  </si>
  <si>
    <t>obrizg+grobi omet</t>
  </si>
  <si>
    <t>Omet izveden na obstoječe očiščene stene</t>
  </si>
  <si>
    <t>Pozidave z modularno opeko 
MO15, MM10</t>
  </si>
  <si>
    <t>Razne pozidave in zazidave v obstoječih konstrukcijah. V ceni zajeti tudi sidranje v ostoječo konstrukcijo.</t>
  </si>
  <si>
    <t>- upoštevanje dilatacijskih trakov za plavajoče pode in izvedbo ustreznih dilatacij v estrihih po pravilih stroke, kot tudi vse potrebne elemente za napravo dilatacij, ki s tem popisom niso posebej obravnavane</t>
  </si>
  <si>
    <t xml:space="preserve">- samo izvedba po opisu in predilih stroke </t>
  </si>
  <si>
    <t xml:space="preserve"> - zaščito pred fizičnimi poškodbami.</t>
  </si>
  <si>
    <t xml:space="preserve"> - zaščito izdelka v primeru potrebe vsaj tri dni pred vplivom mraza, vročine ali vetra;</t>
  </si>
  <si>
    <t xml:space="preserve"> - določanje višinskih točk in vseh ravnin, priprava, nameščanje in odstranitev vodil;</t>
  </si>
  <si>
    <t xml:space="preserve"> - čiščenje in vlaženje betonske podloge (po potrebi tudi močenje s cementnim mlekom, če obstoja nevarnost, da se prevleka sicer ne bi prijela na podlago),</t>
  </si>
  <si>
    <t>Cene po enoti za posamezne postavke  za cementne prevleke in estrihe vsebujejo, poleg del, opisanih v posamezni postavki ter splošnih določil za zidarska dela še:</t>
  </si>
  <si>
    <t>ESTRIHI IN PREVLEKE</t>
  </si>
  <si>
    <t xml:space="preserve"> - odvečno malto je potrebno odstraniti, dokler je še sveža.</t>
  </si>
  <si>
    <t xml:space="preserve"> - krpanje poškodovanih podlog.</t>
  </si>
  <si>
    <t xml:space="preserve"> - zaščito izdelkov pred mrazom, vročino, vetrom in fizičnimi poškodbami;</t>
  </si>
  <si>
    <t xml:space="preserve"> - izdelava faz, zaključkov in špalet;</t>
  </si>
  <si>
    <t xml:space="preserve"> - potrebno predhodno čiščenje reg in podlog ter vlaženje podlog;</t>
  </si>
  <si>
    <t xml:space="preserve"> - vsa potrebna merjenja z določanjem točk, smeri, višin in ravnin, nameščanje in zaščito oznak, vodil itd;</t>
  </si>
  <si>
    <t>Cene po enoti za posamezne postavke  za izvedbo ometov vsebujejo, poleg izdelave, opisane v posamezni postavki, še vsa pomožna dela in ukrepe:</t>
  </si>
  <si>
    <t>OMETI</t>
  </si>
  <si>
    <t>Dobava elementov načeloma ni upoštevana pri vzidavi temveč v obrtniških delih; upoštevati jo je treba samo, če je to v posamezni postavki za vzidave posebej navedeno, v nasprotnem primeru se le ta upošteva pri dobavi posameznih obrtniških elementov.</t>
  </si>
  <si>
    <t xml:space="preserve"> - nameščanje, sidranje, opiranje, podpiranje in vezanje elementa za vzidavo.</t>
  </si>
  <si>
    <t xml:space="preserve"> - dolbljenje oz. drug način priprave ležišča pred zalivanjem;</t>
  </si>
  <si>
    <t xml:space="preserve"> - merjenje in označevanje lege vzidave elementa;</t>
  </si>
  <si>
    <t>Cena po enoti za posamezne postavke  za vzidave in zidarske obdelave zajemajo, poleg del opisanih v posamezni postavki, še:</t>
  </si>
  <si>
    <t>VZIDAVE</t>
  </si>
  <si>
    <t xml:space="preserve"> - odvečno malto je potrebno odstraniti iz stikov, dokler je še sveža.</t>
  </si>
  <si>
    <t xml:space="preserve"> - fuge morajo biti polne</t>
  </si>
  <si>
    <t xml:space="preserve"> - čiščenje prostorov, izdelkov in delovnih priprav med delom in po končanem delu.</t>
  </si>
  <si>
    <t xml:space="preserve"> - premeščanje zidarskih odrov;</t>
  </si>
  <si>
    <t xml:space="preserve"> - zaščito izdelkov pred mrazom, vročino, dežjem in fizičnimi poškodbami., kar še posebej velja za vidne zidove;</t>
  </si>
  <si>
    <t>Cene po enoti za posamezne postavke  za zidarska dela vsebujejo poleg izdelave, opisane v posamezni postavki, še vsa pomožna dela in ukrepe:</t>
  </si>
  <si>
    <t>ZIDANJE</t>
  </si>
  <si>
    <t xml:space="preserve">Proizvodi, ki so predvideni za hidro, zvočno in toplotno zaščito so lahko v določeni tehnični soodvisnosti zato je potrebno, da se v primeru zamenjave projekt. proizvodov s tehnično adekvatnimi, predhodno preveri tako fizikalne kot kemijske kompatibilnosti. Izvajalec mora v celoti upoštevati vsa navodila projektanta, ki so navedena v tehničnem poročilu celotnega objekta kot tudi tehnologijo samega dela. </t>
  </si>
  <si>
    <t>- samo vgraditev po vseh pravilih stroke</t>
  </si>
  <si>
    <t>- dobavo izolacijskega materiala s prenosom do mesta vgraditve;</t>
  </si>
  <si>
    <t>Cene po enoti za posamezne postavke  za izolacijska dela vsebujejo poleg izdelave, opisane v posamezni postavki, še:</t>
  </si>
  <si>
    <t>Kot izolacije se smatra vse vrste hidroizolacij temeljev, tlakov, zidov in stropov in vse vrste topltnih izolacij kot so izolacije tlakov, sten stropov, streh,..</t>
  </si>
  <si>
    <t>IZOLACIJE</t>
  </si>
  <si>
    <t xml:space="preserve"> - vsi notranji transporti materiala, polizdelkov in izdelkov;</t>
  </si>
  <si>
    <t>V ceni za enoto mora biti upoštevano, poleg del in ukrepov, opisanih pri posameznih vrstah del  še:</t>
  </si>
  <si>
    <t>Vsa dela je izvajati v skladu s projektno dokumentacijo.</t>
  </si>
  <si>
    <t>Vsa dela morajo biti izvršena tako, da je zagotovljena funkcionalnost, stabilnost, varnost, natančnost in življenjska doba posameznih elementov.</t>
  </si>
  <si>
    <t>Dela je potrebno izvajati po določilih veljavnih tehničnih predpisov in normativov in skladno z obveznimi standardi. Tudi vsi vgrajeni materiali morajo ustrezati določilom veljavnih tehničnih predpisov in veljavnim standardom.</t>
  </si>
  <si>
    <t xml:space="preserve">Zidarska dela                       </t>
  </si>
  <si>
    <t>Razna nepredvidena podpiranja.</t>
  </si>
  <si>
    <t>4</t>
  </si>
  <si>
    <t>širina  opaža 85cm</t>
  </si>
  <si>
    <t>3</t>
  </si>
  <si>
    <t>Nepredviden opaž.</t>
  </si>
  <si>
    <t>Opaž sten kinete izvedene v tlaku stene deb. 10cm višine cca. 30cm</t>
  </si>
  <si>
    <t>poševne zidne vezi</t>
  </si>
  <si>
    <t>1f2</t>
  </si>
  <si>
    <t>pozidne lege</t>
  </si>
  <si>
    <t>1f1</t>
  </si>
  <si>
    <t>Nov AB obok  v pritličju  os B/1-2</t>
  </si>
  <si>
    <t>Opaž AB okvirjev na mestu  prebojev v  obstoječih stenah</t>
  </si>
  <si>
    <t>Enostranski opaž obbetonaže temeljev</t>
  </si>
  <si>
    <t>Opaž kampadnega podbetoniranja obstoječih temeljev.</t>
  </si>
  <si>
    <t>Opaž podložnega betona višine 10cm</t>
  </si>
  <si>
    <t>Opaž nevidnih  in obdelanih konstrukcij.</t>
  </si>
  <si>
    <t>Pred izvedbo opažev je preveriti in upoštevati vsa navodila in opombe, ki so navedene pri AB delih..</t>
  </si>
  <si>
    <t>Pred uporabo ter vsaj enkrat tedensko med uporabo in pred ponovno uporabo po daljši prekinitvi del, mora  vse odre pregledati odgovorna strokovna oseba izvajalca.</t>
  </si>
  <si>
    <t>Ves materiala za napravo odrov mora biti kvaliteten in ustreznih dimenzij, kar je treba pred vgraditvijo preveriti.</t>
  </si>
  <si>
    <t>Vsi odri na zgradbi morajo biti napravljeni, premeščeni in odstranjeni z delavci predpisane kvalifikacije in pod nadzorstvom odgovorne strokovne osebe gradbišča.</t>
  </si>
  <si>
    <t>Za vse odre je izdelati statični izračun s strani odgovornega statika izvajalca, z upoštevanjem standarda SIST EN 12811. Odre je izdelati, pregledovati in voditi dokumentacijo v skladu s predpisi. Upoštevati je SIST HD 1000 za sistemske delovne odre.</t>
  </si>
  <si>
    <t>Odri:</t>
  </si>
  <si>
    <t>V cenah na enoto pri postavkah z navedbo "vidni beton" mora ponudnik zajeti tudi eventuelni strošek obdelave betona pred slikopleskarskimi deli ter vgradnjo trikotnih letvic 3x3 cm na vseh odprtih robovih ter na konzolnih ploščah za izvedbo odkapa. Odprtine v opažih AB zidov in AB plošč se ne odbijajo vendar mora ponudnik zajeti v osnovni ceni za enoto opaža vse predvidene preboje, katere se ne obračunava kot dodatno delo razen prebojev, ki so s tem popisom obdelani v ločenih postavkah.</t>
  </si>
  <si>
    <t>Istočasno z izdelavo opažev se polagajo v opaže tudi razvodi in doze za elektroinstalacije in ostali elementi po načrtih inštalacij!</t>
  </si>
  <si>
    <t xml:space="preserve"> - vse notranje transporte.</t>
  </si>
  <si>
    <t xml:space="preserve"> - dobavo lesa in opažnih elementov, pritrdilnega, veznega in pomožnega materiala, z vsemi transporti in manipulativnimi stroški;</t>
  </si>
  <si>
    <t>V ceni za enoto je treba poleg del, ki so opisana v posamezni postavki še:</t>
  </si>
  <si>
    <t xml:space="preserve">Opaže vidnih konstrukcij in neometanih konstrukcij je treba razumeti tako, da so te neometane, nepokrite betonske konstrukcije, pri katerih se želi doseči popolnoma ravna površina in kjer je to navedeno, tudi vidna struktura lesa. </t>
  </si>
  <si>
    <t xml:space="preserve"> - dela in ukrepe varstva pri delu.</t>
  </si>
  <si>
    <t xml:space="preserve"> - vzdrževanje naprav in premičnih odrov;</t>
  </si>
  <si>
    <t xml:space="preserve"> - vzdrževanje materiala in elementov opažev;</t>
  </si>
  <si>
    <t xml:space="preserve"> - ruvanje žičnikov, čiščenje opažev, sortiranje lesa in opažnih elementov;</t>
  </si>
  <si>
    <t xml:space="preserve"> - podpiranje, zavetrovanje in vezavo opažev;</t>
  </si>
  <si>
    <t xml:space="preserve"> - izdelavo in odstranitev opažev;</t>
  </si>
  <si>
    <t>Cena po enoti za posamezne postavke za tesarska dela vsebujejo, poleg izdelave same, ki je opisana v posamezni postavki, še vsa potrebna pomožna dela in ukrepe:</t>
  </si>
  <si>
    <t>Opaži morajo biti izdelani točno po projektirani obliki in merah oz. kotah betonske konstrukcije z vsemi potrebnimi podporami, oporami, horizontalno in vertikalno povezavo, tako, da so stabilni in sposobni za prevzem obtežbe betona in tehnologijo dela. Notranje površine opažev morajo biti ravne. Opaži morajo biti izdelani tako, da se razopaženje opravi lahko, brez pretresov in poškodovanja betonske konstrukcije.</t>
  </si>
  <si>
    <t>Opažni material mora po kvaliteti ustrezati določilom veljavnih tehničnih predpisov in obveznim standardom.</t>
  </si>
  <si>
    <t>Vsa opažarska dela je potrebno izvajati v skladu z določili veljavnih tehničnih predpisov in skladno z obveznimi standardi.</t>
  </si>
  <si>
    <t>ARMIRANOBETONSKA DELA SKUPAJ:</t>
  </si>
  <si>
    <t>Injektiranje razpok s cementno maso</t>
  </si>
  <si>
    <t>8c</t>
  </si>
  <si>
    <t>Injektiranje obstoječih konstrukcij, zidanih temeljev in sten z uporabo  hidrofobne cementne mase.</t>
  </si>
  <si>
    <t>Injektiranje obstoječih konstrukcij, zidanih  sten.</t>
  </si>
  <si>
    <t>- zadostna stabilnost
- primerna viskoznost (plastičnost)
- ne sme se krčiti
- zagotavljanje ustrezne trdnosti po vezavi</t>
  </si>
  <si>
    <t>MINIMALNE ZAHTEVE ZA INJEKCIJSKO MASO:</t>
  </si>
  <si>
    <t>luknja fi 10mm dolžine 120mm - torkret</t>
  </si>
  <si>
    <t>7d</t>
  </si>
  <si>
    <t>luknja fi 10mm dolžine 130mm - torkret oboki</t>
  </si>
  <si>
    <t>7c</t>
  </si>
  <si>
    <t>luknja fi 20mm dolžine 30mm - vez pod lego</t>
  </si>
  <si>
    <t>7b</t>
  </si>
  <si>
    <t>luknja fi 20mm dolžine 22mm - temelji</t>
  </si>
  <si>
    <t>7a</t>
  </si>
  <si>
    <t>Sidra – armatura je zajeta  v  količini armature.</t>
  </si>
  <si>
    <t>dodatna nepredvidena armatura - ocena</t>
  </si>
  <si>
    <t>mreže Q335</t>
  </si>
  <si>
    <t>nad fi 12mm</t>
  </si>
  <si>
    <t>do fi 12mm</t>
  </si>
  <si>
    <t>OP.: Navedena količina je ocenjena.</t>
  </si>
  <si>
    <t>V ceni je zajeti ves potreben, material, delo in pomožni material.</t>
  </si>
  <si>
    <t>Postavka je predvidena za  podlivanje novih nosilcev, preklad.</t>
  </si>
  <si>
    <t>V debelini 3cm na mestu okenskih in vratnih špalet</t>
  </si>
  <si>
    <t>4c</t>
  </si>
  <si>
    <t>Po sestavi Z5 v debelini 6cm</t>
  </si>
  <si>
    <t>Po sestavi Z5 v debelini 15cm</t>
  </si>
  <si>
    <t>V  ceni je zajeti tudi  morebitno potrebni premaz ali obrizg za kvalitetni oprijem,  izvedbo faž (vgradnjo kotnikov) za doseganje ustezne ravnosti in opaže za  kvalitetno izvedbo špalet in robov.</t>
  </si>
  <si>
    <t xml:space="preserve">Opis iz načrta gradbenih konstrukcij:
→ enostransko ali obojestransko obložene z betonsko oblogo debeline 6 cm, obloga je (lahko) izvedena v 2 korakih,  
→ v prvem koraku se na očiščeno in ustrezno pripravljeno površino stene vgradijo sidra (Ø8, 4-6 kom/m2), vgradi armaturna mreža Q335 in nanese ab obloga debeline 3 cm, 
→ v naslednjem koraku pa se na površino stene nanese še 2, plast betona debeline 3-4 cm, 
→ ojačitev poteka po celotni višini stene, od spodnje konstrukcije (temelj ali ab sovprežna plošča) do zgornje konstrukcije (ab sovprežna plošča); 
→ obstoječi oboki v pritličju so ojačani z ab oblogo debeline 15 cm, ki pa se ob samem oboku na dolžini 20 cm stanjša na debelino 6 cm; </t>
  </si>
  <si>
    <t>Razna nepredvidena betoniranja, beton C25/30</t>
  </si>
  <si>
    <t>Zidne vezi  v zidanih stenah po sestavi Z8</t>
  </si>
  <si>
    <t>2e2</t>
  </si>
  <si>
    <t>2e1</t>
  </si>
  <si>
    <t>2d2</t>
  </si>
  <si>
    <t>2d1</t>
  </si>
  <si>
    <t>Betonaža AB okvirjev na mestih  prebojev  v obstoječih stenah</t>
  </si>
  <si>
    <t xml:space="preserve">Izvedba  kinete za inštalacije.  </t>
  </si>
  <si>
    <t>Obbetoniranje obstoječih temeljev</t>
  </si>
  <si>
    <t>Podbetoniraje  obstoječih temeljev</t>
  </si>
  <si>
    <t>V ceni posameznih postavk je potrebno  poleg dobave in vgradnje betona, zajeti tudi vse potrebne dodatke po  navodilih načrta gradbenih konstrukcij, upoštevati je potrebno  tudi faznost, zahtevnost  vgrajevanja,  količine betona posameznih faz.</t>
  </si>
  <si>
    <t>Dobava in vgradnja  betona C25/30</t>
  </si>
  <si>
    <t>Nearmiran podložni beton  v deb. 8cm</t>
  </si>
  <si>
    <t>OP.: Kjer je na podložni beton izvedena hidroizolacija, je potrebno podložni beton fino zagladiti, kar je zajeti tudi v ceni.</t>
  </si>
  <si>
    <t>Pri izvajanju betonskih del je nujno upoštevati vsa navodila statika, ki so podana v njegovem tehničnem poročilu. Vse po detajlih projekta PZI.</t>
  </si>
  <si>
    <t>Pred izvedbo AB del je preveriti in upoštevati vsa navodila in opombe, ki so navedene pri opažih.</t>
  </si>
  <si>
    <t>Vse betonske površine mora izvajalec predati popolnoma ravne, vse neravnine, ki bi jih bilo eventuelno potrebno izravnati bodo upoštevane kot nekvalitetne  in gredo na račun izvajalca betonskih del.</t>
  </si>
  <si>
    <t xml:space="preserve">Betonska dela splošno: 
Konstrukcije iz betona morajo biti ravne, izdelane po opažnem načrtu, brez votlih mest in brez iztekanj cementnega gela na stikih opažev. Nega betona vsebuje zaščito vgrajenega betona do polne trdnosti pred prevelikim izhlapevanjem vode iz betona, kakor tudi zaščito pred nizkimi temperaturami.  Izvajalec mora pustiti v vseh betonskih konstrukcijah odprtine za montažo instalacij.  
Splošno o izgledu betonov:  Vsi betoni morajo biti izdelani v  kvalitetnem opažu in ravni. </t>
  </si>
  <si>
    <t>Za izvajalca del so merodajne zahtevane trdnosti betonov, ki so navedene v posamezni postavki popisa oziroma v statičnem računu in armaturnih načrtih. V primeru neskladnosti velja tolmačenje statika.</t>
  </si>
  <si>
    <t>Betonska armatura mora biti obdelana v skladu z veljavnimi predpisi in točno po armaturnih načrtih; pritrjena mora biti tako, da ostane med betoniranjem na svojem mestu in v zahtevanem položaju.</t>
  </si>
  <si>
    <t>Za obliko in mesto morebitne delovne rege oz. prekinitve betoniranja se je treba predhodno dogovoriti s projektantom - statikom.</t>
  </si>
  <si>
    <t xml:space="preserve"> - vsi transporti materiala, polizdelkov in izdelkov do mesta vgrajevanja ter vsi potrebni delovni odri</t>
  </si>
  <si>
    <t xml:space="preserve"> - izdelava betona;</t>
  </si>
  <si>
    <t xml:space="preserve"> - dobava vsega potrebnega materiala z vsemi transporti in manipulativnimi stroški ter ustreznim skladiščenjem in transporti do mesta mešanja;</t>
  </si>
  <si>
    <t>V ceni za enoto mora biti upoštevano poleg del, opisanih v posamezni postavki  še:</t>
  </si>
  <si>
    <t xml:space="preserve"> - kontrolirati, da so vsa sidra, škatle, vložki, doze, cevi in podobno, na predvidenih mestih.</t>
  </si>
  <si>
    <t xml:space="preserve"> - čiščenje betonskega železa od blata, rje, ki se lušči, maščobe; postavljanje podložk in začasno vezanje</t>
  </si>
  <si>
    <t xml:space="preserve"> - nega betona: močenje, zaščita pred mrazom, vetrom, tresljaji, soncem itd;</t>
  </si>
  <si>
    <t xml:space="preserve"> - zgoščevanje betona</t>
  </si>
  <si>
    <t xml:space="preserve"> - vgrajevanje betona v opaže ter premeščanje lijaka ali transportne cevi med betoniranjem;</t>
  </si>
  <si>
    <t xml:space="preserve"> - manjša popravila opažev med betoniranjem;</t>
  </si>
  <si>
    <t xml:space="preserve"> - čiščenje in vlaženje opažev neposredno pred pričetkom betoniranja;</t>
  </si>
  <si>
    <t>V ceni posameznih postavk za betonska dela je zajeti poleg izdelave dobave in vgradnje po opisu še:</t>
  </si>
  <si>
    <t>Vgrajeni materiali za ta dela morajo po kvaliteti ustrezati določilom veljavnih tehničnih predpisov in veljavnim standardom.</t>
  </si>
  <si>
    <t>Dela je treba izvajati po določilih veljavnih tehničnih predpisov in normativov in skladno z obveznimi standardi.</t>
  </si>
  <si>
    <t>Armiranobetonska dela</t>
  </si>
  <si>
    <t>ZEMELJSKA DELA SKUPAJ:</t>
  </si>
  <si>
    <t>Nalaganje in odvoz izkopanega materiala iz gradbiščne deponije na stalno deponijo s plačilom vseh taks.</t>
  </si>
  <si>
    <t>izven objekta</t>
  </si>
  <si>
    <t xml:space="preserve">v objektu </t>
  </si>
  <si>
    <t>Planiranje in utrjevanje izkopa do predpisane trdnosti, s strani geomehanika</t>
  </si>
  <si>
    <t xml:space="preserve">  </t>
  </si>
  <si>
    <t>Dobava in polaganje filca za preprečevanje zamuljenja.  Polipropilenski (PP) filc 300g/m2 položen na zemljino.</t>
  </si>
  <si>
    <t>V vseh postavkah izkopov je v ceni zajeti tudi odvoz  oziroma odlaganje prelaganje na gradbiščno deponijo.</t>
  </si>
  <si>
    <t xml:space="preserve">Navedene količine so ocenjene. </t>
  </si>
  <si>
    <t xml:space="preserve">Količine vseh izkopov, zasipov kot tudi odvozov  so podane v raščenem stanju. </t>
  </si>
  <si>
    <t>Brežine izkopov je potrebno kopati pod naklonom, glede na trdnost kopane zemlje. Če se se koplje v večjo globino je treba kopati v obliki stopnic, oziroma izvesti ustrezno opiranje bočnih sten, kar je zajeti v ceni posamezne postavke za izkope.</t>
  </si>
  <si>
    <t>V  ceni na enoto je potrebno upoštevati vse prenose, transporte, pomožne dela, začasna podpiranja, premične odre in čiščenje po zaključku del, vso potrebno zaščito pred uničenjem oz. poškodovanjem, vsa nakladanja in prevoz odvečnega materiala oz. izkopa na začasno in stalno deponijo s plačilom takse za deponijo.</t>
  </si>
  <si>
    <t xml:space="preserve">Ponudnik mora vkalkulirati strošek izvedbe začasne deponije za material za ponovni zasip in sicer v odvisnosti od možnosti ali deponija ob objektu ali pa na začasni deponiji izven lokacije gradnje. </t>
  </si>
  <si>
    <t>Pri izvedbi izkopov je potrebno obvezno upoštevati navodila in mnenje geomehanika. Po opravljenem izkopu in kontroli geomehanik poda svoje mnenje, ki je merodajno za nadaljevanje dela.</t>
  </si>
  <si>
    <t>V ceni za enoto je treba upoštevati vsa dela, ki so opisana v posamezni postavki ter vsa dela in ukrepe iz zgornje točke tega splošnega opisa.</t>
  </si>
  <si>
    <t xml:space="preserve"> - čiščenje temeljnih izkopov neposredno pred pričetkom betoniranja.</t>
  </si>
  <si>
    <t xml:space="preserve"> - pregled bočnih strani izk. vsak dan pred pričetkom dela zlasti pa po dež. vremenu, mrazu ali miniranju;</t>
  </si>
  <si>
    <t>V ceni posameznih postavk za zemeljska dela  je upoštevati še:</t>
  </si>
  <si>
    <t>Dela je treba izvajati po določilih veljavnih tehničnih predpisov in skladno z obveznimi standardi.</t>
  </si>
  <si>
    <t>Zemeljska dela</t>
  </si>
  <si>
    <t>RUŠITVENA DELA SKUPAJ:</t>
  </si>
  <si>
    <t>Dobava materiala in izvedba zaščite obstoječega stopnišča z ograjo za čas gradnje.</t>
  </si>
  <si>
    <t>Demontaža kovinskih rešetk vrat, dim. cca 230/330 cm, odnos na interni depo</t>
  </si>
  <si>
    <t>kovinske rešetke na mestih oken dim. cca 115/200 cm</t>
  </si>
  <si>
    <t>13c</t>
  </si>
  <si>
    <t>razne omarice</t>
  </si>
  <si>
    <t>13b</t>
  </si>
  <si>
    <t>kovinske konzole</t>
  </si>
  <si>
    <t>13a</t>
  </si>
  <si>
    <t>Odstranitev  raznih elementov na fasadi</t>
  </si>
  <si>
    <t>Rušenje razširitev temeljev za izvedbo  obbetonaže.</t>
  </si>
  <si>
    <t>Ravni odrez  konstrukcij</t>
  </si>
  <si>
    <t>10b3</t>
  </si>
  <si>
    <t>dim. 20/20 cm</t>
  </si>
  <si>
    <t>10b2</t>
  </si>
  <si>
    <t>10b1</t>
  </si>
  <si>
    <t>Točkovna ležišča</t>
  </si>
  <si>
    <t>dim. 20/20cm</t>
  </si>
  <si>
    <t>dim. 10/10cm</t>
  </si>
  <si>
    <t>Op.: Navedene količine so ocenjene.</t>
  </si>
  <si>
    <t>Izvedba ležišč za naleganje novih AB konstrukcij.</t>
  </si>
  <si>
    <t>dim. 15/15cm</t>
  </si>
  <si>
    <t>9e</t>
  </si>
  <si>
    <t>dim. 200/160cm</t>
  </si>
  <si>
    <t>9d7</t>
  </si>
  <si>
    <t>dim. 145/65cm</t>
  </si>
  <si>
    <t>9d6</t>
  </si>
  <si>
    <t>dim. 30/10cm</t>
  </si>
  <si>
    <t>9d5</t>
  </si>
  <si>
    <t>9d4</t>
  </si>
  <si>
    <t>dim. 20/10cm</t>
  </si>
  <si>
    <t>9d3</t>
  </si>
  <si>
    <t>dim. 10/35cm</t>
  </si>
  <si>
    <t>9d2</t>
  </si>
  <si>
    <t>dim. 10/20cm</t>
  </si>
  <si>
    <t>9d1</t>
  </si>
  <si>
    <t>Izvedba pravokotnih prebojev  v obstoječih ploščah</t>
  </si>
  <si>
    <t>9d</t>
  </si>
  <si>
    <t>70/40/142cm</t>
  </si>
  <si>
    <t>9c8</t>
  </si>
  <si>
    <t>90/60/105cm</t>
  </si>
  <si>
    <t>9c7</t>
  </si>
  <si>
    <t>40/30/100cm</t>
  </si>
  <si>
    <t>9c6</t>
  </si>
  <si>
    <t>60/60/98cm</t>
  </si>
  <si>
    <t>9c5</t>
  </si>
  <si>
    <t>50/50/84cm</t>
  </si>
  <si>
    <t>9c4</t>
  </si>
  <si>
    <t>50/50/82</t>
  </si>
  <si>
    <t>9c3</t>
  </si>
  <si>
    <t>40/50/82cm</t>
  </si>
  <si>
    <t>9c2</t>
  </si>
  <si>
    <t>45/35/30cm</t>
  </si>
  <si>
    <t>9c1</t>
  </si>
  <si>
    <t>širina/višina/ debelina stene</t>
  </si>
  <si>
    <t>Izvedba pravokotnih  prebojev v stenah</t>
  </si>
  <si>
    <t>9c</t>
  </si>
  <si>
    <t>9b28</t>
  </si>
  <si>
    <t>9b27</t>
  </si>
  <si>
    <t>9b26</t>
  </si>
  <si>
    <t>V stenah deb. cca. 140cm</t>
  </si>
  <si>
    <t>dim. 50/50cm</t>
  </si>
  <si>
    <t>9b25</t>
  </si>
  <si>
    <t>dim. 45/45cm</t>
  </si>
  <si>
    <t>9b24</t>
  </si>
  <si>
    <t>dim. 35/35cm</t>
  </si>
  <si>
    <t>9b23</t>
  </si>
  <si>
    <t>9b22</t>
  </si>
  <si>
    <t>9b21</t>
  </si>
  <si>
    <t>9b20</t>
  </si>
  <si>
    <t>dim. 5/5cm</t>
  </si>
  <si>
    <t>9b19</t>
  </si>
  <si>
    <t>V stenah deb. cca. 100cm</t>
  </si>
  <si>
    <t>9b18</t>
  </si>
  <si>
    <t>9b17</t>
  </si>
  <si>
    <t>9b16</t>
  </si>
  <si>
    <t>V stenah deb. cca. 90cm</t>
  </si>
  <si>
    <t>9b15</t>
  </si>
  <si>
    <t>dim. 40/40cm</t>
  </si>
  <si>
    <t>9b14</t>
  </si>
  <si>
    <t>9b13</t>
  </si>
  <si>
    <t>9b12</t>
  </si>
  <si>
    <t>9b11</t>
  </si>
  <si>
    <t>9b10</t>
  </si>
  <si>
    <t>9b9</t>
  </si>
  <si>
    <t>V stenah deb. cca. 80cm</t>
  </si>
  <si>
    <t>9b8</t>
  </si>
  <si>
    <t>9b7</t>
  </si>
  <si>
    <t>9b6</t>
  </si>
  <si>
    <t>V stenah deb. cca. 70cm</t>
  </si>
  <si>
    <t>9b5</t>
  </si>
  <si>
    <t>9b4</t>
  </si>
  <si>
    <t>V stenah deb.  cca. 65cm</t>
  </si>
  <si>
    <t>9b3</t>
  </si>
  <si>
    <t>dim. 36/36cm</t>
  </si>
  <si>
    <t>9b2</t>
  </si>
  <si>
    <t>9b1</t>
  </si>
  <si>
    <t>V stenah deb. cca. 30cm</t>
  </si>
  <si>
    <t>Obstoječe stene so zidane s kamnom in opeko.</t>
  </si>
  <si>
    <t>9b</t>
  </si>
  <si>
    <t>9a6</t>
  </si>
  <si>
    <t>utori dim. 30/10cm - ocena</t>
  </si>
  <si>
    <t>9a5</t>
  </si>
  <si>
    <t>utori dim. 20/10cm - ocena</t>
  </si>
  <si>
    <t>9a4</t>
  </si>
  <si>
    <t>utori dim. 10/10cm - ocena</t>
  </si>
  <si>
    <t>9a3</t>
  </si>
  <si>
    <t>utori dim 5/10cm - ocena</t>
  </si>
  <si>
    <t>9a2</t>
  </si>
  <si>
    <t>utori dim 5/5cm - ocena</t>
  </si>
  <si>
    <t>9a1</t>
  </si>
  <si>
    <t>Izvedba utorov</t>
  </si>
  <si>
    <t>9a</t>
  </si>
  <si>
    <t>Izvedba utorov in prebojev v zidanih stenah in zametavanje po izvedbi instalacij.</t>
  </si>
  <si>
    <t>kritina se shrani na gradbišču za ponovno vgradnjo</t>
  </si>
  <si>
    <t>v ceni je zajeti kompletno rušenje strehe do nosilnega  ostrešja:
kritine s podlago,  z vsem pritrdilnim materialom, vse pločevinaste elemente (obrobe, žlebove, odtočne cevi,..), okna vgrajena v strehi, opaž,..</t>
  </si>
  <si>
    <t>Rušenje strehe objekta.</t>
  </si>
  <si>
    <t>Demontaža, spravilo in ponovna montaža kovinske cestne ograje za čas obnove</t>
  </si>
  <si>
    <t>6e</t>
  </si>
  <si>
    <t>rušenje na mestih vgradnje  pragov</t>
  </si>
  <si>
    <t>Kampadno rušenje zidu na mestu podbetoniranja  obstoječe strešne lege.</t>
  </si>
  <si>
    <t>razširitve na mestih okenskih odprtin in vrat</t>
  </si>
  <si>
    <t>V ceni je zajeti poleg rušenja tudi vsa potrebna podpiranja, rezanja,..</t>
  </si>
  <si>
    <t>Rušenje   obstoječih  betonskih konstrukcij</t>
  </si>
  <si>
    <t>16cm cementni estrih</t>
  </si>
  <si>
    <t>14cm opeka v podaljšani malti</t>
  </si>
  <si>
    <t>cementni estrih 15cm</t>
  </si>
  <si>
    <t>Lesen tlak</t>
  </si>
  <si>
    <t>Kamnit tlak</t>
  </si>
  <si>
    <t>V ceni je zajeti tudi čiščenje in hrambo za čas gradnje- za kasnejšo ponovno vgradnjo.</t>
  </si>
  <si>
    <t>Odstranitev finalnih tlakov skupaj z podlago.</t>
  </si>
  <si>
    <t>Odstranitev vrat - podbojev</t>
  </si>
  <si>
    <t>Odstranitev oken</t>
  </si>
  <si>
    <t xml:space="preserve">a.  </t>
  </si>
  <si>
    <t>Odstranitev stavbnega pohištva skupaj s pritrdilnim materialom in slepimi okvirji  in policami.</t>
  </si>
  <si>
    <t>Količina je ocenjena!</t>
  </si>
  <si>
    <t>Odstranitev razne opreme po dogovoru z investitorjem</t>
  </si>
  <si>
    <t>Odstranitev vgrajene opreme</t>
  </si>
  <si>
    <t>Odstranitev nevgradne opreme.</t>
  </si>
  <si>
    <t>Na podlagi  ogleda na objektu izvajalec oceni katera dela je možno izvesti strojno in glede na tehnologijo  izvedbe, ki jo bo uporabljal  ovrednoti posamezne postavke.</t>
  </si>
  <si>
    <t xml:space="preserve">Izvajalec mora  v ceni postavk upoštevati , da bo večino del potrebno izvesti ročno.  </t>
  </si>
  <si>
    <t>V ceni postavk je potrebno zajeti vse potrebne delovne odre, podpiranja, zaščite,...v skladu s projekti in pravili stroke.</t>
  </si>
  <si>
    <t>Odstranitev elementov elektro instalacij zajete v popisih elektro instalacij.</t>
  </si>
  <si>
    <t>Rušitev nevarnih gradbenih odpadkov je izvajati z ustreznimi zaščitnimi sredstvi. V skladu z navodili koordinatorja za varstvo pri delu.</t>
  </si>
  <si>
    <t>Pri odvozu iz gradbišča upoštevati tudi plačilo vseh komunalnih taks in drugih stroškov z deponiranjem.</t>
  </si>
  <si>
    <t>Odstranitvena in rušitvena dela</t>
  </si>
  <si>
    <t>PRIPRAVLJALNA DELA SKUPAJ:</t>
  </si>
  <si>
    <t>Dobava  zaščitnega materiala in izvedba zaščite  za čas gradnje vseh elementov, ki se v času gradnje ne smejo poškodovati in odvoz ter hramba vzorcev in obstoječih elementov na začasni deponiji. V ceni je zajeti tudi  odstranitev zaščit po končanju del ter odvoz na deponijo.</t>
  </si>
  <si>
    <t>Plačilo vseh potrebnih zapor javnih površin.</t>
  </si>
  <si>
    <t>Dela je treba izvajati po določilih veljavnih tehničnih predpisov in skladno z obveznimi standardi in z Uredba o zagotavljanju VZPD na začasnih in premičnih gradbiščih (Ur.l.RS št. 83/05)</t>
  </si>
  <si>
    <t>Pripravljalna dela na gradbišču</t>
  </si>
  <si>
    <t>A/</t>
  </si>
  <si>
    <t>Skupaj z DDV:</t>
  </si>
  <si>
    <t>DDV (22%):</t>
  </si>
  <si>
    <t>Vsa dela skupaj brez DDV:</t>
  </si>
  <si>
    <t>Vsa dela skupaj:</t>
  </si>
  <si>
    <t>OBRTNIŠKA DELA SKUPAJ:</t>
  </si>
  <si>
    <t xml:space="preserve">Suhomontažna dela </t>
  </si>
  <si>
    <t>Vrata okna in zasteklitve</t>
  </si>
  <si>
    <t>Ključavničarska in pasarska dela skupaj</t>
  </si>
  <si>
    <t>B/</t>
  </si>
  <si>
    <t>Fasada</t>
  </si>
  <si>
    <t>Krovsko – kleparska  dela</t>
  </si>
  <si>
    <t>Zidarska dela</t>
  </si>
  <si>
    <t xml:space="preserve">Zemeljska dela  </t>
  </si>
  <si>
    <t xml:space="preserve">Rušitvena dela  </t>
  </si>
  <si>
    <t>Pripravljalna dela</t>
  </si>
  <si>
    <t>DVIGALO SKUPAJ:</t>
  </si>
  <si>
    <t>Glej shemo  dvigala  2.14.1.</t>
  </si>
  <si>
    <t>dodatna oprema:
elektronsko merjenje kabine
kompletna instalacija z razsvetljavo po jašku
varnostna in končna stikala v jašku
UPS naprava za reševanje v najbližjo postajo
servisni komandni plošči za upravljanje nad in pod kabino
GSM modul za dvosmerno komunikacijo
Standardi: EN81-20, EN81-50, EN81-28, EN81-58, EN81-70, EN81-73, EN81-21, Pravilnik o var. dvigal št. 25/</t>
  </si>
  <si>
    <t>kabina dim. 1100/1400/2200mm</t>
  </si>
  <si>
    <t>kabina 1100/14000mm</t>
  </si>
  <si>
    <t>hitrost: 1m/s</t>
  </si>
  <si>
    <t>dvig 8100mm</t>
  </si>
  <si>
    <t>nosilnost: 630kg, 8 oseb</t>
  </si>
  <si>
    <t>Glej shemo 2.14.1.</t>
  </si>
  <si>
    <t>Dvigalo</t>
  </si>
  <si>
    <t>stena skupne dim.  125/284cm z vrati dim. 90/220cm</t>
  </si>
  <si>
    <t>1.c</t>
  </si>
  <si>
    <t>stena skupne dim.  197/284cm z vrati dim. 90/220cm</t>
  </si>
  <si>
    <t>1.b2</t>
  </si>
  <si>
    <t>1.b1</t>
  </si>
  <si>
    <t>1.a2</t>
  </si>
  <si>
    <t>1.a1</t>
  </si>
  <si>
    <t>SUHOMONTAŽNA DELA SKUPAJ:</t>
  </si>
  <si>
    <t>2a4</t>
  </si>
  <si>
    <t>višina obešanja do 230cm</t>
  </si>
  <si>
    <t>2a3</t>
  </si>
  <si>
    <t>višina obešanja do 150cm</t>
  </si>
  <si>
    <t>višina obešanja do 50cm</t>
  </si>
  <si>
    <t>3cm  Požarna obloga (EI60): Promatect 100 ali enakovredni; deb. 2x15mm</t>
  </si>
  <si>
    <t>47cm Tipska podkonstrukcija za izvedbo obešenega stropa podkonstrukcija za izvedbo Promatect obloge ali enakovredni</t>
  </si>
  <si>
    <t>3cm 	Požarna obloga (EI60):
Promatect 100 ali enakovredni; deb. 2x15mm; pokitana (Q4) in barvana v beli barvi</t>
  </si>
  <si>
    <t>5cm 	Podkonstrukcija iz pocinkanih jeklenih sistemskih profilov 50mm kot npr. Knauf CW50 ali enakovredni; v medprostoru polnjeno z mineralno volno SIST EN 13162, kot npr. Tervol DP-5 ali enakovredni</t>
  </si>
  <si>
    <t>5cm Podkonstrukcija:
Kovinska podkonstrukcija iz Fe pohištvenih profilov dim. 50x50x2mm</t>
  </si>
  <si>
    <t>1,5cm Požarna obloga (EI60):
Promatect H ali enakovredni; deb. 15mm</t>
  </si>
  <si>
    <t>VRATA SKUPAJ:</t>
  </si>
  <si>
    <t>odpiranje desno</t>
  </si>
  <si>
    <t>odpiranje levo</t>
  </si>
  <si>
    <t>samozapiralo: skrito, C5</t>
  </si>
  <si>
    <t>ključavnica:  Generalni ključ, 10 nivojev odpiranja</t>
  </si>
  <si>
    <t>kljuka: požarna INOX, matt izgled, prašno barvana v barvi okvirja (kot npr. JANISOL 555-588)
požarna INOX, matt izgled, prašno barvana v barvi okvirja (kot npr. JANISOL 555-588)</t>
  </si>
  <si>
    <t>podboj: objemni, barva  RAL  8019, 9001</t>
  </si>
  <si>
    <t>krilo: jeklo, barva  RAL  8019, 9001</t>
  </si>
  <si>
    <t>odbojnik/zaskočnik: talni inox v barvi vratnega  profila</t>
  </si>
  <si>
    <t>požarna odpornost: EI30</t>
  </si>
  <si>
    <t xml:space="preserve">zidarska  mera: 110/227cm </t>
  </si>
  <si>
    <t>Vrata PN1J.01, enokrilna notranja vrata</t>
  </si>
  <si>
    <t xml:space="preserve">Dobava, izdelava  vrat po shemah v projektu arhitekture. V ceni je zajeti vse elemente po spodnjih opisih, po shema in projektih. </t>
  </si>
  <si>
    <t xml:space="preserve">Vrata </t>
  </si>
  <si>
    <t>V ceni je zajeti tudi ves potreben montažni material, vse potrebne izreze, opasovanje in moznike v kolikor so potrebni.</t>
  </si>
  <si>
    <t>Dobava in vgradnja trapezne poločevine skladno z načrtom gradbenih konstrukcij.</t>
  </si>
  <si>
    <t>podlaga  za izvedbo vertikalne hidroizolacije:
vezana plošča višine  30cm</t>
  </si>
  <si>
    <t>podkonstrukcija parapeta: 
jekleni škatlasti profili dim. 45/35/2mm, vmesni prostor polnjen z mineralno volno, stojke v rastru 50cm, preko sidrne plošče vijačene v AB ploščo.</t>
  </si>
  <si>
    <t>izolacijski element kot npr.: purenit ali enakovredni širine 20cm po L kotnikom točkovno na osni  razdalji enaki kot podkonstrukcija fasade</t>
  </si>
  <si>
    <t>Požarna zaščita jekla:</t>
  </si>
  <si>
    <t>za podrobno specifikacijo materiala glej načrt gradbenih konstrukcij.</t>
  </si>
  <si>
    <t xml:space="preserve">Kvaliteta vijakov 8.8. Izvedbeni razred EXC2. </t>
  </si>
  <si>
    <t xml:space="preserve">Vzdolžno in prečno zavetrovanje je iz kvadratnih cevi 120/120/6 (tlačno in natezno). Na zunanje etažne nosilce je navarjena podkonstrukcija za fasadne elemente, skladno s posredovanim detajlom arhitekture in je usklajen z detajlom predvidene fasade. Temeljna plošča je debeline 30 cm.  </t>
  </si>
  <si>
    <t xml:space="preserve">Konstrukcijo prizidka sestavljajo primarni prečni okvirji iz kvadratnih cevi 200/200/10, jeklo S355, med katerimi so sekundarni nosilci podesta iz cevi 180/180/6, S235. Sekundarni nosilci imajo navarjene sovprežne čepe na katere se zalije sovprežna ab plošča skupne debeline 12 cm. Trapezna pločevina sovprežne plošče ni natančno določena, upoštevana je debelina pločevine 0,80 mm in višina vala 5,0 cm, rebra pa potekajo v prečni smeri (trapezna pločevina zajeta ločeno). Stebri so členkasto sidrani v ab temeljno ploščo, ki je debeline 30 cm. Uporabljena so sidra, vbetonirana v temeljno ab ploščo.  </t>
  </si>
  <si>
    <t xml:space="preserve">Jeklen, montažni prizidek je tlorisnih dimenzij 14,36m x 3,11m (osno), obsega pa pritličje, 1. in 2.nadstropje. Streha je ravna z minimalnim naklonom ter atiko.  </t>
  </si>
  <si>
    <t>Opis nadstreška:</t>
  </si>
  <si>
    <t>Dobava, izdelava, montaža jeklene nosilne konstrukcije. V ceni je zajeti tudi vse potrebne transporte, prenose,  začasna podpiranja, ves pomožni in pritrdilni material, kot tudi antikorozijsko obdelavo jekla po navodilih v projektih.   V ceni je zajeti tudi podlivanje jeklene konstrukcije z ekspanzijsko malto.</t>
  </si>
  <si>
    <t xml:space="preserve">- vsa jeklena konstrukcija mora biti ustrezno portipožarno zaščitena skladno z študijo požarne varnosti - prevri po študiji, če je potrebno </t>
  </si>
  <si>
    <t>- mere je potrebno preveriti na objektu</t>
  </si>
  <si>
    <t>- vse materiale mora pred vgradnjo potrditi odgovorni projektant</t>
  </si>
  <si>
    <t>- v cenah na enoto je potrebno predvideti tudi strošek nadzora in pridobitve potrdila o ustreznosti izvedbe kovinskih konstrukcij</t>
  </si>
  <si>
    <t>- v cenah na enoto je potrebno predvideti tudi strošek delavniških načrtov, katere potrdi odgovorni projektant gradbenih konstrukcij in arhitekture.</t>
  </si>
  <si>
    <t>- dobavo in vgrajevanje stekla po opisih.</t>
  </si>
  <si>
    <t>- vse tesnitve pri oknih in vratih;</t>
  </si>
  <si>
    <t>- vsa dela in ukrepe po določilih veljavnih predpisov varstva pri delu;</t>
  </si>
  <si>
    <t>- čiščenje izdelkov in prostorov po izvršeni montaži ter zavarovanje do predaje naročniku;</t>
  </si>
  <si>
    <t>- prevoz izdelkov na objekt, z nakladanjem, razkladanjem, skladiščenjem in prenosi do mesta vgraditve oz. montaže;</t>
  </si>
  <si>
    <t>- čiščenje železnih izdelkov in 2x miniziranje, če ni v posamezni postavki drugače zahtevano;</t>
  </si>
  <si>
    <t>- delo v delavnici in na objektu, z vsemi dajatvami;</t>
  </si>
  <si>
    <t>- dobavo vsega osnovnega, pritrdilnega, spojnega in pomožnega materiala ter pri oknih in vratih tudi okovja in kljuk; z vsemi transportnimi in manipulativnimi stroški;</t>
  </si>
  <si>
    <t>- pregled pripravljenih podlog in fino čiščenje le teh pred pričetkom dela;</t>
  </si>
  <si>
    <t>- snemanje potrebnih izmer na objektu;</t>
  </si>
  <si>
    <t>Opomba: Izvedba obloge v 2. nadstropju v večjem odmiku od fasadnega panela zaradi umestitve krmilne omarice dvigala in cevi varnostnega preliva. Odmik razviden iz tlorisa načrt arhitekture.</t>
  </si>
  <si>
    <t>•	Fasadna obloga
17cm Tipski fasadni panel požarne odpornosti EI60 s pločevinasto oblogo na zunanji strani in vmesno toplotno izolacijo; obešen na medetažno konstrukcijo s tipskimi pritrdili in omega profili; barva zunanje pločevine RAL 9001
	Podkonstrukcija:
5cm Kovinska podkonstrukcija iz Fe pohištvenih profilov dim. 50x50x2mm
Požarna obloga (EI60):
Promatect H ali enakovredni; deb. 15mm.
Stenska obloga:
Montažna pločevinasta obloga Fe dekapirana pločevina; kovičena v profile z distančniki 1.0cm; RAL 8019; barven vzorec predhodno uskladiti s projektantom 1.5 cm</t>
  </si>
  <si>
    <t>Z4	
Obodna polna stena povezovalnega dela tehničnega prizidka na stiku med obstoječim in novim objektom s požarno odpornostjo EI60</t>
  </si>
  <si>
    <t>pokrivna alu pločevina v barvi okenskega okvirja na zunanji strani fasadne zasteklitve rš. 40cm</t>
  </si>
  <si>
    <t>1.a5</t>
  </si>
  <si>
    <t>1.a4</t>
  </si>
  <si>
    <t>1.a3</t>
  </si>
  <si>
    <t>Zračni prostor za montažo profilirnega stekla</t>
  </si>
  <si>
    <t>Fasadna obloga iz profiliranega stekla z vmesno toplotno izolacijo</t>
  </si>
  <si>
    <t>Toplotna prehodnost U=1,2 W/m2K</t>
  </si>
  <si>
    <t>Obodna stena tehničnega prizidka</t>
  </si>
  <si>
    <t>Z3</t>
  </si>
  <si>
    <t>KROVSKO-KLEPARSKA DELA SKUPAJ:</t>
  </si>
  <si>
    <t>Odtočne cevi</t>
  </si>
  <si>
    <t>4.c</t>
  </si>
  <si>
    <t>vtočni element varnostnega preliva; inox prirobnica z vodotesno varjeno odtočno cevjo ø160 mm</t>
  </si>
  <si>
    <t>glava vtočnega elementa z elektronskim napajalnikom za gretje vtočnika</t>
  </si>
  <si>
    <t>litoželezni okvir z rešetko iz litega železa 300x300mm,  vmesni del vstavljen na prehodni okvir
nad podaljškom iztočnega elementaDN100</t>
  </si>
  <si>
    <t>iztočni element DN100; s podaljškom in litoželezno rešetko; primeren za priklop polimerbitumenske
hidroizolacije na prirobnico z varjenjem ter za vgradnjo v sloj ekstenzivne zazelenitve; tip kot npr. ACO ali enakovredni</t>
  </si>
  <si>
    <t>Tipski  dvojni iztočnik kot npr. Aco SPIN ali enakovredni.</t>
  </si>
  <si>
    <t>V ceni je zajeti tudi ves pritrdilni in tesnilni material.</t>
  </si>
  <si>
    <t>Zaključna pokrivna pločevina po obodu rš. Cca. 30cm</t>
  </si>
  <si>
    <t>3g2</t>
  </si>
  <si>
    <t>Kapa jaška iz alu pločevine deb. 2mm</t>
  </si>
  <si>
    <t>3g1</t>
  </si>
  <si>
    <t>Pločevinasti zaključki na  inštalacijskih jaških.</t>
  </si>
  <si>
    <t>XPS plošča deb.  5cm, višine 20cm</t>
  </si>
  <si>
    <t>podlaga za hidroizolacijo; vezana plošča, ustrezno zaščitena in obdelana</t>
  </si>
  <si>
    <t xml:space="preserve">dilatacijska rega, zatesnjeno s samolepilnim tesnilnim trakom za zrakotesnost kot npr. Bituthene 4000 ali enakovredni; na mestu lepljenja na obstoječ objekt </t>
  </si>
  <si>
    <t>profilov; 45x45x2mm; polnjeno s toplotno izolacijo iz mineralne volne; v rastru na 50cm; varjeno na pritrdilno ploščico (sidrana v AB ploščo)</t>
  </si>
  <si>
    <t>sloji hidroizolacije ravne strehe se nadaljujejo na venec in pod kapo.</t>
  </si>
  <si>
    <t>na fasadni  panel  nataknjena sistemska plastificirana pločevina za varjenje hidroizolacije rš. 35cm</t>
  </si>
  <si>
    <t xml:space="preserve">ALU prekrivna kapa iz barvane pločevine; deb. 1mm rd. 50cm; spodaj nosilna kljuka iz pocinkane pločevine širine 40 mm; deb. 1mm; med nosilno kljuko in prekrivno kapo je trajnoelastična tesnilna masa EGOFERM; vijačeno v podlago iz vezano plošče </t>
  </si>
  <si>
    <t>podlaga  pločevine 3cm XPS izolacija širine 15cm</t>
  </si>
  <si>
    <t>alu pločevina  rd. 20cm</t>
  </si>
  <si>
    <t>podlaga  vezane plošče 3cm XPS izolacija širine  20cm</t>
  </si>
  <si>
    <t xml:space="preserve">ALU prekrivna kapa iz barvane pločevine; deb. 1mm rd. 60cm; spodaj nosilna kljuka iz pocinkane pločevine širine 50 mm; deb. 1mm; med nosilno kljuko in prekrivno kapo je trajnoelastična tesnilna masa EGOFERM; vijačeno v podlago iz vezano plošče </t>
  </si>
  <si>
    <t>nosilna  trapezna konstrukcija HI-BOND na primarnih jeklenih nosilcih -  zajeto ločeno</t>
  </si>
  <si>
    <t>Parna zapora: varilni bit. trak z nosilcem iz alu folije in steklenega voala (AL01+V60), sd = min. 1500 m, kot npr.: Gemini Vapor 4 ali enakovredni</t>
  </si>
  <si>
    <t>0,8cm Hidroizolacija: polimer-bitumenska, dvoslojna (APAO) s posebnimi zahtevami za toplotno obstojnost: 
fleksibilnost pri nizkih temperaturah -25°C
temperaturna odpornost proti tečenju 140°C
kot npr.: Galaxy FC 180 4 mm ali enakovredni
zgornji sloj polno navarjen na spodnjega
spodnji sloj sidran v podlago v preklopih</t>
  </si>
  <si>
    <t>0,5cm drenažni sloj filc</t>
  </si>
  <si>
    <t>5cm sloj prodca</t>
  </si>
  <si>
    <t>nosilna konstrukcija HI-BOND na primarnih jeklenih nosilcih -  zajeto ločeno</t>
  </si>
  <si>
    <t>drenažni sloj s filtrskim voalom XF 108</t>
  </si>
  <si>
    <t>filc kot akumulator vode XF 159</t>
  </si>
  <si>
    <t>vegetacijska plast XF 301</t>
  </si>
  <si>
    <t>6,5cm  Ekstenzivna zazelenitev: po sistemski rešitvi Xeroflor ali enakovredni</t>
  </si>
  <si>
    <t>V ceni je upoštevati tudi nadaljevanje posameznih slojev  obloge atike pod  pločevinasto kapo atike.</t>
  </si>
  <si>
    <t>V ceni je zajeti tudi ves pomožni, pritrdilni in tesnilni material, priprava podlage  za kvalitetno izvedbo slojev.</t>
  </si>
  <si>
    <t>poliuretan na osnovi trde pene, ko npr.: PURENIT deb. 5cm,  širine 20cm - služi tudi za fiksiranje fasadnih zasteklitev!</t>
  </si>
  <si>
    <t>obloga profilov obojestransko z  vezano ploščo deb  1,2cm-1,5cm na zunanji strani barvana belo, višina plošč 33cm  in 38cm</t>
  </si>
  <si>
    <t>Dobava in vgradnja  toplotno izolativne obloge  pod AB ploščo na mestih vtočnikov in prelivov.</t>
  </si>
  <si>
    <t xml:space="preserve">Odri (pomični in nepomični)  za vsa gradbena in obrtniška dela, podane so neto tlorisne površine. V ceni postavk je zajeti tudi eventualne  večkratne postavitve odrov  v istem prostoru za čas gradnje in celoten obseg gradbeno obrtniških in inštalacijskih del, </t>
  </si>
  <si>
    <t>Celotna neto površina  objekta cca. 230 m2.</t>
  </si>
  <si>
    <t>8cm Mikroarmirani beton C30/37; propelersko fino zaglajen do ravnosti ±5 mm/5 m; površina brušena in impregnirana s sredstvom kot npr. Ashford Formula ali enakovredni; impregnacija z mat izgledom; mikroarmatura: PP vlakna kot npr. FIBRILs F120 ali enakovredni, vsebnost 0,95 kg/m</t>
  </si>
  <si>
    <t>3cm  Zvočna izolacija; kot npr. EPS Silent ali enakovredni</t>
  </si>
  <si>
    <t>N2 Tlak medetažnih konstrukcij tehničnega prizidka</t>
  </si>
  <si>
    <t>Ločilni sloj - pod temeljno ploščo : PE folija 0.2 mm</t>
  </si>
  <si>
    <t>protiprašni premaz na AB plošči</t>
  </si>
  <si>
    <t>2b1</t>
  </si>
  <si>
    <t>P8 Tlak dvigalnega jaška tehničnega prizidka</t>
  </si>
  <si>
    <t xml:space="preserve"> Zaščita hidroizolacije: betonski estrih C12/15</t>
  </si>
  <si>
    <t>16cm Toplotna izolacija: ekstrudirani polistiren v dveh slojih;2x8cm</t>
  </si>
  <si>
    <t>12cm Mikroarmirani beton C30/37; propelersko fino zaglajen do ravnosti ±5 mm/5 m; površina brušena in impregnirana s sredstvom kot npr. Ashford Formula ali enakovredni; impregnacija z mat izgledom; mikroarmatura: PP vlakna kot npr. FIBRILs F120 ali enakovredni, vsebnost 0,95 kg/m</t>
  </si>
  <si>
    <t>P7 Tlak pritličja tehničnega prizidka</t>
  </si>
  <si>
    <t>V ceni je zajeti tudi robne trakove v višini mikroarmiranega betona in zaokrožnice.</t>
  </si>
  <si>
    <t>višina izolacije 45cm</t>
  </si>
  <si>
    <t>1b2</t>
  </si>
  <si>
    <t>1b1</t>
  </si>
  <si>
    <t>Po detajlu D25.</t>
  </si>
  <si>
    <t>Naprava vertikalne HI,</t>
  </si>
  <si>
    <t>OP: Stiki s zaključnimi pločevinami in prirobnicami izvesti s kontinuiranim zvarom po detajlih!</t>
  </si>
  <si>
    <t>Dobava in vgradnja hidroizolacije</t>
  </si>
  <si>
    <t>- zaščito pred fizičnimi poškodbami.</t>
  </si>
  <si>
    <t>- zaščito izdelka v primeru potrebe vsaj tri dni pred vplivom mraza, vročine ali vetra;</t>
  </si>
  <si>
    <t>- določanje višinskih točk in vseh ravnin, priprava, nameščanje in odstranitev vodil;</t>
  </si>
  <si>
    <t>- čiščenje in vlaženje betonske podloge (po potrebi tudi močenje s cementnim mlekom, če obstoja nevarnost, da se prevleka sicer ne bi prijela na podlago),</t>
  </si>
  <si>
    <t>- odvečno malto je potrebno odstraniti, dokler je še sveža.</t>
  </si>
  <si>
    <t>- krpanje poškodovanih podlog.</t>
  </si>
  <si>
    <t>- zaščito izdelkov pred mrazom, vročino, vetrom in fizičnimi poškodbami;</t>
  </si>
  <si>
    <t>- izdelava faz, zaključkov in špalet;</t>
  </si>
  <si>
    <t>- potrebno predhodno čiščenje reg in podlog ter vlaženje podlog;</t>
  </si>
  <si>
    <t>- dela in ukrepe po določilih veljavnih predpisov varstva pri delu;</t>
  </si>
  <si>
    <t>- nameščanje, sidranje, opiranje, podpiranje in vezanje elementa za vzidavo.</t>
  </si>
  <si>
    <t>- dolbljenje oz. drug način priprave ležišča pred zalivanjem;</t>
  </si>
  <si>
    <t>- merjenje in označevanje lege vzidave elementa;</t>
  </si>
  <si>
    <t>- odvečno malto je potrebno odstraniti iz stikov, dokler je še sveža.</t>
  </si>
  <si>
    <t>- fuge morajo biti polne</t>
  </si>
  <si>
    <t>- čiščenje prostorov, izdelkov in delovnih priprav med delom in po končanem delu.</t>
  </si>
  <si>
    <t>- premeščanje zidarskih odrov;</t>
  </si>
  <si>
    <t>- zaščito izdelkov pred mrazom, vročino, dežjem in fizičnimi poškodbami., kar še posebej velja za vidne zidove;</t>
  </si>
  <si>
    <t xml:space="preserve">Vsi standardi ki so navedeni za splošnimi teksti jih je upoštevati samo v primeru, da pri posamezni postavki opisa del ni naveden drug zahtevnejši standard, ker v tem primeru je upoštevati le tega. V primeru, da so drugi standardi navedeni v posameznih načrtih ali tehničnih poročilih je upoštevati le te oz. tiste standarde, ki zahtevajo višjo kvaliteto. </t>
  </si>
  <si>
    <t>- vsi notranji transporti materiala, polizdelkov in izdelkov;</t>
  </si>
  <si>
    <t>- priprava malt;</t>
  </si>
  <si>
    <t xml:space="preserve">- dobava vsega osnovnega in pomožnega materiala z vsemi transporti in manipulativnimi stroški;  </t>
  </si>
  <si>
    <t>Splošni opis</t>
  </si>
  <si>
    <t>Opaž estriha višine do 10cm</t>
  </si>
  <si>
    <t>Opaž poglobitve -  dvigalni jašek</t>
  </si>
  <si>
    <t>Opaž  robu temeljnih plošč na terenu višine 35 cm.</t>
  </si>
  <si>
    <t>Opaž podložnega betona višine 10 cm.</t>
  </si>
  <si>
    <t>Opaž nevidnih konstrukcij</t>
  </si>
  <si>
    <t xml:space="preserve">1 </t>
  </si>
  <si>
    <t>debeline 20cm</t>
  </si>
  <si>
    <t>deb 30cm</t>
  </si>
  <si>
    <t>Temeljna plošča - nevidna konstrukcija</t>
  </si>
  <si>
    <t>V ceni posameznih postavk je potrebno  poleg dobave in vgradnje betona, zajeti tudi vse potrebne dodatke po  navodilih načrta gradbenih konstrukcij, upoštevati je potrebno tudi faznost, zahtevnost  vgrajevanja,  količine betona posameznih faz.</t>
  </si>
  <si>
    <t>Dobava in vgradnja betona C30/37 XC2</t>
  </si>
  <si>
    <t>podložni beton pod talno ploščo  in zunanjimi terasami</t>
  </si>
  <si>
    <t xml:space="preserve">Vgrajevanje betona </t>
  </si>
  <si>
    <t>Suhomontažna dela</t>
  </si>
  <si>
    <t>Vse preboje (vrtine) je potrebno izvesti z ustrezno opremo oz. vrtanjem s kronsko žago. Vrtanje se izvede skrajno pazljivo, s čimmanjšim posegom v obstoječo kamnito opečno steno. Prepovedana je uporaba pnevmatskih kladiv oz. orodij, ki bi povzročile kakršnokoli škodo oz. poškodbo obstoječega objekta. Izvajalec je dolžan zagotoviti ustrezno opremo, pred vrtanjem pa na predvideno opremo in predviden postopek vrtanja pridobiti soglasje odgovornega nadzornika, vodje projekta, odgovornega projektanta načrta arhitekture in gradbenih konstrukcij.</t>
  </si>
  <si>
    <t>Postavitev gradbenih profilov na vzpostavljeno os trase cevovoda ter določitev nivoja za merjenje globine izkopa in polaganje cevovoda</t>
  </si>
  <si>
    <t>Rušenje asfalta z pravilnim odrezom v širini 2,5 m ter ponovnim asfaltiranjem in polaganjem nosilnega ter tamponskega ustroja po obstoječem stanju.</t>
  </si>
  <si>
    <t>Strojni in delno ročni izkop jarka globine do 2,0 m, z odlaganjem materiala 1,0 m od roba izkopa. Vključno z odvozom odvečnega materiala na deponijo in plačilom takse.Brežine se izvajajo v naklonu 60. Širina dna izkopa je 50 cm.</t>
  </si>
  <si>
    <t>Ročno planiranje dna jarka s točnostjo do 3 cm vprojektiranem padcu.</t>
  </si>
  <si>
    <t>Izdelava peščenega nasipa za izravnavo dna jarka debeline cca 10 cm, z 2 sejanim peskom. Obračun se izvede po dejanskih stroških.</t>
  </si>
  <si>
    <t>Nabava in transport materiala za izdelavo nasipa nad položeno cevjo, Na nasip za izravnavo jarka se izvede 3-5 cm debel nasip za poravnavo tal v katerega si cev izdela ležišče. Obsip cevi se izvaja v slojih po 15-20 cm istočasno na obeh straneh cevi. Paziti je potrebno, da se cev ne premakne iz ležišča. Obsip in nasip se utrjujeta po standardnem Proktorjevem postopku in nasip se utrjujeta po standardnem Proktorjevem postopku do 90% trdnosti. Obsipni material je 2x sejani pesek do 90% trdnosti. Obsipni material je 2x sejani pesek Obračun se izvede po dejanskih stroških.</t>
  </si>
  <si>
    <t>Zasipavanje vodovodnega jarka z izkopanim materialom s komprimiranjem zemljine v slojih po 20 cm. Obračun za 1m3 izvedenega nasipa.</t>
  </si>
  <si>
    <t>ZEMELJSKA DELA</t>
  </si>
  <si>
    <t>MONTAŽNA DELA</t>
  </si>
  <si>
    <t>Deponija vodovodnih cevi in zavarovanje vodovodnega materiala. V % od vrednosti vodovodnega materiala</t>
  </si>
  <si>
    <t>Prenos spuščanje in polaganje cevi v pripravljen jarek, ter poravnanje v vertikalni in horizontalni smeri</t>
  </si>
  <si>
    <t>Montaža vodovodnih cevi na položeno in utrjeno peščeno posteljico debeline 10 cm.</t>
  </si>
  <si>
    <t>Montaža zasunov z vgradbeno garnituro in cestno kapo ter montažo betonskih podložnih plošč.</t>
  </si>
  <si>
    <t>Montaža vodovodne armature in fitingov na vodomernem mestu po specifikaciji materiala</t>
  </si>
  <si>
    <t>Nabava in polaganje signalnega in opozorilnega traku nad vodovodnimi cevmi</t>
  </si>
  <si>
    <t xml:space="preserve">Tlačni preizkus položenega cevovoda po standardu SIST EN 805 </t>
  </si>
  <si>
    <t xml:space="preserve"> VODOVODNI MATERIAL</t>
  </si>
  <si>
    <t>2.1.3.1.</t>
  </si>
  <si>
    <t>Cevi PE100d50, PN 16  priključna cev d =50/16</t>
  </si>
  <si>
    <t>2.1.3.2.</t>
  </si>
  <si>
    <t>Cevi PE80d90, PN 10, zaščitna cev d = 90/10</t>
  </si>
  <si>
    <t>2.1.3.3.</t>
  </si>
  <si>
    <t>2.1.3.4.</t>
  </si>
  <si>
    <t>2.1.3.5.</t>
  </si>
  <si>
    <t>2.1.3.6.</t>
  </si>
  <si>
    <t>Stroški transporta vodovodnega materiala (% od vrednosti vodovodnega materiala) ocena</t>
  </si>
  <si>
    <t>INTERNI VODOVOD</t>
  </si>
  <si>
    <t>Zemeljska in gradbena dela za izvedbo internih (od vodomera proti odjemalcu) cevi pod utrjenimi površinami – odstranitev ploščic, tlakovcev ali granitnih kock. Izkop ročno 40% in strojno 60%. Izkop brežine se izvaja v naklonu 60o do nivoja tampona. Širina dna je 50cm in povprečna globina izkopa je 1,20m. Izvedba peščenega  nasipa za izravnavo jarka v debelini 10cm in nasutje nad cevjo v debelini 20cm s peščenim materialom granulacije 0,02-8mm ter strojno in ročno zasutje z izkopanim materialom in utrjevanjem po slojih debeline 20-30cm pod končnim tlakom. Izvedba tampona in planuma. V ceno je vključeno tudi nakladanje in odvoz odvečnega materiala, polaganje ploščic, tlakovcev ali granitnih kock skupaj z dobavo manjkajočih: vzpostavitev prvotnega stanja po dvoriščih in pločnikih. V postavki je upoštevan ves potreben material; obračun na 1m.</t>
  </si>
  <si>
    <t>Prenos, spuščanje in montaža vodovodne cevi PE100d50 z zaščitno cevjo PE80d90 s tesnilnimi zamaški, vključno s prevezavo armaturo v merilnem mestu Obračun na 1m.</t>
  </si>
  <si>
    <t>2.1.4.1.</t>
  </si>
  <si>
    <t>2.1.4.2.</t>
  </si>
  <si>
    <t>2.1.4.3.</t>
  </si>
  <si>
    <t>Cev za interni cevovod (od vodomera/jaška proti odjemniku/porabniku); ocena na 1m.</t>
  </si>
  <si>
    <t>Obsip cevi povezave hladilnega agregata</t>
  </si>
  <si>
    <t>2.2 INTERNA KANALIZACIJA IN GRADBENI DEL ZA NAPELJAVO HLADILNEGA AGREGATA</t>
  </si>
  <si>
    <t>VODOVODNI PRIKLJUČEK</t>
  </si>
  <si>
    <t>ZUNANJA UREDITEV IN KANALIZACIJA</t>
  </si>
  <si>
    <t>ELEKTRIČNE INSTALACIJE</t>
  </si>
  <si>
    <t>NN PRIKLJUČEK NA TR</t>
  </si>
  <si>
    <t>TK PRIKLJUČEK</t>
  </si>
  <si>
    <t>KUHINJSKA TEHNOLOGIJA</t>
  </si>
  <si>
    <t>2.1</t>
  </si>
  <si>
    <t>3.1</t>
  </si>
  <si>
    <t>3.2</t>
  </si>
  <si>
    <t>4.0</t>
  </si>
  <si>
    <t>5.1</t>
  </si>
  <si>
    <t>SKUPAJ:</t>
  </si>
  <si>
    <r>
      <t>Dobava in montaža kabelskih čevljev AlCu 150 mm</t>
    </r>
    <r>
      <rPr>
        <vertAlign val="superscript"/>
        <sz val="10"/>
        <rFont val="MS Trebuchet"/>
      </rPr>
      <t>2</t>
    </r>
    <r>
      <rPr>
        <sz val="10"/>
        <rFont val="MS Trebuchet"/>
      </rPr>
      <t>, ter priključitev kabla</t>
    </r>
  </si>
  <si>
    <r>
      <t>Dobava in montaža kabelske glave za kabel 150 mm</t>
    </r>
    <r>
      <rPr>
        <vertAlign val="superscript"/>
        <sz val="10"/>
        <rFont val="MS Trebuchet"/>
      </rPr>
      <t xml:space="preserve">2  </t>
    </r>
    <r>
      <rPr>
        <sz val="10"/>
        <rFont val="MS Trebuchet"/>
      </rPr>
      <t>(notranja montaža)</t>
    </r>
  </si>
  <si>
    <r>
      <t xml:space="preserve">Dobava materiala in izdelava cevne kabelske kanalizacije iz </t>
    </r>
    <r>
      <rPr>
        <b/>
        <sz val="10"/>
        <rFont val="MS Trebuchet"/>
      </rPr>
      <t>2x PE 50 v povozni površini</t>
    </r>
    <r>
      <rPr>
        <sz val="10"/>
        <rFont val="MS Trebuchet"/>
      </rPr>
      <t xml:space="preserve">, izkop v zemljišču III-IV. ktg. na globini 1,15m, širina izkopa 0,45cm, polaganje PVC opozorilnega traku, zaščita cevi s peskom v sloju 10 cm okoli cevi, </t>
    </r>
    <r>
      <rPr>
        <b/>
        <sz val="10"/>
        <rFont val="MS Trebuchet"/>
      </rPr>
      <t>zasip kanala s tamponskim materialom in betonom</t>
    </r>
    <r>
      <rPr>
        <sz val="10"/>
        <rFont val="MS Trebuchet"/>
      </rPr>
      <t>, čiščenje trase, nakladanje in odvoz odvečnega materiala predelovalcu odpadkov s plačilom takse</t>
    </r>
  </si>
  <si>
    <r>
      <t xml:space="preserve">Dobava materiala in izdelava cevne kabelske kanalizacije iz </t>
    </r>
    <r>
      <rPr>
        <b/>
        <sz val="10"/>
        <rFont val="MS Trebuchet"/>
      </rPr>
      <t>2x PE 50 v betonskem tlaku objekta</t>
    </r>
    <r>
      <rPr>
        <sz val="10"/>
        <rFont val="MS Trebuchet"/>
      </rPr>
      <t xml:space="preserve">, rušenje betona v širini 0,40m, </t>
    </r>
    <r>
      <rPr>
        <b/>
        <sz val="10"/>
        <rFont val="MS Trebuchet"/>
      </rPr>
      <t>zasip kanala z betonom</t>
    </r>
    <r>
      <rPr>
        <sz val="10"/>
        <rFont val="MS Trebuchet"/>
      </rPr>
      <t>, čiščenje trase, nakladanje in odvoz odvečnega materiala predelovalcu odpadkov s plačilom takse</t>
    </r>
  </si>
  <si>
    <r>
      <t>Dobava materiala in vgradnja betonskega kabelskega jaška dim.</t>
    </r>
    <r>
      <rPr>
        <b/>
        <sz val="10"/>
        <rFont val="MS Trebuchet"/>
      </rPr>
      <t>BC60 v povozni površini</t>
    </r>
    <r>
      <rPr>
        <sz val="10"/>
        <rFont val="MS Trebuchet"/>
      </rPr>
      <t>, strojni izkop v zemljišču III-IV. ktg. jašek opremljen z LŽ pokrovom nosilnosti do 40t, detajli izvedbe v skladu z grafično prilogo, čiščenje trase, nakladanje in odvoz odvečnega materiala predelovalcu odpadkov s plačilom takse</t>
    </r>
  </si>
  <si>
    <t>φ20 mm</t>
  </si>
  <si>
    <t xml:space="preserve">cev Cu φ6,35 mm </t>
  </si>
  <si>
    <t xml:space="preserve">cev Cu φ9,52 mm </t>
  </si>
  <si>
    <t>dimenzije φ200 mm</t>
  </si>
  <si>
    <t>Tip:              SL3005 φ250 mm x 1200 mm</t>
  </si>
  <si>
    <t>Tip:              SL3005 φ160 mm x 1200 mm</t>
  </si>
  <si>
    <t>Tip:              SL3005 φ315 mm x 1200 mm</t>
  </si>
  <si>
    <t>VODOVODNI PRIKLJUČEK SKUPAJ</t>
  </si>
  <si>
    <t>INTERNA KANALIZACIJA SKUPAJ:</t>
  </si>
  <si>
    <t>1000 Ljubljana</t>
  </si>
  <si>
    <t>Mestni trg 1</t>
  </si>
  <si>
    <t>/</t>
  </si>
  <si>
    <t>Za vgradnjo vrat glej shemo vetrolova  2.12.1</t>
  </si>
  <si>
    <t>Opombe</t>
  </si>
  <si>
    <t>RAL 8019</t>
  </si>
  <si>
    <t>BARVA, KLJUKA; Na strani potiska</t>
  </si>
  <si>
    <t>BARVA, KLJUKA; Na strani potega</t>
  </si>
  <si>
    <t>BARVA, PODBOJ; Na strani potiska</t>
  </si>
  <si>
    <t>BARVA PODBOJ; Na strani potega</t>
  </si>
  <si>
    <t>BARVA, KRILO; Na strani potiska</t>
  </si>
  <si>
    <t>BARVA, KRILO; Na strani potega</t>
  </si>
  <si>
    <t>Vezava na požarno centralo</t>
  </si>
  <si>
    <t>Elektromagnetno pridržalo</t>
  </si>
  <si>
    <t>Odpiranje z elektromotorjem</t>
  </si>
  <si>
    <t>Koordinator zapiranja</t>
  </si>
  <si>
    <t>C5</t>
  </si>
  <si>
    <t>SAMOZAPIRALO, frekventnost odpiranja</t>
  </si>
  <si>
    <t>Skrito</t>
  </si>
  <si>
    <t>SAMOZAPIRALO, vgradnja</t>
  </si>
  <si>
    <t>Generalni ključ, 10 nivojev odpiranja</t>
  </si>
  <si>
    <t>Ključavnica</t>
  </si>
  <si>
    <t>običajna INOX, matt izgled, prašno barvana v barvi okvirja (kot npr. JANISOL 555-588)</t>
  </si>
  <si>
    <t>EN 179 INOX, matt izgled, prašno barvana v barvi okvirja (kot npr. JANISOL 555-588)</t>
  </si>
  <si>
    <t>KLJUKA; Na strani potiska</t>
  </si>
  <si>
    <t>KLJUKA; Na strani potega</t>
  </si>
  <si>
    <t>Jeklo</t>
  </si>
  <si>
    <t>PODBOJ; Material</t>
  </si>
  <si>
    <t>Tunelski s slepim podbojem</t>
  </si>
  <si>
    <t>Kotni</t>
  </si>
  <si>
    <t>PODBOJ; Tip</t>
  </si>
  <si>
    <t>O - Steklo z okenskimi okvirji</t>
  </si>
  <si>
    <t>KRILO; Material</t>
  </si>
  <si>
    <t>Kontrola pristopa</t>
  </si>
  <si>
    <t>Samozaskočni mehanizem</t>
  </si>
  <si>
    <t>Odbojnik / zaskočnik</t>
  </si>
  <si>
    <t>Električni prijemnik</t>
  </si>
  <si>
    <t>Zidana stena</t>
  </si>
  <si>
    <t>Zidana stena in kamniti portal</t>
  </si>
  <si>
    <t>Montaža v</t>
  </si>
  <si>
    <t>Stranski pogled</t>
  </si>
  <si>
    <t>Požarna odpornost</t>
  </si>
  <si>
    <t>2-krilna</t>
  </si>
  <si>
    <t>Vrsta vrat</t>
  </si>
  <si>
    <t>Desno</t>
  </si>
  <si>
    <t>Smer odpiranja (primarno krilo pri 2-krilnih vratih)</t>
  </si>
  <si>
    <t>1,27×2,87</t>
  </si>
  <si>
    <t>1,27×2,74</t>
  </si>
  <si>
    <t>2,09×2,20</t>
  </si>
  <si>
    <t>Svetla odprtina</t>
  </si>
  <si>
    <t>1,40×2,93</t>
  </si>
  <si>
    <t>1,40×2,80</t>
  </si>
  <si>
    <t>2,22×3,33</t>
  </si>
  <si>
    <t>Zidarska odprtina</t>
  </si>
  <si>
    <t>Zunanja</t>
  </si>
  <si>
    <t>Zunanja / notranja</t>
  </si>
  <si>
    <t>kot npr.  JANISOL c2</t>
  </si>
  <si>
    <t>VZ2O.04</t>
  </si>
  <si>
    <t>VZ2O.03</t>
  </si>
  <si>
    <t>VZ2O.02</t>
  </si>
  <si>
    <t>VZ2O.01</t>
  </si>
  <si>
    <t>OZNAKA VRAT</t>
  </si>
  <si>
    <t>CENA/KOS</t>
  </si>
  <si>
    <t>SEŠTEVEK - ZUNANJA VRATA</t>
  </si>
  <si>
    <t>RAL 9001</t>
  </si>
  <si>
    <t>EN 1155</t>
  </si>
  <si>
    <t>EN 1158</t>
  </si>
  <si>
    <t>C3</t>
  </si>
  <si>
    <t>&lt;Undefined&gt;</t>
  </si>
  <si>
    <t>Elektromotorna ključavnica</t>
  </si>
  <si>
    <t>požarna INOX, matt izgled, prašno barvana v barvi okvirja (kot npr. JANISOL 555-588)</t>
  </si>
  <si>
    <t>požarna EN 179 INOX, matt izgled, prašno barvana v barvi okvirja (kot npr. JANISOL 555-588)</t>
  </si>
  <si>
    <t>Objemni</t>
  </si>
  <si>
    <t>J - Jeklo</t>
  </si>
  <si>
    <t>DA, 1-smerno, s strani potega</t>
  </si>
  <si>
    <t>DA, 1-smerno, s strani potiska</t>
  </si>
  <si>
    <t>Talni - Inox v barvi vratnega profila</t>
  </si>
  <si>
    <t>Suhomontažna stena</t>
  </si>
  <si>
    <t>EI30</t>
  </si>
  <si>
    <t>EI60</t>
  </si>
  <si>
    <t>2-krilna - Asimetrična</t>
  </si>
  <si>
    <t>1-krilna</t>
  </si>
  <si>
    <t>Levo</t>
  </si>
  <si>
    <t>1,30×2,10</t>
  </si>
  <si>
    <t>1,36×2,08</t>
  </si>
  <si>
    <t>1,50×2,10</t>
  </si>
  <si>
    <t>0,95×2,20</t>
  </si>
  <si>
    <t>0,95×2,10</t>
  </si>
  <si>
    <t>0,80×2,10</t>
  </si>
  <si>
    <t>0,80×2,20</t>
  </si>
  <si>
    <t>0,88×2,20</t>
  </si>
  <si>
    <t>2,09×2,10</t>
  </si>
  <si>
    <t>0,97×2,10</t>
  </si>
  <si>
    <t>1,27×2,10</t>
  </si>
  <si>
    <t>1,27×2,20</t>
  </si>
  <si>
    <t>0,84×2,14</t>
  </si>
  <si>
    <t>1,38×2,14</t>
  </si>
  <si>
    <t>1,40×2,10</t>
  </si>
  <si>
    <t>1,63×2,17</t>
  </si>
  <si>
    <t>1,03×2,24</t>
  </si>
  <si>
    <t>1,03×2,14</t>
  </si>
  <si>
    <t>0,90×2,15</t>
  </si>
  <si>
    <t>0,90×2,25</t>
  </si>
  <si>
    <t>0,96×2,23</t>
  </si>
  <si>
    <t>3,10×3,60</t>
  </si>
  <si>
    <t>2,24×2,18</t>
  </si>
  <si>
    <t>1,12×2,18</t>
  </si>
  <si>
    <t>1,42×2,18</t>
  </si>
  <si>
    <t>1,42×2,28</t>
  </si>
  <si>
    <t>0,97×2,20</t>
  </si>
  <si>
    <t>Notranja</t>
  </si>
  <si>
    <t>nedefinirano</t>
  </si>
  <si>
    <t>kot npr.  JANSEN ART15</t>
  </si>
  <si>
    <t>kot npr.  JANSEN ECONOMY 50</t>
  </si>
  <si>
    <t>kot npr.  JANISOL c4</t>
  </si>
  <si>
    <t>VN2O.05</t>
  </si>
  <si>
    <t>VN2O.04</t>
  </si>
  <si>
    <t>VN2O.03</t>
  </si>
  <si>
    <t>VN2O.02</t>
  </si>
  <si>
    <t>VN2O.01</t>
  </si>
  <si>
    <t>VN2J.01</t>
  </si>
  <si>
    <t>VN1O.07</t>
  </si>
  <si>
    <t>VN1O.06</t>
  </si>
  <si>
    <t>VN1O.05</t>
  </si>
  <si>
    <t>VN1O.04</t>
  </si>
  <si>
    <t>VN1O.03</t>
  </si>
  <si>
    <t>VN1O.02</t>
  </si>
  <si>
    <t>VN1O.01</t>
  </si>
  <si>
    <t>VN1J.05</t>
  </si>
  <si>
    <t>VN1J.04</t>
  </si>
  <si>
    <t>VN1J.03</t>
  </si>
  <si>
    <t>VN1J.02</t>
  </si>
  <si>
    <t>VN1J.01</t>
  </si>
  <si>
    <t>PN2O.02</t>
  </si>
  <si>
    <t>PN2O.01</t>
  </si>
  <si>
    <t>PN2J.01</t>
  </si>
  <si>
    <t>PN1O.06</t>
  </si>
  <si>
    <t>PN1O.05</t>
  </si>
  <si>
    <t>PN1O.04</t>
  </si>
  <si>
    <t>PN1O.03</t>
  </si>
  <si>
    <t>PN1O.02</t>
  </si>
  <si>
    <t>PN1O.01</t>
  </si>
  <si>
    <t>PN1J.03</t>
  </si>
  <si>
    <t>SEŠTEVEK - NOTRANJA VRATA</t>
  </si>
  <si>
    <t>3.1 NAČRT ELEKTRIČNEGA NN PRIKLJUČKA</t>
  </si>
  <si>
    <t>3.2 NAČRT TK PRIKLJUČKA</t>
  </si>
  <si>
    <t>4.0 STROJNE INSTALACIJE</t>
  </si>
  <si>
    <t>2.1.2.9.</t>
  </si>
  <si>
    <t>Nepredvidena montažna dela (% montažnih del)</t>
  </si>
  <si>
    <t>2.1.1.12.</t>
  </si>
  <si>
    <t>Nepredvidena zemeljska dela (% gradbenih del)</t>
  </si>
  <si>
    <t>masa (ca): 416,00 kg</t>
  </si>
  <si>
    <t>višina: 1695,00 mm</t>
  </si>
  <si>
    <t>širina: 879,00 mm</t>
  </si>
  <si>
    <t>dolžina: 2540,00 mm</t>
  </si>
  <si>
    <t>naprava izpolnjuje zahteve po EU direktivi 1253/2014 stopnja 2 za leto 2018: DA</t>
  </si>
  <si>
    <t>Ustrezna oznaki razreda učinkovitosti naprave po RLT-01 smernicah, na osnovi zahtev DIN EN 13053/2010: A+</t>
  </si>
  <si>
    <t>Razred vračanja toplote: H1</t>
  </si>
  <si>
    <t>Razred moči el.mot. pogonov ventilatorjev - odvod: P1</t>
  </si>
  <si>
    <t>Razred moči el.mot. pogonov ventilatorjev - dovod: P1</t>
  </si>
  <si>
    <t>Razred pretočne hitrosti zraka skozi prosti presek naprave: V3</t>
  </si>
  <si>
    <t>Napetost: 1/N/PE 230V 50 Hz</t>
  </si>
  <si>
    <t>Varovanje (informativno, dejansko vrednost določi projektant el.inst.): 1x20 A</t>
  </si>
  <si>
    <t>Max. el. Tok: 12,48 A</t>
  </si>
  <si>
    <t>Električna priključna moč, skupna: 3,02 kVA</t>
  </si>
  <si>
    <t>Električna delovna moč, skupna: 1,63 kW</t>
  </si>
  <si>
    <t>Nivo zvočnega tlaka 3m od naprave (pri frekvenci 250Hz): 44,00 dB(A)</t>
  </si>
  <si>
    <t>Nivo zvočne moči priključek ZAZ (pri frekvenci 250Hz): 76,00 dB(A)</t>
  </si>
  <si>
    <t>Nivo zvočne moči priključek ZUZ (pri frekvenci 250Hz): 66,00 dB(A)</t>
  </si>
  <si>
    <t>Nivo zvočne moči priključek ODZ (pri frekvenci 250Hz): 65,00 dB(A)</t>
  </si>
  <si>
    <t>Nivo zvočne moči priključek VTZ (pri frekvenci 250Hz): 79,00 dB(A)</t>
  </si>
  <si>
    <t>Regulacija: primešalna</t>
  </si>
  <si>
    <t>Tlačni padec v ventilu: 6,85 kPa</t>
  </si>
  <si>
    <t>Karakteristična vrednost Kvs: 1,00 m3/h</t>
  </si>
  <si>
    <t>Regulacija: delilna</t>
  </si>
  <si>
    <t>Tlačni padec v ventilu: 13,49 kPa</t>
  </si>
  <si>
    <t>Karakteristična vrednost Kvs: 4,00 m3/h</t>
  </si>
  <si>
    <t>Padec tlaka medija: 0,17/4,80 kPa</t>
  </si>
  <si>
    <t>Pretok medija  (medij je  voda ): 0,26/1,46 m3/h</t>
  </si>
  <si>
    <t>Temp. medija: 55,0/30,1°C / 7,0/12,6°C</t>
  </si>
  <si>
    <t>Temp. zraka izstop: 24,00/18,00°C</t>
  </si>
  <si>
    <t>Temp. zraka vstop: 15,20/27,10°C</t>
  </si>
  <si>
    <t>Masni pretok zraka: 2952,00/2952,00 kg/h</t>
  </si>
  <si>
    <t>Volumski pretok zraka: 2460,00/2460,00 m3/h</t>
  </si>
  <si>
    <t>Grelna / Hladilna moč: 6,59/8,61 kW</t>
  </si>
  <si>
    <t>Padec tlaka skozi rekuperator vtočni zrak (pri izbranih pretokih): 231,00/231,00 Pa</t>
  </si>
  <si>
    <t>Temp. odtočnega zraka vstop: 20,00/26,00°C</t>
  </si>
  <si>
    <t>Temp. zunanjega zraka izstop: 15,30/27,10°C</t>
  </si>
  <si>
    <t>Temp. zunanjega zraka vstop: -13,00/32,00°C</t>
  </si>
  <si>
    <t>moč vračanja energije: 23,29/4,19 kW</t>
  </si>
  <si>
    <t>Stopnja vračanja senzibilne toplote (pri enakih nazivnih masnih pretokih): 82,40/82,40%</t>
  </si>
  <si>
    <t>Volumski pretok zavrženega zraka: 2460,00/2460,00 m3/h</t>
  </si>
  <si>
    <t>Volumski pretok zunanjega zraka: 2460,00/2460,00 m3/h</t>
  </si>
  <si>
    <t>Specifična moč ventilatorja  (SFP po DIN EN 13779): 1020,00/1020,00 Ws/m3</t>
  </si>
  <si>
    <t>Nazivna moč elektromotorja: 1,39/1,39 kW</t>
  </si>
  <si>
    <t>Delovna moč elektromotorja, pri srednje čistem filtru: 0,70/0,70 kW</t>
  </si>
  <si>
    <t>Skupni tlačni padec: 670,00/659,00 Pa</t>
  </si>
  <si>
    <t>Zunanji padec tlaka v kanalih: 250,00/250,00 Pa</t>
  </si>
  <si>
    <t>Specifična moč ventilatorja  (SFP po DIN EN 13779): 1336,00/1357,00 Ws/m3</t>
  </si>
  <si>
    <t>Nazivna moč elektromotorja: 1,40/1,40 kW</t>
  </si>
  <si>
    <t>Delovna moč elektromotorja, pri srednje čistem filtru: 0,91/0,93 kW</t>
  </si>
  <si>
    <t>Skupni tlačni padec: 816,00/828,00 Pa</t>
  </si>
  <si>
    <t>masa (ca): 270,00 kg</t>
  </si>
  <si>
    <t>višina: 350,00 mm</t>
  </si>
  <si>
    <t>širina: 1620,00 mm</t>
  </si>
  <si>
    <t>dolžina: 2101,00 mm</t>
  </si>
  <si>
    <t>Razred pretočne hitrosti zraka skozi prosti presek naprave: V2</t>
  </si>
  <si>
    <t>Varovanje (informativno, dejansko vrednost določi projektant el.inst.): 1x10 A</t>
  </si>
  <si>
    <t>Max. el. Tok: 4,52 A</t>
  </si>
  <si>
    <t>Električna priključna moč, skupna: 1,10 kVA</t>
  </si>
  <si>
    <t>Električna delovna moč, skupna: 0,35 kW</t>
  </si>
  <si>
    <t>Nivo zvočnega tlaka 3m od naprave (pri frekvenci 250Hz): 34,00 dB(A)</t>
  </si>
  <si>
    <t>Nivo zvočne moči priključek ZAZ (pri frekvenci 250Hz): 75,00 dB(A)</t>
  </si>
  <si>
    <t>Nivo zvočne moči priključek ZUZ (pri frekvenci 250Hz): 57,00 dB(A)</t>
  </si>
  <si>
    <t>Nivo zvočne moči priključek ODZ (pri frekvenci 250Hz): 55,00 dB(A)</t>
  </si>
  <si>
    <t>Tlačni padec v ventilu: 1,22 kPa</t>
  </si>
  <si>
    <t>Karakteristična vrednost Kvs: 0,40 m3/h</t>
  </si>
  <si>
    <t>Tlačni padec v ventilu: 18,84 kPa</t>
  </si>
  <si>
    <t>Karakteristična vrednost Kvs: 0,60 m3/h</t>
  </si>
  <si>
    <t>Padec tlaka grelnega medija: 0,11/2,10 kPa</t>
  </si>
  <si>
    <t>Pretok medija  (medij je  voda ): 0,04/0,25 m3/h</t>
  </si>
  <si>
    <t>Temp. medija: 55,0/19,6°C / 7,0/15,1°C</t>
  </si>
  <si>
    <t>Temp. zraka vstop: 15,20/27,00°C</t>
  </si>
  <si>
    <t>Masni pretok zraka: 720,00/720,00 kg/h</t>
  </si>
  <si>
    <t>Volumski pretok zraka: 600,00/600,00 m3/h</t>
  </si>
  <si>
    <t>Grelna / Hladilna moč: 1,79/2,32 kW</t>
  </si>
  <si>
    <t>Padec tlaka skozi rekuperator vtočni zrak (pri izbranih pretokih): 66,00/66,00 Pa</t>
  </si>
  <si>
    <t>Temp. zunanjega zraka izstop: 15,20/27,00°C</t>
  </si>
  <si>
    <t>moč vračanja energije: 5,68/1,03 kW</t>
  </si>
  <si>
    <t>Stopnja vračanja senzibilne toplote (pri enakih nazivnih masnih pretokih): 82,70/82,70 %</t>
  </si>
  <si>
    <t>Volumski pretok zavrženega zraka: 600,00/600,00 m3/h</t>
  </si>
  <si>
    <t>Volumski pretok zunanjega zraka: 600,00/600,00 m3/h</t>
  </si>
  <si>
    <t>Specifična moč ventilatorja  (SFP po DIN EN 13779): 976,00/976,00 Ws/m3</t>
  </si>
  <si>
    <t>Nazivna moč elektromotorja: 0,52/0,52 kW</t>
  </si>
  <si>
    <t>Delovna moč elektromotorja, pri srednje čistem filtru: 0,16/0,16 kW</t>
  </si>
  <si>
    <t>Skupni tlačni padec: 445,00/440,00 Pa</t>
  </si>
  <si>
    <t>Specifična moč ventilatorja  (SFP po DIN EN 13779): 1127,00/1135,00 Ws/m3</t>
  </si>
  <si>
    <t>Delovna moč elektromotorja, pri srednje čistem filtru: 0,19/0,19 kW</t>
  </si>
  <si>
    <t>Skupni tlačni padec: 501,00/504,00 Pa</t>
  </si>
  <si>
    <t>masa (ca): 577,00 kg</t>
  </si>
  <si>
    <t>širina: 1427,00 mm</t>
  </si>
  <si>
    <t>dolžina: 2742,00 mm</t>
  </si>
  <si>
    <t>Ustrezna oznaki razreda učinkovitosti naprave po RLT-01 smernicah, na osnovi zahtev DIN EN 13053/2010: A</t>
  </si>
  <si>
    <t>Napetost: 3/N/PE 400V 50 Hz</t>
  </si>
  <si>
    <t>Varovanje (informativno, dejansko vrednost določi projektant el.inst.): 3x13 A</t>
  </si>
  <si>
    <t>Max. el. Tok: 6,95 A</t>
  </si>
  <si>
    <t>Električna priključna moč, skupna: 4,82 kVA</t>
  </si>
  <si>
    <t>Električna delovna moč, skupna: 4,58 kW</t>
  </si>
  <si>
    <t>Nivo zvočnega tlaka 3m od naprave (pri frekvenci 250Hz): 49,00 dB(A)</t>
  </si>
  <si>
    <t>Nivo zvočne moči priključek ZAZ (pri frekvenci 250Hz): 89,00 dB(A)</t>
  </si>
  <si>
    <t>Nivo zvočne moči priključek ZUZ (pri frekvenci 250Hz): 76,00 dB(A)</t>
  </si>
  <si>
    <t>Nivo zvočne moči priključek ODZ (pri frekvenci 250Hz): 79,00 dB(A)</t>
  </si>
  <si>
    <t>Nivo zvočne moči priključek VTZ (pri frekvenci 250Hz): 89,00 dB(A)</t>
  </si>
  <si>
    <t>Tlačni padec v ventilu: 4,90 kpa</t>
  </si>
  <si>
    <t>Karakteristična vrednost Kvs: 2,00 m3/h</t>
  </si>
  <si>
    <t>Tlačni padec v ventilu: 3,73 kPa</t>
  </si>
  <si>
    <t>Karakteristična vrednost Kvs: 10,00 m3/h</t>
  </si>
  <si>
    <t>Padec tlaka medija: 0,15/2,29 kPa</t>
  </si>
  <si>
    <t>Pretok medija  (medij je  voda ): 0,44/1,92 m3/h</t>
  </si>
  <si>
    <t>Temp. medija: 55,0/26,3°C / 7,0/15,3°C</t>
  </si>
  <si>
    <t>Temp. zraka vstop: 15,50/27,00°C</t>
  </si>
  <si>
    <t>Masni pretok zraka: 6120,00/6120,00 kg/h</t>
  </si>
  <si>
    <t>Volumski pretok zraka: 5100,00/5100,00 m3/h</t>
  </si>
  <si>
    <t>Grelna / Hladilna moč: 13,09/16,70 kW</t>
  </si>
  <si>
    <t>Padec tlaka skozi rekuperator vtočni zrak (pri izbranih pretokih): 235,00/235,00 Pa</t>
  </si>
  <si>
    <t>Temp. zunanjega zraka izstop: 15,50/27,00°C</t>
  </si>
  <si>
    <t>moč vračanja energije: 48,89/8,86 kW</t>
  </si>
  <si>
    <t>Stopnja vračanja senzibilne toplote (pri enakih nazivnih masnih pretokih): 81,80/81,80%</t>
  </si>
  <si>
    <t>Volumski pretok zavrženega zraka: 5400,00/5400,00 m3/h</t>
  </si>
  <si>
    <t>Volumski pretok zunanjega zraka: 5100,00/5100,00 m3/h</t>
  </si>
  <si>
    <t>Specifična moč ventilatorja  (SFP po DIN EN 13779): 1384,00/1384,00 Ws/m3</t>
  </si>
  <si>
    <t>Nazivna moč elektromotorja: 2,28/2,28 kW</t>
  </si>
  <si>
    <t>Delovna moč elektromotorja, pri srednje čistem filtru: 2,08/2,08 kW</t>
  </si>
  <si>
    <t>Skupni tlačni padec: 988,00/974,00 Pa</t>
  </si>
  <si>
    <t>Zunanji padec tlaka v kanalih: 330,00/330,00 Pa</t>
  </si>
  <si>
    <t>Masni pretok zraka: 6480,00/6480,00 kg/h</t>
  </si>
  <si>
    <t>Volumski pretok zraka: 5400,00/5400,00 m3/h</t>
  </si>
  <si>
    <t>Specifična moč ventilatorja  (SFP po DIN EN 13779): 1517,00/1526,00 Ws/m3</t>
  </si>
  <si>
    <t>Nazivna moč elektromotorja: 2,23/2,23 kW</t>
  </si>
  <si>
    <t>Delovna moč elektromotorja, pri srednje čistem filtru: 2,15/2,16 kW</t>
  </si>
  <si>
    <t>Skupni tlačni padec: 993,00/998,00 Pa</t>
  </si>
  <si>
    <t>Zunanji padec tlaka v kanalih: 300,00/300,00 Pa</t>
  </si>
  <si>
    <t>masa (ca): 420,00 kg</t>
  </si>
  <si>
    <t>višina: 406,00 mm</t>
  </si>
  <si>
    <t>širina: 2144,00 mm</t>
  </si>
  <si>
    <t>dolžina: 2680,00 mm</t>
  </si>
  <si>
    <t>Max. el. Tok: 6,34 A</t>
  </si>
  <si>
    <t>Električna priključna moč, skupna: 1,54 kVA</t>
  </si>
  <si>
    <t>Električna delovna moč, skupna: 0,58 kW</t>
  </si>
  <si>
    <t>Nivo zvočnega tlaka 3m od naprave (pri frekvenci 250Hz): 42,00 dB(A)</t>
  </si>
  <si>
    <t>Nivo zvočne moči priključek ZAZ (pri frekvenci 250Hz): 78,00 dB(A)</t>
  </si>
  <si>
    <t>Nivo zvočne moči priključek ZUZ (pri frekvenci 250Hz): 67,00 dB(A)</t>
  </si>
  <si>
    <t>Nivo zvočne moči priključek ODZ (pri frekvenci 250Hz): 62,00 dB(A)</t>
  </si>
  <si>
    <t>Nivo zvočne moči priključek VTZ (pri frekvenci 250Hz): 58,00 dB(A)</t>
  </si>
  <si>
    <t>Tlačni padec v ventilu: 2,28 kPa</t>
  </si>
  <si>
    <t>Tlačni padec v ventilu: 11,66 kPa</t>
  </si>
  <si>
    <t>Padec tlaka medija: 0,13/3,94 kPa</t>
  </si>
  <si>
    <t>Pretok medija  (medij je  voda ): 0,09/0,56 m3/h</t>
  </si>
  <si>
    <t>Temp. medija: 55,0/26,1°C / 7,0/13,5°C</t>
  </si>
  <si>
    <t>Temp. zraka vstop: 15,90/26,90°C</t>
  </si>
  <si>
    <t>Masni pretok zraka: 1308,00/1308,00 kg/h</t>
  </si>
  <si>
    <t>Volumski pretok zraka: 1090,00/1090,00 m3/h</t>
  </si>
  <si>
    <t>Grelna / Hladilna moč: 3,00/4,19 kW</t>
  </si>
  <si>
    <t>Grelni medij je voda</t>
  </si>
  <si>
    <t>Padec tlaka skozi rekuperator vtočni zrak (pri izbranih pretokih): 88,00/88,00 Pa</t>
  </si>
  <si>
    <t>Temp. zunanjega zraka izstop: 15,90/26,90°C</t>
  </si>
  <si>
    <t>moč vračanja energije: 10,56/1,91 kW</t>
  </si>
  <si>
    <t>Stopnja vračanja senzibilne toplote (pri enakih nazivnih masnih pretokih): 84,60/84,60%</t>
  </si>
  <si>
    <t>Volumski pretok zavrženega zraka: 1090,00/1090,00 m3/h</t>
  </si>
  <si>
    <t>Volumski pretok zunanjega zraka: 1090,00/1090,00 m3/h</t>
  </si>
  <si>
    <t>Specifična moč ventilatorja  (SFP po DIN EN 13779): 802,00/802,00 Ws/m3</t>
  </si>
  <si>
    <t>Nazivna moč elektromotorja: 0,69/0,69 kW</t>
  </si>
  <si>
    <t>Delovna moč elektromotorja, pri srednje čistem filtru: 0,24/0,24 kW</t>
  </si>
  <si>
    <t>Skupni tlačni padec: 427,00/419,00 Pa</t>
  </si>
  <si>
    <t>Specifična moč ventilatorja  (SFP po DIN EN 13779): 1049,00/1119,00 Ws/m3</t>
  </si>
  <si>
    <t>Nazivna moč elektromotorja: 0,77/0,77 kW</t>
  </si>
  <si>
    <t>Delovna moč elektromotorja, pri srednje čistem filtru: 0,33/0,34 kW</t>
  </si>
  <si>
    <t>Skupni tlačni padec: 536,00/547,00 Pa</t>
  </si>
  <si>
    <t>Električna delovna moč, skupna: 1,43 kW</t>
  </si>
  <si>
    <t>Nivo zvočnega tlaka 3m od naprave (pri frekvenci 250Hz): 43,00 db(A)</t>
  </si>
  <si>
    <t>Nivo zvočne moči priključek ZUZ (pri frekvenci 250Hz): 65,00 dB(A)</t>
  </si>
  <si>
    <t>Nivo zvočne moči priključek ODZ (pri frekvenci 250Hz): 63,00 dB(A)</t>
  </si>
  <si>
    <t>Nivo zvočne moči priključek VTZ (pri frekvenci 250Hz): 78,00 dB(A)</t>
  </si>
  <si>
    <t>Tlačni padec v ventilu: 5,84 m3/h</t>
  </si>
  <si>
    <t>Tlačni padec v ventilu: 13,78 kPa</t>
  </si>
  <si>
    <t>Padec tlaka medija: 0,15/3,70 kPa</t>
  </si>
  <si>
    <t>Pretok medija  (medij je  voda ): 0,24/1,27 m3/h</t>
  </si>
  <si>
    <t>Temp. medija: 55,0/29,8°C / 7,0/12,9°C</t>
  </si>
  <si>
    <t>Temp. zraka vstop: 15,30/27,00°C</t>
  </si>
  <si>
    <t>Masni pretok zraka: 2772,00/2772,00 kg/h</t>
  </si>
  <si>
    <t>Volumski pretok zraka: 2310,00/2310,00 m3/h</t>
  </si>
  <si>
    <t>Grelna / Hladilna moč: 6,11/7,91 kW</t>
  </si>
  <si>
    <t>Padec tlaka skozi rekuperator vtočni zrak (pri izbranih pretokih): 214,00/214,00 Pa</t>
  </si>
  <si>
    <t>Temp. zunanjega zraka izstop: 15,30/27,00°C</t>
  </si>
  <si>
    <t>moč vračanja energije: 21,93/3,95 kW</t>
  </si>
  <si>
    <t>Volumski pretok zavrženega zraka: 2310,00/2310,00 m3/h</t>
  </si>
  <si>
    <t>Volumski pretok zunanjega zraka: 2310,00/2310,00 m3/h</t>
  </si>
  <si>
    <t>Specifična moč ventilatorja  (SFP po DIN EN 13779): 973,00/973,00 Ws/m3</t>
  </si>
  <si>
    <t>Delovna moč elektromotorja, pri srednje čistem filtru: 0,62/0,62 kW</t>
  </si>
  <si>
    <t>Skupni tlačni padec: 634,00/624,00 Pa</t>
  </si>
  <si>
    <t>Specifična moč ventilatorja  (SFP po DIN EN 13779): 1267,00/1285,00 Ws/m3</t>
  </si>
  <si>
    <t>Delovna moč elektromotorja, pri srednje čistem filtru: 0,81/0,82 kW</t>
  </si>
  <si>
    <t>Skupni tlačni padec: 764,00/774,00 Pa</t>
  </si>
  <si>
    <t>Tip:                 MB-TC35-KGH</t>
  </si>
  <si>
    <t>Tip:                 MB-FC04-KGH</t>
  </si>
  <si>
    <t>Tip:                 MB-TC70-KGH</t>
  </si>
  <si>
    <t>Tip:                 MB-FC02-KGH</t>
  </si>
  <si>
    <t>Konvektorji in radiatorji skupaj:</t>
  </si>
  <si>
    <t>REKAPITULACIJA:</t>
  </si>
  <si>
    <t>3.0 NAČRT ELEKTRIČNIH INSTALACIJ IN ELEKTRIČNE OPREME</t>
  </si>
  <si>
    <t>NOTRANJA OPREMA - PROJEKTIRANA</t>
  </si>
  <si>
    <t>11.2</t>
  </si>
  <si>
    <t>Dobava in montaža previjalne mize; stenska montaža na višini 90cm od tal; tip kot npr. Maxi 2 Ropox; model 50-50672 ali enakovredni v beli barvi; montaža na dodatno podkonstrukcijo iz Fe profilov za kovinsko oblogo stene; dim. profilov 45x45x2mm; višina 140cm; vključno s spojnim in montažnim materialom</t>
  </si>
  <si>
    <t>Pitnik</t>
  </si>
  <si>
    <t>kot ali enakovredni:</t>
  </si>
  <si>
    <t>tip:</t>
  </si>
  <si>
    <t>11.2.2</t>
  </si>
  <si>
    <t>Zap.št.</t>
  </si>
  <si>
    <t>EUR</t>
  </si>
  <si>
    <t>PROJEKTIRANA OPREMA</t>
  </si>
  <si>
    <t xml:space="preserve">O vseh eventuelnih nejasnostih v projektu je potrebno pridobiti uradno tolmačenje projektanta. </t>
  </si>
  <si>
    <t>Kjer je to predvideno v projektu, je v sklopu ponujenega kompleta, potrebno ponudidti tudi vse predpisane električne naprave!</t>
  </si>
  <si>
    <t>Pri vseh postavkah je potrebno upoštevati dobavo in montažo na objektu, vključno z vsem drobnim pritrditvenim materialom, čiščenjem in odvozom embalaže.</t>
  </si>
  <si>
    <t>PREDSTENE IN LESENE OBLOGE</t>
  </si>
  <si>
    <t xml:space="preserve">Na cca 10 mestih bodo namesto vezane plošče, kot fasada predstene uporabljena obnovljena stara vratna krila, ki se nahajajo na objektu. Pozicije in način vgradnje je potrebno uskladiti s projektantom ! </t>
  </si>
  <si>
    <t xml:space="preserve">Korpusi predsten so izdelani iz črnega iverala debeline 18mm z ustreznimi ABS nalmki.  Robovi samo posneti. Vsa vrata so oprmeljena z odmičnimi sponami Blum s kotom odpiranja 110 stopinj. Število je potrebno prilagoditi višini vrat. Večina vrat je opremljena s klasično ključavnico. Nujno mora obstajati možnost univerzalnega ključa. Režim ključev po posameznih sklopih je potrebno doreči z uporabnikom.
Vsi korpusi so opremljeni z nivelirnimi nogicami, med seboj so povezani z vijaki, zaradi višine so dodatno fiksirani v stene. Vsi fiksne maske so na korpuse mozničene in lepljene. Vidne stranice korpusov ob prehodih so iz vezane plošče! </t>
  </si>
  <si>
    <t>Med lesenimi elementi in tlemi, stranskimi stenami in stropniki so senčne fuge. V primeru večjih neravnin - večjih širin senčnih fug je le te potrebno v globini cca 3cm zapreti z ustrezno črno peno.</t>
  </si>
  <si>
    <t>V vogalih pod stropniki v predstenah potekajo kabelske police. Na prehodih je potrebno kabelske police položiti na posebne konzole, na katere se pritrdijo pločevinaste maske iz krivljene dekapirane pločevine - glej detajl!</t>
  </si>
  <si>
    <t>Vse obloge sten in stropov se montirajo s pomočjo kovinskih obešalnih letev Solido Basic. Razpored je potrebno prilagoditi vidnim delitvam oblog. Vsak sklop je dodatno fiksiran z vijaki, ki preprečujejo snemanje oblog. Kjer je mogoče, so pozicije vijakov skrite.</t>
  </si>
  <si>
    <t>Ker so rešetke za zajem in izpuh zraka pred konvektorji vezane na raster lesenih predsten je pred začetkom montaže instalacij  nujno potreben zaris pozicij vseh elementov in tras instalacij na stene in dogovor vseh izvajalcev o ev. potrebnih prilagoditvah !</t>
  </si>
  <si>
    <t>SKL.P.1</t>
  </si>
  <si>
    <t>Sklop predstene v  pritličju - srednji del - dnevna soba -skupnih dimenzij 640x400cm - 10x60+40cm. Tri niše, osvetljene z LED trakovi, elektro omara,gasilni aparat.Pred oblogo stoji lesena klop 600x50cm, izdelana iz vezane plošče debeline 30mm. Na klop so pritrjene sedežne blazine, na oblogo so montirani oblazinjeni hrbtni nasloni, skupne dolžine 420cm.
Glej načrte št. 1, 8, 29</t>
  </si>
  <si>
    <t>SKL.P.2</t>
  </si>
  <si>
    <t>Sklop predstene v  pritličju - srednji del - glavni vhod - skupnih dimenzij 916x400cm - 5x60+316 maska + 5x60cm. Garderobne omarice, 2x sklop korita za dežnike in smeti.
Glej načrte št. 1, 5, 8, 56</t>
  </si>
  <si>
    <t>SKL.P.3</t>
  </si>
  <si>
    <t>Sklop predstene v  pritličju - srednji del - učna kavarnaa - skupnih dimenzij 640x400cm - 10x60+40cm.Tri niše, osvetljene z LED trakovi, elektro omara,2x gasilni aparat. Pred oblogo stoji lesena klop 600x50cm, izdelana iz vezane plošče debeline 30mm. Na klop so pritrjene sedežne blazine, na oblogo so montirani oblazinjeni hrbtni nasloni, skupne dolžine 600cm.
Glej načrte št. 1, 8, 29</t>
  </si>
  <si>
    <t>SKL.1.1</t>
  </si>
  <si>
    <t>Sklop predstene v 1. nadstropju - levi trakt - virtualna soba - skupnih dimenzij 420x296cm - 7x60cm +maska kabelskih polic 169cm. Konvektor 112cm, element za računalnik. 
Glej načrte št. 2, 5, 6,9</t>
  </si>
  <si>
    <t>SKL.1.2</t>
  </si>
  <si>
    <t>Sklop predstene v 1. nadstropju - levi trakt - prostor za sodelo 2 - skupnih dimenzij 393x296cm - 2x60cm +maska153cm +2x60cm. Konvektor 75cm, element za računalnik
Glej načrte št. 2, 5, 6,9, 56</t>
  </si>
  <si>
    <t>SKL.1.3</t>
  </si>
  <si>
    <t>Sklop predstene v 1. nadstropju - levi trakt - prostor za sodelo 3 - skupnih dimenzij 360x296cm - 6x60cm. Konvektor 75cm, element za računalnik, gasilni aparat
Glej načrte št. 2, 5, 6,9, 56</t>
  </si>
  <si>
    <t>SKL.1.4</t>
  </si>
  <si>
    <t>Sklop predstene v 1. nadstropju - sredina - snemalni studio - skupnih dimenzij 939x296cm - 12x60cm + maska kabelskih polic 219cm. Konvektorja 1x 52cm in1x75cm, elektro omara - vmesna akustična knauf pregrada+steklena predelna stena. V delu snemalnega studija je večina - 8,6m2 perforirana - luknje 5mm na rastru 32mm. 
Glej načrte št. 2, 5, 6,10, 56</t>
  </si>
  <si>
    <t>SKL.1.5</t>
  </si>
  <si>
    <t>Sklop predstene v 1. nadstropju - sredina - dialoška soba - skupnih dimenzij 678x296cm - 8x60cm + maska kabelskih polic 198cm. Konvektorja 2x 97cm, element za računalnik
Glej načrte št. 2, 5, 6,10, 56</t>
  </si>
  <si>
    <t>SKL.1.6</t>
  </si>
  <si>
    <t>Sklop predstene v 1. nadstropju - sredina - digitalni center - skupnih dimenzij 676x296cm - 8x60cm + 55cm +maska kabelskih polic 141cm. Konvektorja 2x 97cm , element za računalnik
Glej načrte št. 2, 5, 6,10, 56</t>
  </si>
  <si>
    <t>SKL.1.7</t>
  </si>
  <si>
    <t>Sklop predstene v 1. nadstropju - desni trakt - soba za e-šport- skupnih dimenzij 390x296cm - 6x60cm + 30cm. Konvektorja 2x 112cm ,hidrant
Glej načrte št. 2, 5, 6,11</t>
  </si>
  <si>
    <t>SKL.1.8</t>
  </si>
  <si>
    <t>Sklop predstene v 1. nadstropju - desni trakt - učna digitalna soba - povezano v dveh prostorih skupnih dimenzij 895x296cm - 11x60cm + 30cm +maska kabelskih polic 205cm. Konvektorja 2x 112cm ,elektro omara, gasilni parat
Glej načrte št. 2, 5, 6,11, 56</t>
  </si>
  <si>
    <t>SKL.2.1</t>
  </si>
  <si>
    <t>Sklop predstene v 2. nadstropju - levi trakt - sodelo ekipe - skupnih dimenzij 420x269cm - 7x60cm. Konvektor 97cm.
Glej načrte št. 3, 5, 6,15</t>
  </si>
  <si>
    <t>SKL.2.2</t>
  </si>
  <si>
    <t>Sklop predstene v 2. nadstropju - levi trakt - teamska soba - skupnih dimenzij 2x120x269cm - 4x60cm. Konvektor 53cm, smeti, gasilni aparat.
Glej načrte št. 3, 5, 6,15</t>
  </si>
  <si>
    <t>SKL.2.3</t>
  </si>
  <si>
    <t>Sklop predstene v 2. nadstropju - levi trakt - projektna soba - skupnih dimenzij 360x269cm - 6x60cm. Konvektor 97cm
Glej načrte št. 3, 5, 6,15</t>
  </si>
  <si>
    <t>SKL.2.4</t>
  </si>
  <si>
    <t>Sklop predstene v 2. nadstropju - sredina - tajništvo+vodstvo- skupnih dimenzij 664x269cm - 7x60cm + maska kabelskih polic 159cm + cca 85cm. Konvektorja 2x 53cm, elektro omara, vmesna akustična knauf pregrada+steklena predelna stena.
Glej načrte št. 3, 5, 6,16, 56</t>
  </si>
  <si>
    <t>SKL.2.5</t>
  </si>
  <si>
    <t>Sklop predstene v 2. nadstropju - sredina - mala dvorana- skupnih dimenzij 941x269cm - 12x60cm + maska kabelskih polic 221cm. Konvektorja 2x 97cm, elektro omara, element za računalnik
Glej načrte št. 3, 5, 6,16, 56</t>
  </si>
  <si>
    <t>SKL.2.6</t>
  </si>
  <si>
    <t>Sklop predstene v 2. nadstropju - sredina - programski in projektni prostor1 - skupnih dimenzij 674x269cm - 7x60cm + 55cm + maska kabelskih polic 199cm. Konvektorja 2x 97cm,  element za računalnik
Glej načrte št. 3, 5, 6,16, 56</t>
  </si>
  <si>
    <t>SKL.2.7</t>
  </si>
  <si>
    <t>Sklop predstene v 2. nadstropju - desni trakt - programski in projektni prostor2 - skupnih dimenzij 587x269cm - 3x60cm + 78cm +42cm + maska kabelskih polic 220cm+cca66cm. Konvektor 112cm,  element za računalnik, elektro omara, hidrant, gasilni aparat.
Glej načrte št. 3, 5, 6,17, 56</t>
  </si>
  <si>
    <t>SKL.2.8</t>
  </si>
  <si>
    <t>Sklop predstene v 2. nadstropju - desni trakt -programski in projektni prostor3 - skupnih dimenzij 372x269cm - 3x60cm + maska kabelskih polic 192cm. Konvektor 75cm,  element za računalnik
Glej načrte št. 3, 5, 6,17, 56</t>
  </si>
  <si>
    <t>SKL.2.9</t>
  </si>
  <si>
    <t>Sklop predstene v 2. nadstropju - desni trakt - programski in projektni prostor4 - skupnih dimenzij 484x269cm - 6x60cm + maska kabelskih polic 124cm. Konvektor 97cm,  element za računalnik
Glej načrte št. 3, 5, 6,17, 56</t>
  </si>
  <si>
    <t>SKL.POD.1</t>
  </si>
  <si>
    <t>Sklop predstene okoli dimnika na podstrešju - levi del - skupnih dimenzij 360+230+360+230cm x 245cm. Konvektorja 2x 97cm, hidrant, gasilni aparat, smeti, vrata v skladišče blazin, plezalna stena. Plezalna stena mora imeti ustrezno podkonstrukcijo in pritrditve, ki prenese predvidene obremenitve. celoten sestav predelne stene mora ustrezati standardu za nizke predelne stene EN12572-2
Glej načrte št. 4, 5, 6,21</t>
  </si>
  <si>
    <t>SKL.POD.2</t>
  </si>
  <si>
    <t>Sklop predstene okoli dimnika na podstrešju - desni del - skupnih dimenzij 330+211+330+211cm x 245cm. Konvektorja 2x 75cm, hidrant, gasilni aparat, elektro omara, smeti.
Glej načrte št. 4, 5, 6,22</t>
  </si>
  <si>
    <t>SKL.POD.3</t>
  </si>
  <si>
    <t>SKL.POD.4</t>
  </si>
  <si>
    <t>Sklop predstene na podstrešju - desni del - skupnih dimenzij 300 x 245cm. Konvektor 75cm.
Glej načrte št. 4, 5, 6,24</t>
  </si>
  <si>
    <t>SKL.POD.5</t>
  </si>
  <si>
    <t>Sklop predstene na podstrešju - terapevtska soba1 - skupnih dimenzij 301 x 290cm. Konvektor 53cm, lesene maske nad vrati.
Glej načrte št. 4, 5, 6,26</t>
  </si>
  <si>
    <t>SKL.POD.6</t>
  </si>
  <si>
    <t>Sklop predstene na podstrešju - terapevtska soba2 - skupnih dimenzij 298 x 290cm. Konvektor 53cm, lesene maske nad vrati.
Glej načrte št. 4, 5, 6,26</t>
  </si>
  <si>
    <t>SKL.POD.7</t>
  </si>
  <si>
    <t>Sklop predstene na podstrešju -čuječa soba - skupnih dimenzij 295 x 290cm. Konvektor 53cm, lesene maske nad vrati.
Glej načrte št. 4, 5, 6,26</t>
  </si>
  <si>
    <t>GARD 1.1</t>
  </si>
  <si>
    <t>Sklop garderobnih omaric v 1. nadstropju, globine 60cm - skupnih dimenzij 420 x 296cm. 12+4 omaric, element smeti, hidrant, gasilni aparat.
Glej načrte št. 2, 5, 12</t>
  </si>
  <si>
    <t>GARD 1.2</t>
  </si>
  <si>
    <t>Sklop garderobnih omaric v 1. nadstropju, globine 60cm - skupnih dimenzij 420 x 296cm. 26 omaric, element za dežnike
Glej načrte št. 2, 5, 12</t>
  </si>
  <si>
    <t>GARD 2.1</t>
  </si>
  <si>
    <t>Sklop garderobnih omaric v 2. nadstropju, globine 60cm - skupnih dimenzij 420 x 269cm. 12+4 omaric, element za smeti, hidrant, gasilni aparat.
Glej načrte št. 3, 5, 18</t>
  </si>
  <si>
    <t>GARD 2.2</t>
  </si>
  <si>
    <t>Sklop garderobnih omaric v 2. nadstropju, globine 60cm - skupnih dimenzij 420 x 269cm. 26 omaric, element za dežnike
Glej načrte št. 3, 5, 18</t>
  </si>
  <si>
    <t>OBL.1</t>
  </si>
  <si>
    <t>Obloga stene v hodniku  - 1. nadstropje. Skupnih dimenzij 486x 297cm
Glej načrte št. 2, 13</t>
  </si>
  <si>
    <t>OBL.1j</t>
  </si>
  <si>
    <t>Obloga instalacijskega jaška  - 1. nadstropje. Skupnih dimenzij 75+163+75x 297cm
Glej načrte št. 2, 14</t>
  </si>
  <si>
    <t>OBL.2</t>
  </si>
  <si>
    <t>Obloga stene v hodniku  - 2. nadstropje. Skupnih dimenzij 489x 270cm
Glej načrte št. 3, 19</t>
  </si>
  <si>
    <t>OBL.2j</t>
  </si>
  <si>
    <t>Obloga instalacijskega jaška  - 2. nadstropje. Skupnih dimenzij 75+163+75x 270cm
Glej načrte št. 3, 20</t>
  </si>
  <si>
    <t>OBL.3</t>
  </si>
  <si>
    <t>Obloga stene v hodniku  - podstrešje. Dva dela - skupnih dimenzij 493x247cm + 381x282 cm
Glej načrte št. 4, 25</t>
  </si>
  <si>
    <t>OBL.4</t>
  </si>
  <si>
    <t>Obloge predelnih sten v terapevtskih sobah - podstrešje. V vsakem prostoru dve zrcalni dim 603x291cm
Glej načrte št. 4, 27</t>
  </si>
  <si>
    <t>OBL.5</t>
  </si>
  <si>
    <t>Obloga fasadne stene v terapevtski sobi - podstrešje. Skupnih dimenzij 298x291cm
Glej načrte št. 4, 27</t>
  </si>
  <si>
    <t>OBL.6</t>
  </si>
  <si>
    <t>Obloga fasadne stene v terapevtski sobi - podstrešje. Skupnih dimenzij 300x291cm
Glej načrte št. 4, 27</t>
  </si>
  <si>
    <t>OBL.7</t>
  </si>
  <si>
    <t>Obloga fasadne stene v čuječi sobi - podstrešje. Skupnih dimenzij 394x291cm, 
Glej načrte št. 4, 27</t>
  </si>
  <si>
    <t>STROP.1</t>
  </si>
  <si>
    <t>Obloga stropa v terapevtski sobi - podstrešje. Skupnih dimenzij 600x301cm. Borove vezane plošče perforirane po celotni površini - luknje premera 16mm na rastru 32mm, nad ploščo voal črne barve, obešalne letve Solido Basic. Potrebna prilagoditev geometriji prostora.
Glej načrte št. 4, 26</t>
  </si>
  <si>
    <t>STROP.2</t>
  </si>
  <si>
    <t>Obloga stropa v terapevtski sobi - podstrešje. Skupnih dimenzij 600x299cm. Borove vezane plošče perforirane po celotni površini - luknje premera 16mm na rastru 32mm, nad ploščo voal črne barve, obešalne letve Solido basic. Potrebna prilagoditev geometriji prostora.
Glej načrte št. 4, 26</t>
  </si>
  <si>
    <t>STROP.3</t>
  </si>
  <si>
    <t>Obloga stropa v terapevtski sobi - podstrešje. Skupnih dimenzij 600x296cm. Borove vezane plošče perforirane po celotni površini - luknje premera 16mm na rastru 32mm, nad ploščo voal črne barve, obešalne letve Solido basic. Potrebna prilagoditev geometriji prostora.
Glej načrte št. 4, 26</t>
  </si>
  <si>
    <t xml:space="preserve">Ma.1 </t>
  </si>
  <si>
    <t>Oknska polica in maske pred konvektorji v oknskih nišah v pritličju.
Oknska polica izdelana iz borove vezane plošče dbeleine 18mm - s perforacijo za vpih zraka iz konvektorja. Na spodnji strani je okoli perforacije montiran okvir iz alu kotnikov ki sede na nastavek na konvektorju. Dim police cca 136x38,5 - preveriti dimenzije in geometrijo. Po obodu senčna fuga. Pod polico snemljiva maska iz vezane plošče, dim cca 136 x 84cm. Lesena podkonstrukcija, vijačena na parapet in špalete. Dve dimenziji konvektorjev: 8x75cm,2x97cm
Glej načrte št. 1, 28</t>
  </si>
  <si>
    <t xml:space="preserve"> Ma.2 </t>
  </si>
  <si>
    <t>Oknska polica in maske pred konvektorji v oknskih nišah v pritličju, 1. in 2. nadstropju.Oknska polica izdelana iz borove vezane plošče dbeleine 18mm - s perforacijo za vpih zraka iz konvektorja. Na spodnji strani je okoli perforacije montiran okvir iz alu kotnikov ki sede na nastavek na konvektorju. Dim police cca 129x38,5 - preveriti dimenzije in geometrijo. Po obodu senčna fuga. Pod polico snemljiva maska iz vezane plošče, dim cca 129 x 60cm. Lesena podkonstrukcija, vijačena na parapet in špalete. Dve dimenziji konvektorjev: 1x53cm,4x75cm.
Glej načrte št. 1, 2, 3, 28</t>
  </si>
  <si>
    <t xml:space="preserve"> MK.1 </t>
  </si>
  <si>
    <t>Oknska polica, obloga stene- maske pred konvektorji v oknskih nišah v pritličju, skupna dolžina 300cm, višina cca 97cm.Oknska polica izdelana iz borove vezane plošče debeleine 18mm - s perforacijo za vpih zraka iz konvektorja. Na spodnji strani je okoli perforacije montiran okvir iz alu kotnikov ki sede na nastavek na konvektorju. Dim police cca 136x41 - preveriti dimenzije in geometrijo. Po obodu senčna fuga. Pod polico snemljiva maska iz vezane plošče , ki je del stenske obloge, dim cca 300 x 97cm. Obloga ima na mestu oknske niše izrez za zajem zraka za konvektor. Lesena podkonstrukcija, vijačena na parapet in špalete. Obloga obešena na obešalne letve Solido Basic. Dimenzija konvektorjev 75cm. Pred oblogo stoji lesena klop 300x50cm, izdelana iz vezane plošče dbeline 30mm. Na klop so pritrjene sedežne blazine, na oblogo so montirani oblazinjeni hrbtni nasloni.  Dve zrcalni izvedbi
Glej načrte št. 1, 29</t>
  </si>
  <si>
    <t xml:space="preserve"> MK.2 </t>
  </si>
  <si>
    <t>Oknska polica, obloga stene- maske pred konvektorji v oknskih nišah v pritličju.Skupna dolžina 360cm, višina cca 97cm.Oknska polica izdelana iz borove vezane plošče debeleine 18mm - s perforacijo za vpih zraka iz konvektorja. Na spodnji strani je okoli perforacije montiran okvir iz alu kotnikov ki sede na nastavek na konvektorju. Dim police cca 136x41 - preveriti dimenzije in geometrijo. Po obodu senčna fuga. Pod polico snemljiva maska iz vezane plošče , ki je del stenske obloge, dim cca 360 x 97cm. Obloga ima na mestu oknske niše izrez za zajem zraka za konvektor. Lesena podkonstrukcija, vijačena na parapet in špalete. Obloga obešena na obešalne letve Solido Basic. Dve dimenziji konvektorjev 1x75cm, 1x 97cm. Pred oblogo stoji lesena klop 360x50cm, izdelana iz vezane plošče debeline 30mm. Na klop so pritrjene sedežne blazine, na oblogo so montirani oblazinjeni hrbtni nasloni.  Dve zrcalni izvedbi.
Glej načrte št. 1, 29</t>
  </si>
  <si>
    <t>SKLOP OSREDNJEGA VOLUMNA V PROSTORU ZA KRIZNO POMOČ</t>
  </si>
  <si>
    <t>Osrednji volumen ima konstrukcijske elemente obdelavo kopalnice in vrata v kopalnico zajete v arhitekturi. Stene in stropovi so konstrukcijsko zaključeni z OSB ploščami. Vse obloge in vgrajeni pohištveni elementi so del projektirane opreme. Vsi vidni leseni deli, razen kuhinje, so izdelani iz borove vezane plošče, enako kot v celotnem objektu, debeline 18 in 30mm.</t>
  </si>
  <si>
    <t>Finalne dimenzije osrednjega volumna so cca 508x312x 352cm. Volumen stoji ob fasadni steni. Z lesenimi oblogami sta obdelani obe vzdolžni stranici. zunanja stena kopalnice v prehodu, in strop v prehodu. Vse obloge so montirane na konstrukcijske stene s pomočjo Solido Basic obešalnih letev. Na čelni stranici so omare, globine 50cm - do višine 230cm. V srednjem segmentu je 6 predalov. Celotni spalni nivo je obdan z ograjo iz vezane plošče,debeline 30mm v nivoju obloge. Ograja je vijačena v nosilno konstrukcijo s pomočjo vidnih vijakov črne barve.</t>
  </si>
  <si>
    <t>Omare na čelni stranici imajo korpuse iz črnega iverala z ABS nalimki. Vodila predalov in odmične spone na vratih omar so iz programa Blum.</t>
  </si>
  <si>
    <t>Za dostop na spalni nivo je predvidena kovinska lestev, zvarjena iz krivljenih in lasersko rezanih cevi premera 35mm. Vse prašno barvano s črno mat finostrukturno barvo.</t>
  </si>
  <si>
    <t>Tlak spalnega nivoja je iz vezane plošče,debeline 18mm, lakirane z mat lakom za parket. Na spalnem nivoju so 4 ležišča - okvirji so izdelani iz vezane plošče debeline 30mm. Vanje so vloženi latoflex vložki, nanje pa so položena latex ležišča - vse je potrebno zajeti v ponudbi mizarskih del.</t>
  </si>
  <si>
    <t>ČK.1 ČAJNi KUHINJI V 1. IN 2. NADSTROPJU</t>
  </si>
  <si>
    <t>MIZE</t>
  </si>
  <si>
    <t xml:space="preserve">M1 VELIKA MIZA - PRITLIČJE </t>
  </si>
  <si>
    <t>360X160x 105cm - Mizna plošča lepljena  iz borovih plohov, debeline 5cm. Prašno barvano kovinsko podnožje - noge okrogle cevi premera 80mm, povezovalna konstrukcija pravokotne cevi 40x40mm in 25x40mm. Vsa kovina prašno barvana - finostrukturna mat barva NCS - S2570 -Y70R 
V ploščo so vgrajeni 4 elementi Bachmann Coni small v vsakem 1x220+2x USB A+C. Okoli elementov Coni kovinski okvir.
Glej načrte št. 1,33</t>
  </si>
  <si>
    <t>M2 MIZA V SNEMALNEM STUDIU - 1. NADSTROPJE</t>
  </si>
  <si>
    <t>295X140x 74cm - Mizna plošča iz borove vezane plošče, debeline 19mm, prevlečene z laminatom Fenix - barva Verde comodoro 0750. Prašno barvano kovinsko podnožje - noge okrogle cevi premera 35mm, povezovalna konstrukcija pravokotne cevi 35x35mm . Vsa kovina prašno barvana - finostrukturna mat barva NCS  S6010 B70G
Pod mizno ploščo je znotraj kovinskega okvirja lepljen akustični filc debeline 10mm
V ploščo so vgrajeni 4 elementi Bachmann Coni small v vsakem 1x220+1x USB 1xUPS. 
Glej načrte št. 2,34</t>
  </si>
  <si>
    <t>M3 SEJNA MIZA  - 1. NADSTROPJE</t>
  </si>
  <si>
    <t>220X100x 74cm - Mizna plošča iz borove vezane plošče, debeline 19mm, prevlečene z laminatom Fenix - barva Blu Shaba 0792.
 Prašno barvano kovinsko podnožje - noge okrogle cevi premera 35mm, povezovalna konstrukcija pravokotne cevi 35x35mm . Vsa kovina - prašno barvan - finostrukturna mat barva NCS  S6020 - B.
V ploščo sta vgrajena dva priključna elementa Bachmann Coni small v vsakem 1x220+2x USB. 
Glej načrte št. 2,35</t>
  </si>
  <si>
    <t>M4 MIZA V MONTAŽNI SOBI - 1. NADSTROPJE</t>
  </si>
  <si>
    <t>200X140x 74cm - Mizna plošča iz borove vezane plošče, debeline 19mm, prevlečene z laminatom Fenix - barva Verde comodoro 0750. Prašno barvano kovinsko podnožje - noge okrogle cevi premera 35mm, povezovalna konstrukcija pravokotne cevi 35x35mm . Vsa kovina prašno barvana - finostrukturna mat barva NCS  S6010 B70G
Pod mizno ploščo je znotraj kovinskega okvirja lepljen akustični filc debeline 10mm
V ploščo so vgrajeni 4 elementi Bachmann Coni small v vsakem 1x220+1x USB 1xUPS. 
Glej načrte št. 2,36</t>
  </si>
  <si>
    <t>M5 MIZA V VIRTUALNI SOBI - 1. NADTROPJE</t>
  </si>
  <si>
    <t>220X80x 74cm - Mizna plošča iz borove vezane plošče, debeline 19mm, prevlečene z laminatom Fenix - barva Blu Shaba 0792.
 Prašno barvano kovinsko podnožje - noge okrogle cevi premera 35mm, povezovalna konstrukcija pravokotne cevi 35x35mm . Vsa kovina - prašno barvan - finostrukturna mat barva NCS  S6020 - B.
V ploščo je vgrajen priključni element Bachmann Twist 1x220+1x USB. 
Glej načrte št. 2,37</t>
  </si>
  <si>
    <t>M6 RAČUNALNIŠKA MIZA - 1. NADSTROPJE</t>
  </si>
  <si>
    <t>120X80x 74cm - Mizna plošča iz borove vezane plošče, debeline 19mm, prevlečene z laminatom Fenix  - barva Nero ingo 0720, debeline 0,9mm.
Prašno barvano kovinsko podnožje - noge okrogle cevi premera 35mm, povezovalna konstrukcija pravokotne cevi 35x35mm . Vsa kovina - prašno barvana - finostrukturna mat črna barva usklajena z barvo laminata.
V ploščo je vgrajen priključni element Bachmann Twist 1x220+1x USB.
Glej načrte št. 2,38</t>
  </si>
  <si>
    <t>M7 MIZA ZA PSIHOSOCIALNE SVETOVALCE - PODSTREŠJE</t>
  </si>
  <si>
    <t>240X140x 74cm - Mizna plošča iz borove vezane plošče, debeline 19mm, prevlečene z laminatom Fenix  - barvaBeige Arizona 0748.
Prašno barvano kovinsko podnožje - noge okrogle cevi premera 35mm, povezovalna konstrukcija pravokotne cevi 35x35mm . Vsa kovina - prašno barvana - finostrukturna mat barva NCS S4005-Y20R.
V ploščo so vgrajeni 4 elementi Bachmann Coni small v vsakem 1x220+2x USB .
Glej načrte št. 4,39</t>
  </si>
  <si>
    <t>M8 DELOVNA MIZA V PROSTORU ZA KRIZNO POMOČ - PODSTREŠJE</t>
  </si>
  <si>
    <t>180X120x 74cm - Mizna plošča iz borove vezane plošče, debeline 19mm, prevlečene z laminatom Fenix  - barvaBeige Arizona 0748.
Prašno barvano kovinsko podnožje - noge okrogle cevi premera 35mm, povezovalna konstrukcija pravokotne cevi 35x35mm . Vsa kovina - prašno barvana - finostrukturna mat barva NCS S4005-Y20R.
V ploščo sta vgarjena dva priključna elementa Bachmann Coni small v vsakem 1x220+2x USB .
Glej načrte št. 4,40</t>
  </si>
  <si>
    <t>M9 JEDILNA MIZA V PROSTORU ZA KRIZNO POMOČ -PODSTREŠJE</t>
  </si>
  <si>
    <t>200X90x 74cm - Mizna plošča iz borove vezane plošče, debeline 19mm, prevlečene z laminatom Fenix - barva Blu Fes 0754.
Prašno barvano kovinsko podnožje - noge okrogle cevi premera 35mm, povezovalna konstrukcija pravokotne cevi 35x35mm . Vsa kovina - prašno barvan - finostrukturna mat barva RAL 5011 - stahlblau.
Glej načrte št. 4,41</t>
  </si>
  <si>
    <t>M10 MIZA V VEČNAMENSKEM PROSTORU - PODSTREŠJE</t>
  </si>
  <si>
    <t>250X100x 74cm - Mizna plošča iz borove vezane plošče, debeline 19mm, prevlečene z laminatom Egger U540 ST9.
Prašno barvano kovinsko podnožje - noge okrogle cevi premera 35mm, povezovalna konstrukcija pravokotne cevi 35x35mm . Vsa kovina - prašno barvana - finostrukturna mat barva NCS  S3010-R90B.
Glej načrte št. 4,41</t>
  </si>
  <si>
    <t>M11 MIZA V TERAPEVTSKI SOBI - PODSTREŠJE</t>
  </si>
  <si>
    <t>180X90x 74cm - Mizna plošča iz borove vezane plošče, debeline 19mm, prevlečene z laminatom Egger U608 ST9.
Prašno barvano kovinsko podnožje - samo dve nogi - okrogle cevi premera 35mm, povezovalna konstrukcija pravokotne cevi 20x35mm . Vsa kovina - prašno barvana - finostrukturna mat barva NCS  S2005 G20Y.
Miza na eni strani sloni na omaricah Montana
Glej načrte št. 4, 43</t>
  </si>
  <si>
    <t>M12 MIZA V RESTAVRACIJI - PRITLIČJE</t>
  </si>
  <si>
    <t>80 x 80 x 74cm - Mizna plošča iz borove vezane plošče, debeline 19mm, prevlečene z laminatom Egger U390 ST9.
Kovinsko podnožje Voga Dron. Zaključki spodnje zvezde so varjeni , zvari brušeni in obdelani. Vsa kovina - prašno barvana - finostrukturna mat barva NCS  S2570 -Y70R.
Glej načrte št. 1, 44</t>
  </si>
  <si>
    <t>MM PREMIČNA MIZA ZA MASKO - PRITLIČJE</t>
  </si>
  <si>
    <t>120 x 60 x 75+70cm - Mizna plošča iz iverke, debeline 19mm, prevlečene z laminatom Egger U390 ST9.
Kovinsko podnožje zvarjeno iz pravokotnih cevi 30x30 in 30x40mm.Nad mizo okvir za ogledalo, LED trak v profilu in pin board - profili 30x30mm. Vsa kovina - prašno barvana - finostrukturna mat barva NCS  S2570 -Y70R. Podnožje stoji na kolesih z zavoro. V nadgradni okvir je vgrajena plošča Iverala Egger U390, ki služi kot podlaga za ogledalo dbeline 6mm,dim 833x678mm, filc 9mm dim 323x678mm in Led trak v profilu 22x8mm. Pod mizno ploščo je obešen manjši predalnik iz iverala.
Glej načrte št. 1, 32</t>
  </si>
  <si>
    <t>Pu.1 DELOVNI PULT V DELAVNICI - 2. NADSTROPJE</t>
  </si>
  <si>
    <t>pult ob steni - dimenzije 270x70x90cm. Delovna površina iz bukove vezane plošče, debeline 4cm, podkonstrukcija zvarjena iz pravokotnih cevi 50x50mm. V nogah so nivelirne nogice. Pod pultom je odlagalna polica iz vezane plošče debeline 20mm, globine 45cm
Kovina je prašno barvana z mat finostrukturno barvo RAL7035
Glej načrte št. 3, 45</t>
  </si>
  <si>
    <t>Pu.2 DELOVNI PULT V DELAVNICI - 2. NADSTROPJE</t>
  </si>
  <si>
    <t>prostostoječi pult 110x80x90cm. Delovna površina iz bukove vezane plošče, debeline 4cm, podkonstrukcija zvarjena iz pravokotnih cevi 50x50mm. V nogah so nivelirne nogice. Pod pultom je odlagalna polica iz vezane plošče debeline 20mm, globine 40cm
Kovina je prašno barvana z mat finostrukturno barvo RAL7035
Glej načrte št. 3, 45</t>
  </si>
  <si>
    <t>PG - SKLOP PREMIČNIH GARDEROBNIH OMARIC - PRITLIČJE</t>
  </si>
  <si>
    <t>Sklop šestih garderobnih omaric in klopi, skupnih dim. 186 x 95 x205,5cm - Omarice so izdelane iz iverala Egger U390, dbeline 18mm. Opremeljene so s šifrirno ključavnico solido. v vsaki omarici je fiksna polica, pod njo pa cev za obešanje.
Kovinsko podnožje zvarjeno iz pravokotnih cevi 30x30 in 30x40mm in kotnikov 30x30mm. Vsa kovina je prašno barvana - finostrukturna mat barva 
NCS  S2570 -Y70R. Podnožje stoji na kolesih, dva od njih sta opremljena z zavoro. V okvir iz kotnikov je kot sedežna površina vložena vezana plošča, obložena z laminatom eanke barve kot iveral. V plošči so izvrtane okrogle luknje premera 3cm na rastru 5,8cm.
Glej načrte št. 1, 31</t>
  </si>
  <si>
    <t>FS - FASADA ŠANKA - PRITLIČJE</t>
  </si>
  <si>
    <t>Tehnologški del šanka je zajeti v popisu tehnološke opreme! Tehnološki delnk dimenzij 280x70x90cm omogoča pritrjevanje fasade. Obloga je sestavljena iz dveh križno položenih plasti OSB plošč debeline 15mm vijačenih na jekleno podkonstrukcijo in stranice tehnološkega dela podkonstrukcijo. Na OSB plošče, premazane z ustreznim primerjem so s posebnim dvokomponentnim poliuretanskimlepilom za večje obremenitve, prilepljene keramične ploščice kot npr: Ce.si. - I colori- lucido- barva Perla - ali enakovredno - dim 10x10cm (dejanska dimenzija 9,85x9,85cm), s pripadajočimi robnimi zaokrožnimi kosi in vogalnimi kapicami. Fuge med ploščicami 1,5mm je potrebno zapolniti s kislinsko odporno epoxidno fugirno maso, primerno za prostore s strogimi sanitarnimi pogoji. Obvezno pripraviti vzorec! Debelina keramike skupaj z lepilom cca 10mm.  Podlago je potrebno prilagoditi tako, da se raster  po možnosti izide brez prirezovanja keramike !!! Višino se prilagaja s prirezovanjem linije ob tleh, dložino pa s simetričnim prirezovanjem prvih linij ob zaokrožnicah.
V nadgradnjo so vgrajene vtičnice- pozicije prilagojene rastru keramike. Zato je potrebno keramične ploščice v sredino izrezati (vodi curek) luknje premera cca 60mm .
Predvidene končne zunanje dimenzije šanka so: 280X102,65X112,65cm
Glej načrte: 1, 30</t>
  </si>
  <si>
    <t>Po.1 - PODSTAVEK ZA KAVČ - SPREJEMNICA - 2. NADSTROPJE</t>
  </si>
  <si>
    <t>Podtavek za tipske sedžne elemente SG.1 - skupnih dimenzij 328x87x60cm. Podstavek je izdelan iz borove vezane plošče debeline 30mm. Paziti je potrebno, da so vidni deli brez večjih grč in vstavkov!. Horizontalna in vertikalna plošča podstavka sta mozničeni in spojeni s pomočjo jeklenih elementov iz ploščatega železa , vtopljenih v površino. Na skrajnih koncih ima podatvek okvir iz vezane plošča, ki služi kot opora za roke. Vsi leseni deli lakirani s kvalitetnim mat lakom z UV zaščito. Podstavek stoji na nivelirnih nogicah.
Glej načrte št. 3,54</t>
  </si>
  <si>
    <t>T1 - MAGNETNA PIŠI-BRIŠI TABLA</t>
  </si>
  <si>
    <t>Magnetan piši-briši tabla, izdelana iz borove vezane plošče, obložene z belim magnetnim laminatom, ki omogoča pisanje s flomastri za piši briši table- kot npr:Dekodur AGT E111. Na hrbtni strani plošče so poglobitve , delno zaprte s ploščatimi železi, kar omogoča obešanje na kovinska obešala, zataknjena na zgornji rob lesenih predsten v prostorih. Višino obešal je potrebno izdelati tako, da se tabla ujame z horizontalnimi delitvami na predstenah. Obešala so izdelana iz krivlene pločevine , debeline 1.5mm - prašno barvane s črno mat finostrukturno barvo. Na tabli in obešalih so nalepljeni filc drsniki ustreznih dimenzij in dbelin, ki preprečujejo razenje in stabilno lego tabel.
1. nadstropje, dolžina  obešal cca 83,3cm - 6 parov
2. nadstropje, dolžina  obešal cca 56,3cm - 6 parov
podstrešje, dolžina  obešal cca 35,5cm - 3 pari
 Glej načrt št. 55</t>
  </si>
  <si>
    <t>Z1 - ZAVESA OB VEČNAMENSKI DVORANI - PRITLIČJE</t>
  </si>
  <si>
    <t xml:space="preserve">Akustična zavesa - dimenzija prostora cca 570X385cm - narjena iz enega dela za horizontalno odpiranje. 100% nabranost, vertikalni robovi ozko zarobljeni, spodaj 10cm žep z obtežilno verigo 200gr/tm.
Izdelana iz odrskega žameta kot npr. ACONA 570, teže 570 g/m2, 100% Bombaž, barva po barvni lestvici proizvajalca - predvidoma svetlo sive barve - na osnovi vzorca izbere projektant! Blago mora biti negorljivo po DIN4102 B1 in imeti labaratoriski test aksutične lastnosti αw = 0,90 pri 100% nabranosti. 
Alu vodilo zavese je prašno barvano, kot okvirji steklenih vrat v objektu. S pomočjo ustreznih pritrdilnih elementov je montirano na stropnik ob oboku- preveriti, detajl uskladiti s projektantom. Vodilo - kot npr. GERRIETS - ACE mora omogočati enostavno ročno premikanje zavese. Vozički za obešanje zavese so razporejeni  na 20 cm. Vsi koleščki zavese morajo biti kroglično vležajeni, nosilec vozička na katero se zavese pritrdijo pa imajo možost 360° rotacije, kar pomeni maksimalno zlaganje in lep padec zavese. 
</t>
  </si>
  <si>
    <t>Z2 - ZAVESA V DODATNEM PROSTORU - PRITLIČJE</t>
  </si>
  <si>
    <t xml:space="preserve">pregradna zavesa - dimenzija prostora cca 570X385cm, potrebna dolžina zavese cca 480cm - narjena iz enega dela za horizontalno odpiranje. 100% nabranost, vertikalni robovi ozko zarobljeni, spodaj 10cm žep z obtežilno verigo 200gr/tm.
Izdelana iz tkanine za zavese kot npr.Mercis Amsterdam FR, teže 430 g/m2, 100% Polyester, barva po barvni lestvici proizvajalca - predvidoma svetlo sive barve - na osnovi vzorca izbere projektant!   Blago mora biti negorljivo. 
Alu vodilo zavese je prašno barvano, kot okvirji steklenih vrat v objektu. S pomočjo ustreznih Pritrdilnih elementov je montirano na stropnik ob oboku- preveriti, detajl uskladiti s projektantom. Vodilo - kot npr. GERRIETS - ACE mora omogočati enostavno ročno premikanje zavese. Vozički za obešanje zavese so razporejeni  na 20 cm. Vsi koleščki zavese morajo biti kroglično vležajeni, nosilec vozička na katero se zavese pritrdijo pa imajo možost 360° rotacije, kar pomeni maksimalno zlaganje in lep padec zavese. </t>
  </si>
  <si>
    <t>Z3 - ZAVESA V SNEMALNEM STUDIU - 1.NADSTROPJE</t>
  </si>
  <si>
    <t xml:space="preserve">Akustična zavesa - dimenzija prostora cca 540x300cm - narjena iz enega dela za horizontalno odpiranje. 100% nabranost, vertikalni robovi ozko zarobljeni, spodaj 10cm žep z obtežilno verigo 200gr/tm.
Izdelana iz odrskega žameta kot npr. ACONA 570, teže 570 g/m2, 100% Bombaž, barva po barvni lestvici proizvajalca - predvidoma svetlo sive barve  na osnovi vzorca izbere projektant! Blago mora biti negorljivo po DIN4102 B1 in imeti labaratoriski test aksutične lastnosti αw = 0,90 pri 100% nabranosti. 
Alu vodilo zavese je prašno barvano, kot okvirji steklenih vrat v objektu. S pomočjo ustreznih pritrdilnih elementov je montirano na stropnik ob oboku- preveriti, detajl uskladiti s projektantom. Vodilo - kot npr. GERRIETS -ACE mora omogočati enostavno ročno premikanje zavese. Vozički za obešanje zavese so razporejeni  na 20 cm. Vsi koleščki zavese morajo biti kroglično vležajeni, nosilec vozička na katero se zavese pritrdijo pa imajo možost 360° rotacije, kar pomeni maksimalno zlaganje in lep padec zavese. 
</t>
  </si>
  <si>
    <t>Z4 - ZAVESA V TAJNIŠTVU - 2.NADSTROPJE</t>
  </si>
  <si>
    <t xml:space="preserve">pregradna zavesa - dimenzija prostora cca 530X273cm - narjena iz enega dela za horizontalno odpiranje. 100% nabranost, vertikalni robovi ozko zarobljeni, spodaj 10cm žep z obtežilno verigo 200gr/tm.
Izdelana iz tkanine za zavese kot npr.Mercis Amsterdam FR, teže 430 g/m2, 100% Polyester, barva po barvni lestvici proizvajalca - predvidoma svetlo sive barve  na osnovi vzorca izbere projektant!  . Blago mora biti negorljivo. 
Alu vodilo zavese je prašno barvano, kot okvirji steklenih vrat v objektu. S pomočjo ustreznih pritrdilnih elementov je montirano na stropnik ob oboku- preveriti, detajl uskladiti s projektantom. Vodilo - kot npr. GERRIETS - ACE mora omogočati enostavno ročno premikanje zavese. Vozički za obešanje zavese so razporejeni  na 20 cm. Vsi koleščki zavese morajo biti kroglično vležajeni, nosilec vozička na katero se zavese pritrdijo pa imajo možost 360° rotacije, kar pomeni maksimalno zlaganje in lep padec zavese. </t>
  </si>
  <si>
    <t>Z5 - ZAVESA V PROSTORU ZA KRIZNO POMOČ - PODSTREŠJE</t>
  </si>
  <si>
    <t>pregradna zavesa - dimenzija prostora cca 330X265cm - narjena iz enega dela za horizontalno odpiranje. 100% nabranost, vertikalni robovi ozko zarobljeni, spodaj 10cm žep z obtežilno verigo 200gr/tm.
Izdelana iz tkanine za zavese kot npr: MercisDuplo FR teže 280 g/m2, 100% Polyester, barva po barvni lestvici proizvajalca - predvidoma beige barve - na osnovi vzorca izbere projektant!   Blago mora biti negorljivo.
Alu vodilo zavese je vgrajeno v kovinski U profil dim 100x100mm - dolžine 330cm, krivljen iz pločevine debeline 3mm. U profil je na koncih pritrjen jeklene kotnike 40x40mm, vijačenih na stene. Vsa kovina, vključno s pritrdilnimi vijaki je prašno barvana z eblo mat finostrukturno barvo. vgrajeno vodilo mora omogočati enostavno ročno premikanje zavese. Vozički za obešanje zavese so razporejeni  na cca 15 cm. Omogočati morajo maksimalno zlaganje in lep padec zavese.
Glej načrte: 50,53</t>
  </si>
  <si>
    <t>AK - stropni akustični paneli</t>
  </si>
  <si>
    <t>Stropni akustični paneli v snemalnem studiju - dim 2,4x300x30cm. Izdelani so iz akustišnega PET materiala, izdelanega iz recikliranih plastičnih steklenic - Imapact acoustics- Arhisonic, debeline 24mm - barva smoke 422. Vpeti so v tipske alu profile obešene na lesene stropnike s tipskimi obešali, ki omogočajo nivelacijo. Paneli so obešeni cca 6cm pod stropnike.
4 sklopi po 8 panelov- razdalja med paneli 10cm , skupna dim posameznega sklopa cca 100x300cm.
Kot npr: Impact acoustics- Ceiling Baffle Straight Bespoke</t>
  </si>
  <si>
    <t>BL - sedežna blazina</t>
  </si>
  <si>
    <t>Sedežna blazina s snamljivo prevleko, dim 70x35x5cm. Osnova iz iverke debeline 19mm, je obložena s poliuretansko peno večje gostote, debeline 3cm. Oblazinjeno s kavlitetnim blagom kot npr Kvadrat Remix - 905 volna 10%nylon, 100000 Martindale - barva 0716 Prevleka  je na spodnjo stran vezane plošče pritrjena s pomočjo velkro trakov  tako, da jo je mogoče sneti in očistiti. Sedežne blazine so s spodnje strani vijačene skozi strop elementov Montana. Detajle vogalnih šivov na osnovi vzorca potrdi projektant !
Glej načrt št. 43</t>
  </si>
  <si>
    <t>OB - obešalne kljuke</t>
  </si>
  <si>
    <t>Obešalne kjuke se izdela iz recikliranega materiala z različnimi tehnikami in iz različnih materialov. Vsaka kljuka je unikatna. Možna je izdelava kljuk:
- z izrezovanjem iz odpadnega lesa
- z varjenjem ali z vijačenjem odpadkov iz raznih kovin (Fe, Alu ipd.)
- s predelavo iz umetne mase
- z reuporabo in obdelavo obstoječih elementov stavbnega pohištva na Palači Cukrarna.
Kljuke se barvno obdela s prašno barvo ali s katerokoli drugo barvo, ki je aplikativna z materialom in omogoča obstojnost in trajnost. Obešalne kljuke so montirane na steno z vijaki z ustreznimi zidnimi vložki.</t>
  </si>
  <si>
    <t>GRADBENA DELA IN ZGORNJI USTROJ</t>
  </si>
  <si>
    <t>Točke zakoličbe zunanje ureditve</t>
  </si>
  <si>
    <t>Postavitev in zavarovanje prečnih profilov</t>
  </si>
  <si>
    <t>Rušenje asfalta do debeline 15cm vključno z robnimi elementi in odvoz odpadnega materiala na trajno deponijo izvajalca. Vštete so površine znotraj meje obdelave začasne zunanje ureditve.</t>
  </si>
  <si>
    <t>Rušenje obstoječih betonskih cestnih požiralnikov do DN500mm</t>
  </si>
  <si>
    <t>Rušenje obstoječih klopi z začasnim shranjevanjem ter ponovna namestitav po izdelavi zunanje ureditve</t>
  </si>
  <si>
    <t>Rušenje obstoječe interne kanalizacije z odvozom na deponijo s stroški deponije</t>
  </si>
  <si>
    <t>Odstranjevanje travne ruše h = 10cm.</t>
  </si>
  <si>
    <t>Izkop zemljine 3. kat.  z odvozom materiala na trajno deponijo. Izkop se vrši izven gabarita objektov.</t>
  </si>
  <si>
    <t>Izkop zemljine 3. kat.  z odvozom materiala na začasno deponijo. Izkop se vrši izven gabarita objektov.</t>
  </si>
  <si>
    <t>Odvoz viška zemljine 3. kat. na trajno deponijo in strošek deponije</t>
  </si>
  <si>
    <t>Planiranje in valjanje planuma spodnjega ustroja do 60 MPa, točnosti +- 3,0 cm. Nagib planuma min 1%.</t>
  </si>
  <si>
    <t>Dobava in razstiranje  peščene zemljine za zelenico v debelini 20 cm</t>
  </si>
  <si>
    <t>Dobava in razstiranje  zemljine za zelenico - humus v debelini 10 cm s sejanjem travnih zrn vključno s prvim zalivanjem in gnojenjem</t>
  </si>
  <si>
    <t>Nabava, dobava materiala in izdelava nevezane nosilne plasti drobljenca TD32  v h = 20 cm kot podloga voznim in pohodnim in povoznim površinam.</t>
  </si>
  <si>
    <t>Nabava, dobava in izdelava zaključnega sloja iz peska 0/16cm v debelini 5 cm (pesek iz belega dolomita)</t>
  </si>
  <si>
    <t>Izdelava nosilne plasti bituminizirane zmesi AC 22 base  B 50/70 A4 v  deb. 6 cm</t>
  </si>
  <si>
    <t>Izdelava obrabnozaporne plasti bitumenskega betona AC 8 surf B 50/70 A4 v deb. 4 cm.</t>
  </si>
  <si>
    <t>Zatesnitev asfaltnega stika z bitumenskim trakom (npr. Texabit)</t>
  </si>
  <si>
    <t xml:space="preserve">Višinska prilagoditev obstoječih cestnih kap in pokrovov na novo višino </t>
  </si>
  <si>
    <t>Nabava, dobava in vgraditev  robnikov iz cementnega betona s prerezom 15/25 cm  (vgraditev v bet. temelj C16/20). Vključno s pogreznjenimi robniki</t>
  </si>
  <si>
    <t xml:space="preserve">Nabava, dobava in vgraditev  robnikov iz cementnega betona s prerezom 8/20  (vgraditev v bet. temelj C16/20). Vključno s pogreznjenimi robniki cm </t>
  </si>
  <si>
    <t>Nabava, dobava in vgraditev  armiranega podložnega betona C20/25 debeline 15cm za potrebe postavitve betonske klopi v radiju</t>
  </si>
  <si>
    <t>Nabava, dobava in vgraditev  armature Q283 v spodnjo cono podložnega betona</t>
  </si>
  <si>
    <t>Nabava, dobava in vgraditev  betonske klopi dimenzije 100/60cm v radiju; Brušeni vidni deli betona (sedišče, liščica) (20m). Klop gladka in brušena ter premazana s hidrofobnim premazom.</t>
  </si>
  <si>
    <t>Nabava, dobava in vgradnja kanalizacijskih cevi PVC  z vsemi potrebnimi fazonskimi kosi v projektiranih padcih in vključno z izdelavo betonske posteljice C16/20 in polnim obbetoniranjem z betonom C 16/20 PVC 160/SN8</t>
  </si>
  <si>
    <t>Izdelava cestnega požiralnika iz betonskih cevi fi 50cm z vgradnjo kanalske rešetke LTŽ f400/400, D400 z vgradnjo kanalske rešetke LTŽ f400/400, D400 z vsemi pomožnimi deli po priloženem detajlu</t>
  </si>
  <si>
    <t>Izdelava tankoslojne talne označbe - bela pika DN60cm (skupaj 20m2)</t>
  </si>
  <si>
    <t>Čiščenje in planiranje terena po končani gradnji po končani gradnji</t>
  </si>
  <si>
    <t>Ostala dodatna in nepredvidena dela. Obračun po dejanskih stroških porabe časa in materiala po vpisu v gradbeni dnevnik.</t>
  </si>
  <si>
    <t>ZASADITEV IN VRTNARSKA DELA</t>
  </si>
  <si>
    <t>Sadilna jama tlorisnih dim. 200x200cm globine 300cm vključno s sistemom za preprečevanje posedanja zemljine, kot npr. Citygreen Stratacell ali enakovredni, polnjenje s kvalitenim humusom najboljše kvalitete; okvirno 12m3 humusa na sadilno jamo</t>
  </si>
  <si>
    <t>Dobava in zasaditev sadike platane (Platanus x Hispanica), min. obseg debla na višini 1m od tal 35 cm, min. višina 7m, dobaljeno iz drevesnice v radiju max. 300 km od kraja saditve, vključno s sidranjem bale v teren z RF jeklenico in RF klinom, 4 sidra na sadiko, ter dovodnim kanalom za zalivanje, vključno s perforacijo, saditev uskladiti z navodili dobavitelja celičnega sistema za preprečevanje posedanja zemljine!</t>
  </si>
  <si>
    <t xml:space="preserve">kos </t>
  </si>
  <si>
    <t xml:space="preserve">Izvedba zatravitve </t>
  </si>
  <si>
    <t>ZAČASNA ZUNANJA UREDITEV</t>
  </si>
  <si>
    <t>Dobava materiala in izvedba temeljev za jekleno stopnišče.
Pasovni temelji dim 40/40cm, 
V ceni je potrebno upoštevati vse potrebne opaže in armaturo.</t>
  </si>
  <si>
    <t>R6.</t>
  </si>
  <si>
    <t>R5.</t>
  </si>
  <si>
    <t>R4.b</t>
  </si>
  <si>
    <t>Polkna tip 01</t>
  </si>
  <si>
    <t>R4.a</t>
  </si>
  <si>
    <t>R4.</t>
  </si>
  <si>
    <t>V 3.</t>
  </si>
  <si>
    <t>V 2.1.g</t>
  </si>
  <si>
    <t>V 2.1.f</t>
  </si>
  <si>
    <t>V 2.1.e</t>
  </si>
  <si>
    <t>V 2.1.d</t>
  </si>
  <si>
    <t>V 2.1.c</t>
  </si>
  <si>
    <t>V 2.1.b</t>
  </si>
  <si>
    <t>V 2.1.a</t>
  </si>
  <si>
    <t>V 2.1.</t>
  </si>
  <si>
    <t>V 2.</t>
  </si>
  <si>
    <t>ZS 1.7.g</t>
  </si>
  <si>
    <t>ZS 1.7.f</t>
  </si>
  <si>
    <t>ZS e</t>
  </si>
  <si>
    <t>ZS 1.7.d</t>
  </si>
  <si>
    <t>ZS 1.7.c</t>
  </si>
  <si>
    <t>ZS 1.7.b</t>
  </si>
  <si>
    <t>ZS 1.7.a</t>
  </si>
  <si>
    <t>ZS 1.7.</t>
  </si>
  <si>
    <t>ZS 1.6.a</t>
  </si>
  <si>
    <t>ZS 1.6.</t>
  </si>
  <si>
    <t>ZS 1.5.d</t>
  </si>
  <si>
    <t>ZS 1.5.c</t>
  </si>
  <si>
    <t>ZS 1.5.b</t>
  </si>
  <si>
    <t>ZS 1.5.a</t>
  </si>
  <si>
    <t>ZS 1.5.</t>
  </si>
  <si>
    <t>ZS 1.4.e</t>
  </si>
  <si>
    <t>ZS 1.4.d</t>
  </si>
  <si>
    <t>ZS 1.4.c</t>
  </si>
  <si>
    <t>ZS 1.4.b</t>
  </si>
  <si>
    <t>ZS 1.4.a</t>
  </si>
  <si>
    <t>ZS 1.4.</t>
  </si>
  <si>
    <t>ZS 1.3.e</t>
  </si>
  <si>
    <t>ZS 1.3.d</t>
  </si>
  <si>
    <t>ZS 1.3.c</t>
  </si>
  <si>
    <t>ZS 1.3.b</t>
  </si>
  <si>
    <t>ZS 1.3.a</t>
  </si>
  <si>
    <t>ZS 1.3.</t>
  </si>
  <si>
    <t>ZS 1.2.f</t>
  </si>
  <si>
    <t>ZS 1.2.e</t>
  </si>
  <si>
    <t>ZS 1.2.d</t>
  </si>
  <si>
    <t>ZS 1.2.c</t>
  </si>
  <si>
    <t>ZS 1.2.b</t>
  </si>
  <si>
    <t>ZS 1.2.a</t>
  </si>
  <si>
    <t>ZS 1.2.</t>
  </si>
  <si>
    <t>ZS 1.1e</t>
  </si>
  <si>
    <t>ZS 1.1d</t>
  </si>
  <si>
    <t>ZS 1.1.c</t>
  </si>
  <si>
    <t>ZS 1.1.</t>
  </si>
  <si>
    <t>ZS 1.1.a</t>
  </si>
  <si>
    <t>ZS 1.</t>
  </si>
  <si>
    <t>V ceni je zajeti tudi izdelavo vseh potrebnih tesnih polj in vzorcev.</t>
  </si>
  <si>
    <t>Finalno čiščenje in izvedba  zaščitnih protiprašnih  premazov   zidanih vidnih opečnih sten.</t>
  </si>
  <si>
    <t>slikanje 2x, s  paropropustno barvo na silikatni osnovi, RAL 9001, kot npr.:  Baumit KlimaColor ali enakovredni.</t>
  </si>
  <si>
    <t xml:space="preserve">dobava, obdelava in vgradnja novega kamna v izgledu obstoječega. </t>
  </si>
  <si>
    <t>Za izvršitev kamnoseških del se rabijo obstoječi odri na objektu. V primeru, da so za izvršitev kamnoseških del potrebni posebni odri jih je zajeti v cenah posameznih postavk.</t>
  </si>
  <si>
    <t>Dobava in polaganje stenske keramike na suhomontažne stene</t>
  </si>
  <si>
    <t>Dobava in polaganje stenske keramike na obstoječe ometane stene</t>
  </si>
  <si>
    <t>Dobava in polaganje stenske keramike</t>
  </si>
  <si>
    <t xml:space="preserve"> - pri izdelkih v naravni izvedbi je treba upoštevati dvakrat premaz z ustreznim (ekvivalentnim) premaznim sredstvom za les in lakiranjem;</t>
  </si>
  <si>
    <t>Pod finalno oblogo   izveden sloj OSB.</t>
  </si>
  <si>
    <t>po shemi št.2.10.1</t>
  </si>
  <si>
    <t>revizijska odprtina dim. 70/70cm</t>
  </si>
  <si>
    <t>linijske ojačitve- lesene letve ali kovinski profili</t>
  </si>
  <si>
    <t>1i2</t>
  </si>
  <si>
    <t>1i1</t>
  </si>
  <si>
    <t>2,5cm stenska obloga:
gips-kartonske plošče 2 x 12.5 mm, kot npr.: Diamant DFH2IR ali enakovredni.
Stiki obeh slojev plošč fugirani!</t>
  </si>
  <si>
    <t xml:space="preserve">	tesnilni trak; nalepljen na vidne prirobnice UW in CW profilov</t>
  </si>
  <si>
    <t>10cm 	drugi izolacijski sloj:
izolacija med profili deb. 10 cm, kot npr. KI Akustik Roll ali enakovredni</t>
  </si>
  <si>
    <t>vmesna podkonstrukcija:
podkonstrukcija iz profilov kot npr. UW/CW 100 ali enakovredni;  v medosni razdalji 62.5 cm</t>
  </si>
  <si>
    <t>3cm 	Stenska obloga:
Vezana plošča z lesenim furnirjem deb. 2.0cm; pritrjena v distančnik z nevidno pritrditvijo deb. 1.0cm. - zajeto v   načrtu notranje opreme</t>
  </si>
  <si>
    <t>7,5cm •	izolacija s toplotno izolativnostjo kot npr. Knauf Insulation Akustik, ali enakovredni</t>
  </si>
  <si>
    <t>3cm Stenska obloga kot podkonstrukcija za izvedbo vezane plošče (vezana plošča zajeta v načrtu notranje opreme):
 podlaga deb. 1,4 cm; vezana plošča pritrjena z nevidno pritrditvijo</t>
  </si>
  <si>
    <t>3cm Stenska obloga kot podkonstrukcija za izvedbo vezane plošče (vezana plošča zajeta v načrtu notranje opreme):
podlaga deb. 1,4 cm; vezana plošča pritrjena z nevidno pritrditvijo</t>
  </si>
  <si>
    <t>3cm Stenska obloga kot podkonstrukcija za izvedbo vezane plošče (vezana plošča zajeta v načrtu notranje opreme) 
 podlaga deb. 1,4 cm; vezana plošča pritrjena z nevidno pritrditvijo</t>
  </si>
  <si>
    <t>skupne dim.  440/295cm</t>
  </si>
  <si>
    <t>OPOMBA: V tlak vstavljen   U profil - glej shemo.</t>
  </si>
  <si>
    <t>Nadsvetloba dim. 126/56cm</t>
  </si>
  <si>
    <t>Sistem kot npr.. Jansen ART 15'</t>
  </si>
  <si>
    <t>Skupna dimenzija cca. 126/272cm</t>
  </si>
  <si>
    <t>po shemi 2.8.4</t>
  </si>
  <si>
    <t>Zasteklitev na podstrehi</t>
  </si>
  <si>
    <t>Med zasteklitvijo in obstoječo steno, po celotni višini izvedena akustična zapora izvedena iz  dvojnih obojestranskih mavčnokartonskih plošč kot npr. Diamant Knauf ali enakovredni, na tipskih kovinski podkonstrukciji, vmesni prostor polnjen z  izolacijo z visokozvočno izolativnostjo kot npr. Knauf Insulation Akustik Roll ali enakovredni v deb. 7,5cm - glej detaj  v shemi.</t>
  </si>
  <si>
    <t>Zapora nad steno:
 linijski jeklen kotnik dim. 80/80/3mm za pritrditev v lesen stropnik, suhomontažna  akustična zapora od kotnika do stropa izvedena iz tipske kovinske podkonstrukcije  dvojne mavčnokartonske plošče, vmesni prostor polnjen z mineralno volno.</t>
  </si>
  <si>
    <t>suhomontažni parapet: fe škatlasti profili dim 150/50/3mm v rastru  125cm, vmes  CW150 v rastru 62,5cm, obojestranska dvoslojna mavčnokartonska obloga, med podkonstrukcijo mineralna volna, višina parapeta 105cm</t>
  </si>
  <si>
    <t>V ceni posamezne postavke je zajeti vse za gotove vgrajene elemente, ves osnovni in pomožni (pritrdilni in tesnilni) material, razširitvene profile, kovinske kotnike za  fiksiranje, ter obdelavo špalet  pred in po vgradnji novih oken.</t>
  </si>
  <si>
    <t xml:space="preserve">kovinska konstrukcija iz jeklenih profilov dim. 45/45/2mm. </t>
  </si>
  <si>
    <t>Dobava, izdelava in montaža jeklene konstrukcija za previjalno mizo.</t>
  </si>
  <si>
    <t>jeklena konstrukcija:
primarna jeklena konstrukcija izvedena iz  jeklenih profilov HEA-100.</t>
  </si>
  <si>
    <t>Naveden količine so ocenjen!</t>
  </si>
  <si>
    <t xml:space="preserve">Dobava, izdelava in montaža  jeklenih konstrukcij za postavitev/obešanje  elementov strojnih naprav (klimatov). Podkonstrukcijo je potrebno prilagoditi izbrani opremi. </t>
  </si>
  <si>
    <t>Dobava in vgradnja  zaključka  torkretiranega sloja/ometa na inox linijskem L-kotniku, sidran v obstoječo steno</t>
  </si>
  <si>
    <t>V ceni je zajeti tudi ves potrebni material za montažo in  antikorozijsko ter finalno obdelavo  jekla.</t>
  </si>
  <si>
    <t xml:space="preserve">Naveden predlog izhaja iz podatkov o dvižni ploščadi proizvajalca Vimec E10 ali enakovredni, v primeru izbire drugačne ploščadi je potrebno ponovno preveriti zahtevane dimenzije odprtine, poglobitve, obtežbe izbrane ploščadi in predlagane rešitve po potrebi spremeniti oziroma prilagoditi.  </t>
  </si>
  <si>
    <t>V ceni je zajeti tudi ves potrebni montažni material, antikorozijsko  in požarno zaščito jekla in finalno barvanje.</t>
  </si>
  <si>
    <t>15/J</t>
  </si>
  <si>
    <t>14/J</t>
  </si>
  <si>
    <t>13/J</t>
  </si>
  <si>
    <t>12/J</t>
  </si>
  <si>
    <t>11/J</t>
  </si>
  <si>
    <t>10/J</t>
  </si>
  <si>
    <t>9/J</t>
  </si>
  <si>
    <t>8/J</t>
  </si>
  <si>
    <t>7/J</t>
  </si>
  <si>
    <t>6/J</t>
  </si>
  <si>
    <t>5/J</t>
  </si>
  <si>
    <t>4/J</t>
  </si>
  <si>
    <t>3/J</t>
  </si>
  <si>
    <t>2/J</t>
  </si>
  <si>
    <t>1/J</t>
  </si>
  <si>
    <t>19/V</t>
  </si>
  <si>
    <t>18/V</t>
  </si>
  <si>
    <t>17/V</t>
  </si>
  <si>
    <t>16/V</t>
  </si>
  <si>
    <t>15c./V</t>
  </si>
  <si>
    <t>15b./V</t>
  </si>
  <si>
    <t>15a./V</t>
  </si>
  <si>
    <t>15/V</t>
  </si>
  <si>
    <t>14a/V</t>
  </si>
  <si>
    <t>14/V</t>
  </si>
  <si>
    <t>13/V</t>
  </si>
  <si>
    <t>12/V</t>
  </si>
  <si>
    <t>11/V</t>
  </si>
  <si>
    <t>10/V</t>
  </si>
  <si>
    <t>9/V</t>
  </si>
  <si>
    <t>8b/V</t>
  </si>
  <si>
    <t>8a/V</t>
  </si>
  <si>
    <t>8/V</t>
  </si>
  <si>
    <t>7/V</t>
  </si>
  <si>
    <t>6/V</t>
  </si>
  <si>
    <t>4/V</t>
  </si>
  <si>
    <t>3/V</t>
  </si>
  <si>
    <t>2/V</t>
  </si>
  <si>
    <t>1/V</t>
  </si>
  <si>
    <t>18/S</t>
  </si>
  <si>
    <t>17/S</t>
  </si>
  <si>
    <t>16/S</t>
  </si>
  <si>
    <t>15/S</t>
  </si>
  <si>
    <t>14/S</t>
  </si>
  <si>
    <t>13/S</t>
  </si>
  <si>
    <t>12j./S</t>
  </si>
  <si>
    <t>12i./S</t>
  </si>
  <si>
    <t>12h./S</t>
  </si>
  <si>
    <t>12g./S</t>
  </si>
  <si>
    <t>12f./S</t>
  </si>
  <si>
    <t>12e./S</t>
  </si>
  <si>
    <t>12d./S</t>
  </si>
  <si>
    <t>12c/S</t>
  </si>
  <si>
    <t>12b./S</t>
  </si>
  <si>
    <t>12a./S</t>
  </si>
  <si>
    <t>12/S</t>
  </si>
  <si>
    <t>11a/S</t>
  </si>
  <si>
    <t>11/S</t>
  </si>
  <si>
    <t>10/S</t>
  </si>
  <si>
    <t>9/S</t>
  </si>
  <si>
    <t>8/S</t>
  </si>
  <si>
    <t>7/S</t>
  </si>
  <si>
    <t>6b/S</t>
  </si>
  <si>
    <t>6a/S</t>
  </si>
  <si>
    <t>6/S</t>
  </si>
  <si>
    <t>5/S</t>
  </si>
  <si>
    <t>4/S</t>
  </si>
  <si>
    <t>3/S</t>
  </si>
  <si>
    <t>2/S</t>
  </si>
  <si>
    <t>1/S</t>
  </si>
  <si>
    <t>21/Z</t>
  </si>
  <si>
    <t>20/Z</t>
  </si>
  <si>
    <t>19/Z</t>
  </si>
  <si>
    <t>18/Z</t>
  </si>
  <si>
    <t>17/Z</t>
  </si>
  <si>
    <t>16/Z</t>
  </si>
  <si>
    <t>15n/Z</t>
  </si>
  <si>
    <t>15m/Z</t>
  </si>
  <si>
    <t>15l/Z</t>
  </si>
  <si>
    <t>15k/Z</t>
  </si>
  <si>
    <t>15j/Z</t>
  </si>
  <si>
    <t>15i/Z</t>
  </si>
  <si>
    <t>15h/Z</t>
  </si>
  <si>
    <t>15g/Z</t>
  </si>
  <si>
    <t>15f/Z</t>
  </si>
  <si>
    <t>15e/Z</t>
  </si>
  <si>
    <t>15d/Z</t>
  </si>
  <si>
    <t>15c/Z</t>
  </si>
  <si>
    <t>15b/Z</t>
  </si>
  <si>
    <t>15a/Z</t>
  </si>
  <si>
    <t>15/Z</t>
  </si>
  <si>
    <t>14/Z</t>
  </si>
  <si>
    <t>13/Z</t>
  </si>
  <si>
    <t>12/Z</t>
  </si>
  <si>
    <t>11/Z</t>
  </si>
  <si>
    <t>Izdelava grobega ometa fasade iz industrijskega naravnega hidravličnega apna NHL, vključno z obrizgom na osnovi hidravličnega apna za sprijemljivost na podlago, predhodnim močenjem zidu, napravo vodil (kot npr.: Baumit NHL in Baumit NHL MP). Delno razčlenjeni zidovi. Upoštevati povečano debelino ometov.</t>
  </si>
  <si>
    <t>10/Z</t>
  </si>
  <si>
    <t>9/Z</t>
  </si>
  <si>
    <t>8b/Z</t>
  </si>
  <si>
    <t>8a/Z</t>
  </si>
  <si>
    <t>8/Z</t>
  </si>
  <si>
    <t>7/Z</t>
  </si>
  <si>
    <t>6/Z</t>
  </si>
  <si>
    <t>5/Z</t>
  </si>
  <si>
    <t>4/Z</t>
  </si>
  <si>
    <t>3/Z</t>
  </si>
  <si>
    <t>2/Z</t>
  </si>
  <si>
    <t>1/Z</t>
  </si>
  <si>
    <t>kamnitih fasadnih prvin ni dovoljeno barvati, temveč le strokovno očistiti in restavrator. obnoviti poškodbe</t>
  </si>
  <si>
    <t>vsi instalacijski vodi na fasadi morajo biti izvedeni podometno</t>
  </si>
  <si>
    <t>obnove pripravljenih vzorcev ometa na fasadi ter opleska za fasado, ki jih bo potrdil konservator</t>
  </si>
  <si>
    <t>Tipsko zunanje strešno okno na zunanji strani, odpiranje v primeru ODT zračenja, strešna zasteklitev Schuco FW 50+ ali enakovredni, samonosilna, toplotno izolirana konstrukcija iz stebrov in prečk za zasteklitev streh, vidna širina stebrov in prečk znaša 50mm, globina profilov se določa po statičnih zahtevah.</t>
  </si>
  <si>
    <t>r.š. do 33 cm, okenska polica</t>
  </si>
  <si>
    <t>OPOMBA: Na nekatere police bodo vgrajene  (nalepljene) luči.</t>
  </si>
  <si>
    <t>Cinkotit pločevina z ustrezno debelino 0.8 mm; barvo in način izvedbe predhodno specificirati z vzorcem, ki ga potrdita odgovorni konservator s strani ZVKDS, vodja projekta in projektant arhitekture</t>
  </si>
  <si>
    <t>Z vstavljanjem sider v  beton oziroma uporabo  kemičnih sider skladno z načrtom gradbenih konstrukcij. Navedena količina je ocenjena.</t>
  </si>
  <si>
    <t>Dimniške obrobe (prezračevalni jaški) rš. do 80cm</t>
  </si>
  <si>
    <t>Obrobe na mestih strešnih oken rš. cca. 80cm</t>
  </si>
  <si>
    <t>Obrobe na mestih strešnih oken rš. cca.30 cm</t>
  </si>
  <si>
    <t>5d4</t>
  </si>
  <si>
    <t>mineralna  volna v deb 10cm, v višini do 70cm</t>
  </si>
  <si>
    <t>5d3</t>
  </si>
  <si>
    <t>5d2</t>
  </si>
  <si>
    <t>5d1</t>
  </si>
  <si>
    <t>Dobava in vgradnja vertikalne zapore od strehe do fasadnih sten.</t>
  </si>
  <si>
    <t>5č</t>
  </si>
  <si>
    <t>OP.: V ceni je zajeti tudi ves pritrdilni material, vse potrebne izreze, zaključne in prezračevalne kose.</t>
  </si>
  <si>
    <t>Dobava in vgradnja sekundarne kritine.</t>
  </si>
  <si>
    <t>Dobava in vgradnja toplotne izolacije kot npr TERMOTOP  v dveh slojih 2x12cm, ali enakovredni</t>
  </si>
  <si>
    <t>parna ovira Knauf Insulation Homeseal LDS 5 + sistemski lepilni trakovi KI Homeseal LDS ali enakovredni</t>
  </si>
  <si>
    <t>Čiščenje in finalna  obdelava obstoječega lesenega  ostrešja.</t>
  </si>
  <si>
    <t>V ceni je zajeti tudi ves pritrdilni material, vse potrebne obdelave  in izreze, kot tudi dobavo in izvedbo vseh zaščitnih sredstev  in finalnega barvanja. Navedena količina je ocenjena!</t>
  </si>
  <si>
    <t>TIP C2 - v kolikor se  posega nad višino 10 cm; leseno konstrukcijo odstranimo in do višine lesene lege pod stropniki pozidamo na novo ter predvidimo novo preklado. Pri isti odprtini imamo na eni strani opečno preklado, na drugi pa samo leseno. Glej priloženo fotodokumentacijo Slika 5 in Slika 6.</t>
  </si>
  <si>
    <t>TIP C1 - v kolikor posega do višine 5 cm; les samo izreže</t>
  </si>
  <si>
    <t>TIP C - zaradi povišanja vratne odprtine se posega v lesen del preklade do višine 10 cm;</t>
  </si>
  <si>
    <t>Zaradi potrebne višine za vgradnjo novih vrat povečujemo določene obstoječe vratne odprtine v notranjosti objekta in sicer:
•nekaj vratnih odprtin predvidimo popolnoma na novo
•pri določenih vratnih odprtinah posegamo v območje obstoječe lesene preklade
•pri določenih vratnih odprtinah posegamo v območje obstoječe opečne preklade
•določene vratne odprtine je zaradi vgradnje vrat z ustrezno višino potrebno predvideti izvedbo nove montažne oz. kovinske ali betonske preklade</t>
  </si>
  <si>
    <t>Dobava materiala in izvedba toplotno izolativne  obloge iz celičnega betona deb.  8cm. Kot npr  Multipor ali enakovredni, skupaj si sistemskim paropepustnim ometom in  finalno  barvo (odstenek RAL 9001), po sistemu proizvajalca.</t>
  </si>
  <si>
    <t>linijska podpiranja</t>
  </si>
  <si>
    <t>ploskovna podpiranja</t>
  </si>
  <si>
    <t>Navedene količine so ocenjene.</t>
  </si>
  <si>
    <t>Razna nepredvidena podpiranja</t>
  </si>
  <si>
    <t>Sanacija poškodovanih betonov</t>
  </si>
  <si>
    <t>Mat premaz na poliuretanski osnovi, odporen na maščobe</t>
  </si>
  <si>
    <t>finalni itlak</t>
  </si>
  <si>
    <t>Dilatacija rega zapolnjena z  polnilom EPS izolacijo deb. 3cm</t>
  </si>
  <si>
    <t>Izvedba obloge -  inštalacijske obzidave  obstoječe stene z zidaki iz celičnega betona kot npr.  Ytong Multipor ali enakovredni v deb. 8cm.</t>
  </si>
  <si>
    <t>4a1</t>
  </si>
  <si>
    <t>Pozidave  - zidanje opečnih zidov  z obstoječo očiščeno opeko (NF). V ceni je zajeti tudi sidranje v obstoječe konstrukcije. Navedena količina je ocenjena.</t>
  </si>
  <si>
    <t>OPAŽI SKUPAJ:</t>
  </si>
  <si>
    <t>Opaž estriha/tlakov na mestih prebojev  v obstoječi plošči. Opaž višine do 20cm.</t>
  </si>
  <si>
    <t>Opaži</t>
  </si>
  <si>
    <t>Vgrajevanje betona C 15/20</t>
  </si>
  <si>
    <t>Priprava podlage  za polaganje ozemljila in drugih inštalacij. Fino planiranje in priprava posteljice. Jarki širine do 50cm.</t>
  </si>
  <si>
    <t>Dobava materiala in izvedba zasipanja  za stenami in jarkov z izkopanim materialom. Ustreznost  izkopanega materiala mora potrditi geomehanik. Navedena količina je ocenjena.</t>
  </si>
  <si>
    <t>dim. do 100/100cm</t>
  </si>
  <si>
    <t>9f3</t>
  </si>
  <si>
    <t>dim. do 50/50cm</t>
  </si>
  <si>
    <t>9f2</t>
  </si>
  <si>
    <t>dim. 140/100/25cm</t>
  </si>
  <si>
    <t>9f1</t>
  </si>
  <si>
    <t>Izvedba  niš v obstoječih stenah, za vgranjo raznih omari, razdelilcev,… Količine so ocenjene.</t>
  </si>
  <si>
    <t>9f</t>
  </si>
  <si>
    <t>9a7</t>
  </si>
  <si>
    <t>utori dim 5/3cm - ocena</t>
  </si>
  <si>
    <t>leseni tlakovci 10cm - se ponovno vgradijo</t>
  </si>
  <si>
    <t>P2 kamnite plošče deb. 10cm - se ponovno vgradijo</t>
  </si>
  <si>
    <t xml:space="preserve">Opaži </t>
  </si>
  <si>
    <t>Mestna občina Ljubljana</t>
  </si>
  <si>
    <t>P1.</t>
  </si>
  <si>
    <t>P2.</t>
  </si>
  <si>
    <t>P3.</t>
  </si>
  <si>
    <t>P4.</t>
  </si>
  <si>
    <t>P5.</t>
  </si>
  <si>
    <t>P6.</t>
  </si>
  <si>
    <t>P7.</t>
  </si>
  <si>
    <t>P8.</t>
  </si>
  <si>
    <t>P9.</t>
  </si>
  <si>
    <t>P10.</t>
  </si>
  <si>
    <t>P11.</t>
  </si>
  <si>
    <t>P12.</t>
  </si>
  <si>
    <t>Vse betonske površine mora izvajalec predati popolnoma ravne, vse neravnine, ki bi jih bilo eventualno potrebno izravnati bodo upoštevane kot nekvalitetne  in gredo na račun izvajalca betonskih del.</t>
  </si>
  <si>
    <t>debeline 10 cm, C15/20,  minimalno armiran (Q 131), fino zaglajen</t>
  </si>
  <si>
    <t>Sovprežna AB plošča na  trapezni pločevini skupne deb. 12cm</t>
  </si>
  <si>
    <t>V cenah na enoto pri postavkah z navedbo "vidni beton" mora ponudnik zajeti tudi eventualni strošek obdelave betona pred slikopleskarskimi deli ter vgradnjo trikotnih letvic 3x3 cm na vseh odprtih robovih ter na konzolnih ploščah za izvedbo odkapa. Odprtine v opažih AB zidov in AB plošč se ne odbijajo vendar mora ponudnik zajeti v osnovni ceni za enoto opaža vse predvidene preboje, katere se ne obračunava kot dodatno delo razen prebojev, ki so s tem popisom obdelani v ločenih postavkah.</t>
  </si>
  <si>
    <t>Eventualne distančne cevke je potrebno po odstranitvi opaža odstraniti in zatesniti z ustreznim materialom, kjer je potrebno mora polnilo zagotavljati vodotesnost</t>
  </si>
  <si>
    <t>OPAŽI  SKUPAJ:</t>
  </si>
  <si>
    <t>Kot izolacije se smatra vse vrste hidroizolacij temeljev, tlakov, zidov in stropov in vse vrste toplotnih izolacij kot so izolacije tlakov, sten stropov, streh,..</t>
  </si>
  <si>
    <t>- vsa potrebna merjenja z določanjem točk, smeri, višin in ravnin, nameščanje in zaščito oznak, vodil itd.;</t>
  </si>
  <si>
    <t xml:space="preserve"> samo izvedba po opisu in pravilih stroke </t>
  </si>
  <si>
    <t>Horizontalna hidroizolacija</t>
  </si>
  <si>
    <t>toplotna izolacija kot npr. Ytong Multipor ali enakovredni lepljena  in sidrana v AB ploščo  v pasu 1m</t>
  </si>
  <si>
    <t>podkonstrukcija:
škatlasti profili dim 80/80/4mm, vmesni prostor polnjen z mineralno volno</t>
  </si>
  <si>
    <t>16cm Toplotna izolacija: mineralna volna 2 x 8 cm visoke gostote in tlačne trdnosti zgornji sloj toplotne izolacije: d= 8 cm [λD = max. 0.040 W/mK, σ10%def. = min. 90 kPa]  kot npr. Knauf Ins. SmartRoof Hard ali enakovredni spodnji sloj toplotne izolacije: d= 8 cm [λD = max. 0.036 W/mK, σ10%def. = min. 50 kPa]  kot npr. Knauf Ins. SmartRoof Thermal ali enakovredni</t>
  </si>
  <si>
    <t>V popisu so navedeni proizvodi dobavitelja kot npr. ACO ali enakovredni,  ponudnik lahko ponudi  sistem drugega proizvajalca, pri čemer morajo biti elementi enake ali boljše kvalitete.</t>
  </si>
  <si>
    <t>tesnilni trak kot npr.: Tiflex Pro Detail ali enakovredni</t>
  </si>
  <si>
    <t>pokrivna RF pohodna pločevina  na notranji strani fasadne zasteklitve rš. 35cm  prašno barvana v  barvi profilov RAL9001, v ceni je zajeti tudi podlogo pločevine, toplotno izolativni element kot. Npr.: PURENIT ali enakovredni, v višini tlaka.</t>
  </si>
  <si>
    <t>Fasadni odri do 14 m višine, z napravo odra, odstranitvijo, z vsemi dostopi na odre in zaščitnimi ter lovilnimi odri, za fasado razvejane oblike, z vso amortizacijo odra, z vsemi prestavitvami.</t>
  </si>
  <si>
    <t>požarno barvo kot npr.: Promapaint SC-4 z okoljskim EPD certifikatom al enakovredni (za ta profil debelina suhega sloja 874 um)</t>
  </si>
  <si>
    <t xml:space="preserve">finalno barvanje:  RAL 3020 ; nanos 60 - 70 mikronov </t>
  </si>
  <si>
    <t>Podrobni opis zaščite jekla:</t>
  </si>
  <si>
    <t>Jeklena konstrukcija mora biti predhodno speskana na stopnjo Sa 2.5 po ISO 8501-1 in antikorozijsko zaščitena.</t>
  </si>
  <si>
    <t>Zaradi tehnologije vročega cinkanja je potrebno v vse zaprte  cevi, elemente stolpa izvrtati luknje v skladu z navodili izvajalca cinkanja. Luknje se nato zatesnijo z elastičnim kitom. Vsi elementi (kjer je to mogoče) pa se montirajo tako, da so luknje s spodnje strani elementa.</t>
  </si>
  <si>
    <t>Jeklena konstrukcija mora biti po fazi vročega cinkanja strokovno premazana s temeljnim premazom, npr. dvokomponentni epoksi temelj, debeline vsaj 80 um suhega sloja. Pred barvanjem mora biti novo galvanizirano jeklo čisto, suho in brez morebitnih kontaminantov, vključujoč cinkove soli in vse kromove raztopine. Le-to se lahko doseže z uporabo biološko razgradljivega detergenta za pranje in/ali sredstva za kondicioniranje.</t>
  </si>
  <si>
    <t>OPOMBA: če dvokomponentni epoksi stoji več kot mesec dni, preden se nanese požarni premaz, ga je potrebno ponovno aktivirati z brušenjem ali nitro razredčilom.</t>
  </si>
  <si>
    <t>Požarni premaz npr. Promapaint SC-4,debeline nanosa suhega sloja v skladu s elaboratom debelin po elementih jeklene konstrukcije, izveden po navodilih proizvajalca, testiran po EN 13381-8, ovrednoten z ETA poročilom št. 13/0198 in WF poročilom 436953.</t>
  </si>
  <si>
    <t>Izvajalec mora predložiti izvedbeni dnevnik pogojev nanašanja in meritve debelin požarnega premaza.</t>
  </si>
  <si>
    <t>Dobava in izvedba  protipožarnega premaza jeklene konstrukcije v črni barvi na mestu stropov St1a</t>
  </si>
  <si>
    <t>KLJUČAVNIČARSKA IN PASARSKA  DELA   SKUPAJ:</t>
  </si>
  <si>
    <t>Dobava, izdelava in montaža  grafičnih  oznak na vrata.</t>
  </si>
  <si>
    <t xml:space="preserve"> grafične oznake izdelane iz pleksi stekla deb. do 5mm; zahtevan je laserski izrez brez dodatnega brušenja zaradi ekzaktnosti robov; barvano v beli barvi RAL 9001; pritrditev mora zagotavljati fleksibilnost, da je po potrebi možno odstranjevanje brez vidnih posledic; vzorec pred izvedbo potrdita vodja projekta in projektant arhitekture.</t>
  </si>
  <si>
    <t>komplet z oznako M / Ž / INV</t>
  </si>
  <si>
    <t>komplet z oznako M / Ž / PREVIJALNA</t>
  </si>
  <si>
    <t>1b3</t>
  </si>
  <si>
    <t>V ceni je zajeti  ves potreben pritrdilni in tesnilni material, vso potrebno dodatno podkonstrukcijo, obešala, ojačitve na mestih odprtin, vse potrebne izreze, uporabo  trakov proti udarnemu zvoku,uporabo primernih plošč glede na zahteve v sestava in pravilih stroke, tesnjenje  na stikih s steno -ploščo glede na namembnost stene, uporabo  kvalitetnih plošč glede na namembnost stene, bandažiranje,..</t>
  </si>
  <si>
    <t>Slikopleskarska dela izravnava z izravnalno maso in pleskanje  so zajeta ločeno.</t>
  </si>
  <si>
    <t>Obloga iz mavčnokartonskih plošč</t>
  </si>
  <si>
    <t>1d1</t>
  </si>
  <si>
    <t>1d2</t>
  </si>
  <si>
    <t>slikanje 2x, s poldisperzijsko barvo po izboru projektanta, RAL 9001</t>
  </si>
  <si>
    <t>VN2O.06</t>
  </si>
  <si>
    <t>Jeklena podkonstrukcija</t>
  </si>
  <si>
    <t>O - Steklo (na steklu samolepilna folija; peskana nalepka v beli barvi RAL 9001 za povečanje zasebnosti) z okenskimi okvirji</t>
  </si>
  <si>
    <t>REKAPITULACIJA GO - OBJEKT PALAČA</t>
  </si>
  <si>
    <t>REKAPITULACIJA GO - TEHNIČNI PRIZIDEK</t>
  </si>
  <si>
    <t>GRADBENO-OBRTNIŠKA DELA - OBJEKT PALAČA</t>
  </si>
  <si>
    <t>GRADBENO-OBRTNIŠKA DELA - TEHNIČNI PRIZIDEK</t>
  </si>
  <si>
    <t>Investitor:</t>
  </si>
  <si>
    <t>Objekt:</t>
  </si>
  <si>
    <t>Palača Cukrarna</t>
  </si>
  <si>
    <t>Vsebina:</t>
  </si>
  <si>
    <t>Popis gradbeno-obrtniških in instalacijskih del</t>
  </si>
  <si>
    <t>Projektant:</t>
  </si>
  <si>
    <t>Scapelab IN, integralno načrtovanje d.o.o.</t>
  </si>
  <si>
    <t>Barjanska cesta 58</t>
  </si>
  <si>
    <t>Pooblaščeni arhitekti:</t>
  </si>
  <si>
    <t>Marko Studen, univ.dipl.inž.arh., M.Sc.</t>
  </si>
  <si>
    <t>ZAPS 1226 PA*</t>
  </si>
  <si>
    <t>Boris Matić, mag.inž.arh.</t>
  </si>
  <si>
    <t>ZAPS 1726 PA*</t>
  </si>
  <si>
    <t>Jernej Šipoš, univ.dipl.inž.arh.</t>
  </si>
  <si>
    <t>ZAPS 1813 PA*</t>
  </si>
  <si>
    <t>Sodelavci:</t>
  </si>
  <si>
    <t>Vodja projekta:</t>
  </si>
  <si>
    <t>Aleksandra Rakinić Vidmar, mag.inž.arh.</t>
  </si>
  <si>
    <t>Anna Kravcova, mag.inž.arh.</t>
  </si>
  <si>
    <t>ZAPS 2241 PA*</t>
  </si>
  <si>
    <t>ZAPS 1817 PA</t>
  </si>
  <si>
    <t>Jure Ule, mag.inž.arh.</t>
  </si>
  <si>
    <t>Anja Bagon, mag.inž.arh.</t>
  </si>
  <si>
    <t>Tine Robič, štud.arh.</t>
  </si>
  <si>
    <t>Blaž Lozej, G.C.A. BIM</t>
  </si>
  <si>
    <t>tmGRA d.o.o.</t>
  </si>
  <si>
    <t>Popis GO del izdelal:</t>
  </si>
  <si>
    <t>IZS G-3990</t>
  </si>
  <si>
    <t>Miha Prašnikar inž.gradb.,kom.inž.</t>
  </si>
  <si>
    <t>Datum:</t>
  </si>
  <si>
    <t>Ljubljana, maj 2023</t>
  </si>
  <si>
    <t>V popisu so navedena tudi dela – postavke za katera ni nujno, da se bodo izvajala. Postavke so  določene zgolj za določitev cene.  Količine teh postavk so ocenjene. Ta dela se  bodo izvajala le v primeru, da se v času gradnje izkaže, da so potrebna. Izvedbo teh del morajo potrditi vodja projekta, projektant arhitekture, nadzornik in investitor. V kolikor se ta dela ne izvajajo, se postavke ne obračunajo.</t>
  </si>
  <si>
    <r>
      <t xml:space="preserve">Izvajalec del je pred oddajo ponudbe dolžan preveriti ustreznost samih popisov del in količin </t>
    </r>
    <r>
      <rPr>
        <sz val="10"/>
        <color rgb="FF000000"/>
        <rFont val="Trebuchet MS"/>
        <family val="2"/>
      </rPr>
      <t>glede na vso dokumentacijo, ki mu je na vpogled pri investitorju ali projektantu</t>
    </r>
    <r>
      <rPr>
        <sz val="10"/>
        <color indexed="8"/>
        <rFont val="Trebuchet MS"/>
        <family val="2"/>
      </rPr>
      <t>. V primeru odstopanj jih je dolžan zajeti v sklopu te ponudbe ločeno ali kot nepredvidena dela tako, da je objekt sposoben izvesti v skladu z razpisnimi pogoji in pogodbo.</t>
    </r>
  </si>
  <si>
    <r>
      <t xml:space="preserve">V vsaki ceni in za komplet je zajeti vse za gotove montirane in finalno obdelane izdelke - objekt kot celoto v skladu s projektom, brez dodatnih del, z izdelavo vse montažne tehnične dokumentacije, detajlov izvedbe, katerih potrditev je potrebno pridobiti s strani </t>
    </r>
    <r>
      <rPr>
        <b/>
        <sz val="10"/>
        <rFont val="Trebuchet MS"/>
        <family val="2"/>
      </rPr>
      <t>vodje projekta in projektanta arhitekture</t>
    </r>
    <r>
      <rPr>
        <sz val="10"/>
        <color rgb="FF000000"/>
        <rFont val="Trebuchet MS"/>
        <family val="2"/>
      </rPr>
      <t>. V ceni vseh postavk je zajeti še vse ostalo iz razpisnih pogojev, kar s tem popisom ni zajeto.</t>
    </r>
  </si>
  <si>
    <r>
      <t xml:space="preserve">Vse izmere je potrebno preveriti po posameznih  projektih, v primeru nejasnosti se posvetovati </t>
    </r>
    <r>
      <rPr>
        <b/>
        <sz val="10"/>
        <rFont val="Trebuchet MS"/>
        <family val="2"/>
      </rPr>
      <t>z vodjo projekta in projektantom arhitekture.</t>
    </r>
  </si>
  <si>
    <r>
      <t>V primeru kakršnihkoli nejasnosti iz popisa del ali iz projekta je le te potrebno razčistiti pred oddajo ponudbe z</t>
    </r>
    <r>
      <rPr>
        <b/>
        <sz val="10"/>
        <rFont val="Trebuchet MS"/>
        <family val="2"/>
      </rPr>
      <t xml:space="preserve"> vodjo projekta in projektantom arhitekture.</t>
    </r>
  </si>
  <si>
    <r>
      <t>a) </t>
    </r>
    <r>
      <rPr>
        <b/>
        <sz val="10"/>
        <color rgb="FF333333"/>
        <rFont val="Trebuchet MS"/>
        <family val="2"/>
      </rPr>
      <t>posedki večji od 3 cm:</t>
    </r>
  </si>
  <si>
    <r>
      <t>b ) </t>
    </r>
    <r>
      <rPr>
        <b/>
        <sz val="10"/>
        <color rgb="FF333333"/>
        <rFont val="Trebuchet MS"/>
        <family val="2"/>
      </rPr>
      <t>posedki med 0 in 3 cm</t>
    </r>
  </si>
  <si>
    <r>
      <rPr>
        <b/>
        <sz val="10"/>
        <color rgb="FF000000"/>
        <rFont val="Trebuchet MS"/>
        <family val="2"/>
      </rPr>
      <t>Zagotavljanje skladnosti s projektno dokumentacijo zajema:</t>
    </r>
    <r>
      <rPr>
        <sz val="10"/>
        <color rgb="FF000000"/>
        <rFont val="Trebuchet MS"/>
        <family val="2"/>
      </rPr>
      <t xml:space="preserve">
</t>
    </r>
    <r>
      <rPr>
        <b/>
        <sz val="10"/>
        <color rgb="FF000000"/>
        <rFont val="Trebuchet MS"/>
        <family val="2"/>
      </rPr>
      <t>1.</t>
    </r>
    <r>
      <rPr>
        <sz val="10"/>
        <color rgb="FF000000"/>
        <rFont val="Trebuchet MS"/>
        <family val="2"/>
      </rPr>
      <t xml:space="preserve"> Pregled risb in popisnih postavk
</t>
    </r>
    <r>
      <rPr>
        <b/>
        <sz val="10"/>
        <color rgb="FF000000"/>
        <rFont val="Trebuchet MS"/>
        <family val="2"/>
      </rPr>
      <t>2.</t>
    </r>
    <r>
      <rPr>
        <sz val="10"/>
        <color rgb="FF000000"/>
        <rFont val="Trebuchet MS"/>
        <family val="2"/>
      </rPr>
      <t xml:space="preserve"> Priprava dokazil, s katerimi se dokazuje skladnost s popisno postavko ali shemo, kot so:
a.) Izjave o lastnostih skladno z Uredbo Evropske unije številka 305/2011 o določitvi usklajenih pogojev za trženje gradbenih proizvodov in Zakonom o gradbenih proizvodih,
b.) Certifikate, ki dokazujejo skladnosti z navedenimi lastnostmi,
c.) Rezultate testiranj pristojnih in relevantnih institucij,
d.) Kopije listov iz katalogov,
e.) Druga dokazila, ki jih zahtevata projektant ali nadzornik.
</t>
    </r>
    <r>
      <rPr>
        <b/>
        <sz val="10"/>
        <color rgb="FF000000"/>
        <rFont val="Trebuchet MS"/>
        <family val="2"/>
      </rPr>
      <t>3.</t>
    </r>
    <r>
      <rPr>
        <sz val="10"/>
        <color rgb="FF000000"/>
        <rFont val="Trebuchet MS"/>
        <family val="2"/>
      </rPr>
      <t xml:space="preserve"> Priprava potrditvenega lista, po vzorcu, katerega bo predložil naročnik, v katerem:
a.) Je navedena (iz popisa kopirana) popisna postavka, ter parametri, ki so po popisu zahtevani,
b.) so označeni parametri, ki jih dosega ponujeni gradbeni proizvod za predmetno postavko, in so jasno označena morebitna odstopanja od specificiranih parametrov, in je
c.) za vsak parameter popisne postavke navedeno, s katerim dokazilom je izkazana skladnost s popisno postavko, in so
D.) priložena vsa dokazila, ki so potrebna za dokazovanje parametrov.
</t>
    </r>
    <r>
      <rPr>
        <b/>
        <sz val="10"/>
        <color rgb="FF000000"/>
        <rFont val="Trebuchet MS"/>
        <family val="2"/>
      </rPr>
      <t>4.</t>
    </r>
    <r>
      <rPr>
        <sz val="10"/>
        <color rgb="FF000000"/>
        <rFont val="Trebuchet MS"/>
        <family val="2"/>
      </rPr>
      <t xml:space="preserve"> Popolne potrditvene liste je izvajalec dolžan predložiti v potrditev najmanj 10 delovnih dni pred naročanjem materiala, oz. vsaj 10 delovnih dni preden bi odločitev o sprejemljivosti materiala, predvidenega za vgradnjo, lahko vplivala na terminski plan gradnje.
</t>
    </r>
  </si>
  <si>
    <r>
      <rPr>
        <b/>
        <sz val="10"/>
        <color rgb="FF000000"/>
        <rFont val="Trebuchet MS"/>
        <family val="2"/>
      </rPr>
      <t xml:space="preserve">5. </t>
    </r>
    <r>
      <rPr>
        <sz val="10"/>
        <color rgb="FF000000"/>
        <rFont val="Trebuchet MS"/>
        <family val="2"/>
      </rPr>
      <t>Potrditveni listi se pregledujejo po sledečem redosledu:
a.) Pregled s strani vodje projektiranja, pregled s strani projektanta posamezne stroke, in posredovanje pristojnemu soglasodajalcu ali nadzoru,
b.) Pregled s strani pristojnega soglasodajalca (ZVKDS, če je primerno), in posredovanje nadzoru,
c.) Pregled s strani vodje nadzora, pregled s strani nadzora posamezne stroke, in posredovanje investitorju,
d.) Pregled s strani investitorja,
e.) Potrditev.
Šele potrditev s strani investitorja se smatra za dokončno potrditev. Potrditveni list se lahko zavrne na kateremkoli koraku.
V kolikor je predložena dokumentacija potrditvenega lista neustrezna, ali pomanjkljiva, in jo projektant, nadzornik, ali investitor zavrnejo, izvajalec materiala ne sme vgraditi. Zavrnitev nepravilnega ali nepopolnega potrditvenega lista ni razlog za podaljšanje roka.</t>
    </r>
  </si>
  <si>
    <t>Potrjene potrditvene liste mora izvajalec sprotno evidentirati v tehnično-ekonomski elaborat, ki je podlaga za obratovanje objekta.
Iz certifikatov, priloženih potrditvenim listom, je izvajalec obvezan sprotno tekom gradnje izdelovati DZO.</t>
  </si>
  <si>
    <r>
      <t>Informacijska podpora zagotavljanju skladnosti zajema:
1.</t>
    </r>
    <r>
      <rPr>
        <sz val="10"/>
        <color rgb="FF000000"/>
        <rFont val="Trebuchet MS"/>
        <family val="2"/>
      </rPr>
      <t xml:space="preserve"> Najem začasne licence za ustrezno programsko opremo (kot npr. Dalux ali enakovredni) za čas gradnje,
</t>
    </r>
    <r>
      <rPr>
        <b/>
        <sz val="10"/>
        <color rgb="FF000000"/>
        <rFont val="Trebuchet MS"/>
        <family val="2"/>
      </rPr>
      <t>2.</t>
    </r>
    <r>
      <rPr>
        <sz val="10"/>
        <color rgb="FF000000"/>
        <rFont val="Trebuchet MS"/>
        <family val="2"/>
      </rPr>
      <t xml:space="preserve"> Nalaganje dokumentacije v programsko okolje,
</t>
    </r>
    <r>
      <rPr>
        <b/>
        <sz val="10"/>
        <color rgb="FF000000"/>
        <rFont val="Trebuchet MS"/>
        <family val="2"/>
      </rPr>
      <t>3.</t>
    </r>
    <r>
      <rPr>
        <sz val="10"/>
        <color rgb="FF000000"/>
        <rFont val="Trebuchet MS"/>
        <family val="2"/>
      </rPr>
      <t xml:space="preserve"> Vzpostavitev navzkrižnih sklicev med posameznimi elementi projektne dokumentacije,
</t>
    </r>
    <r>
      <rPr>
        <b/>
        <sz val="10"/>
        <color rgb="FF000000"/>
        <rFont val="Trebuchet MS"/>
        <family val="2"/>
      </rPr>
      <t>4.</t>
    </r>
    <r>
      <rPr>
        <sz val="10"/>
        <color rgb="FF000000"/>
        <rFont val="Trebuchet MS"/>
        <family val="2"/>
      </rPr>
      <t xml:space="preserve"> Priprava procesov dela skladno s procesom zagotavljanja skladnosti,
</t>
    </r>
    <r>
      <rPr>
        <b/>
        <sz val="10"/>
        <color rgb="FF000000"/>
        <rFont val="Trebuchet MS"/>
        <family val="2"/>
      </rPr>
      <t>5.</t>
    </r>
    <r>
      <rPr>
        <sz val="10"/>
        <color rgb="FF000000"/>
        <rFont val="Trebuchet MS"/>
        <family val="2"/>
      </rPr>
      <t xml:space="preserve"> Informacijska in administracijska podpora v času gradnje.</t>
    </r>
  </si>
  <si>
    <t>Za zamude pri izdelavi detajlov, ki jih izvajalec ustvari zaradi izvedbenih načrtov, ki ne ustrezajo projektni dokumentaciji ali zaradi zavlačevanja z izdelavo delavniških načrtov, izvajalec ne more zahtevati podaljšanja roka za dokončanje del.</t>
  </si>
  <si>
    <t>ZAVOD ZA VARSTVO KULTURNE DEDIŠČINE</t>
  </si>
  <si>
    <t>IZDELAVA VZORCEV IN TESTNIH POLJ</t>
  </si>
  <si>
    <t>Rušitvena, gradbena in jeklarska dela morajo biti izvedena skrajno previdno in po predhodnem ogledu dejanskega stanja s strani izvajalca.</t>
  </si>
  <si>
    <t>IZVEDBA PREBOJEV</t>
  </si>
  <si>
    <t>ZAGOTAVLJANJE SKLADNOSTI IN INFORMACIJSKA PODPORA</t>
  </si>
  <si>
    <t>PRIPRAVA DEL</t>
  </si>
  <si>
    <t>OBVEZNOST ZAGOTAVLJANJA SKLADNOSTI Z DOKUMENTACIJO IN IZDELAVA TEHNIČNO-EKONOMSKEGA ELABORATA</t>
  </si>
  <si>
    <t>Izvajalec mora v ceni postavk upoštevati tudi  izvedbo del na težko dostopnih mestih, da bo potrebno veliko del opraviti ročno in da bodo količine betonov posameznih faz majhne.</t>
  </si>
  <si>
    <t>PROJEKTNA DOKUMENTACIJA</t>
  </si>
  <si>
    <r>
      <rPr>
        <b/>
        <sz val="10"/>
        <rFont val="Trebuchet MS"/>
        <family val="2"/>
      </rPr>
      <t>Priprava del na gradbišču zajema:</t>
    </r>
    <r>
      <rPr>
        <sz val="10"/>
        <rFont val="Trebuchet MS"/>
        <family val="2"/>
      </rPr>
      <t xml:space="preserve">
</t>
    </r>
    <r>
      <rPr>
        <b/>
        <sz val="10"/>
        <rFont val="Trebuchet MS"/>
        <family val="2"/>
      </rPr>
      <t xml:space="preserve">1. </t>
    </r>
    <r>
      <rPr>
        <sz val="10"/>
        <rFont val="Trebuchet MS"/>
        <family val="2"/>
      </rPr>
      <t xml:space="preserve">Skrben in temeljit pregled celotne projektne dokumentacije, in podaja pisnih pripomb nanjo v roku 30 dni od uvedbe v delo. V kolikor izvajalec ne opravi skrbnega podrobnega pregleda prevzete dokumentacije, in pomanjkljivosti opazi kasneje kot po 30 dneh od uvedbe v delo, opažene pomanjkljivosti ne morejo biti razlog za podaljšanje roka izvedbe.
</t>
    </r>
    <r>
      <rPr>
        <b/>
        <sz val="10"/>
        <rFont val="Trebuchet MS"/>
        <family val="2"/>
      </rPr>
      <t>2.</t>
    </r>
    <r>
      <rPr>
        <sz val="10"/>
        <rFont val="Trebuchet MS"/>
        <family val="2"/>
      </rPr>
      <t xml:space="preserve"> Sproten pregled projektne dokumentacije, identifikacija posameznih gradbenih in obrtniških del, ki izhajajo iz risb, shem in detajlov.
</t>
    </r>
    <r>
      <rPr>
        <b/>
        <sz val="10"/>
        <rFont val="Trebuchet MS"/>
        <family val="2"/>
      </rPr>
      <t>3.</t>
    </r>
    <r>
      <rPr>
        <sz val="10"/>
        <rFont val="Trebuchet MS"/>
        <family val="2"/>
      </rPr>
      <t xml:space="preserve"> Priprava delovnih skic in shem za posamezne podizvajalce, kot na primer:
a.) izločanje posameznih obrtniških del iz detajlov, in priprava pojasnilnih shem za podizvajalce,
b.) izdelava sekcijskih prerezov za križanja in pojasnjevanje križanj med posameznimi trasami pri instalacijskih vodih, v kolikor podizvajalci take sheme potrebujejo,
c.) priprava pojasnilnih shem in navodil za montažo drobne elektro opreme,
d.) priprava pojasnilnih shem za vezave elektro in strojnih instalacij, in montažo armature, če je to potrebno,
</t>
    </r>
    <r>
      <rPr>
        <b/>
        <sz val="10"/>
        <rFont val="Trebuchet MS"/>
        <family val="2"/>
      </rPr>
      <t>4.</t>
    </r>
    <r>
      <rPr>
        <sz val="10"/>
        <rFont val="Trebuchet MS"/>
        <family val="2"/>
      </rPr>
      <t xml:space="preserve"> Izdelava delavniške dokumentacije za sledeča obrtniška dela:
a.) vsa ključavničarska dela,
b.)</t>
    </r>
    <r>
      <rPr>
        <b/>
        <sz val="10"/>
        <rFont val="Trebuchet MS"/>
        <family val="2"/>
      </rPr>
      <t xml:space="preserve"> </t>
    </r>
    <r>
      <rPr>
        <sz val="10"/>
        <rFont val="Trebuchet MS"/>
        <family val="2"/>
      </rPr>
      <t>vsa pasarska dela,
c.) vsa mizarska dela, in
d.) vsa dela, ki so vidna na končnih površinah, ter
e.) za vse ostale elemente, kjer je to v popisu navedeno.
Za delavniško dokumentacijo, ki odstopa od projektne dokumentacije, in s temi odstopanji vpliva na bistvene zahteve po Gradbenem zakonu, je izvajalec dolžan zagotoviti inženirja z ustreznim pooblastilom (licenco oz. žigom), ki bo zagotovil, da predlagana drugačna rešitev izpolnjuje bistvene zahteve po Gradbenem zakonu.</t>
    </r>
  </si>
  <si>
    <t>DELAVNIŠKA DOKUMENTACIJA</t>
  </si>
  <si>
    <r>
      <t xml:space="preserve">Izvajalec mora v ceni postavk zajeti tudi izdelavo in dostavo vseh </t>
    </r>
    <r>
      <rPr>
        <b/>
        <sz val="10"/>
        <rFont val="Trebuchet MS"/>
        <family val="2"/>
      </rPr>
      <t>vzorcev in testnih polj.</t>
    </r>
  </si>
  <si>
    <r>
      <t>Izvajalec je v ceno na enoto mere dolžan zajeti tudi izdelavo</t>
    </r>
    <r>
      <rPr>
        <b/>
        <sz val="10"/>
        <rFont val="Trebuchet MS"/>
        <family val="2"/>
      </rPr>
      <t xml:space="preserve"> vzorcev.</t>
    </r>
    <r>
      <rPr>
        <sz val="10"/>
        <rFont val="Trebuchet MS"/>
        <family val="2"/>
      </rPr>
      <t xml:space="preserve">
V ceno je potrebno zajeti vsaj 2 vzorca, in upoštevati, da bosta vzorca zavržena (jih ne bo možno obračunati v končni situaciji). Vzorci se izdelujejo za vsa dela, ki so vidna ob zaključnem delovanju objekta, in za vse detajle, ki so tehnično zahtevnejši. Izdelavo vzorcev v površini minimalno 1x1m2 je potrebno upoštevati v ceni na enoto mere za vsa:
a.) Fasaderska dela,
b.) Steklarska dela,
c.) Dela na stavbnem pohištvu,
d.) Tlakarska dela,
e.) Slikopleskarska dela,
f.) Mizarska dela,
g.) Elektro in strojna dela, predvsem na področju montaže končne opreme (stikala, svetila, idr.),
h.) Vsi gradbeno-obrtniški detajli, ki so varovana vrednota skladno s pogoji in mnenjem ZVKDS.
Za vzorec izvajalec pripravi potrditveni list skladno z vzorcem, katerega bo predložil naročnik.
Vzorci se potrjujejo po procesu, kot je predviden za potrditvene liste v segmentu zagotavljanja skladnosti.
Vzorec za katerakoli dela je izvajalec dolžan izdelati </t>
    </r>
    <r>
      <rPr>
        <b/>
        <sz val="10"/>
        <rFont val="Trebuchet MS"/>
        <family val="2"/>
      </rPr>
      <t>najmanj 20 delovnih dni pred naročanjem materiala</t>
    </r>
    <r>
      <rPr>
        <sz val="10"/>
        <rFont val="Trebuchet MS"/>
        <family val="2"/>
      </rPr>
      <t>, oz. vsaj 20 delovnih dni preden bi odločitev o sprejemljivosti vzorca lahko vplivala na terminski plan gradnje. V kolikor je vzorec neustrezen ali pomanjkljiv, in ga projektant, predstavnik ZVKDS, nadzornik, ali investitor zavrnejo, izvajalec materiala ne sme vgraditi. Zavrnitev nepravilnega ali nepopolnega vzorca ni razlog za podaljšanje roka.</t>
    </r>
  </si>
  <si>
    <t>UPORABA VEZANE PLOŠČE PRI KROVSKO-KLEPARSKIH DELIH</t>
  </si>
  <si>
    <t>IZVEDBA BETONSKEGA TLAKA NA MEDETAŽNIH KONSTRUKCIJAH</t>
  </si>
  <si>
    <r>
      <t xml:space="preserve">Zaradi specifike obstoječih medetažnih konstrukcij saniranih v letih med 2008 in 2010 je pred izvedbo tlaka medetažnih konstrukcij izvajalec dolžan izdelati </t>
    </r>
    <r>
      <rPr>
        <b/>
        <sz val="10"/>
        <color rgb="FF333333"/>
        <rFont val="Trebuchet MS"/>
        <family val="2"/>
      </rPr>
      <t>projekt izvajanja betonskih konstrukcij (PIBK)</t>
    </r>
    <r>
      <rPr>
        <sz val="10"/>
        <color rgb="FF333333"/>
        <rFont val="Trebuchet MS"/>
        <family val="2"/>
      </rPr>
      <t xml:space="preserve">, v katerem se natančno določijo sestave, priprava, transport, vgrajevanje, nega betonskih konstrukcij in kontrola kvalitete vgrajenega betona. PIBK predhodno potrdijo vodja projekta, projektant arhitekture, odgovorni nadzornik in investitor. Sestavni del projektne dokumentacije ja </t>
    </r>
    <r>
      <rPr>
        <b/>
        <sz val="10"/>
        <color rgb="FF333333"/>
        <rFont val="Trebuchet MS"/>
        <family val="2"/>
      </rPr>
      <t>višinska analiza medetažnih konstrukcij</t>
    </r>
    <r>
      <rPr>
        <sz val="10"/>
        <color rgb="FF333333"/>
        <rFont val="Trebuchet MS"/>
        <family val="2"/>
      </rPr>
      <t xml:space="preserve"> s prikazom izohips na višinah od 0 - 20cm. Pred izvedbo tlakov se v servisnih prostorih z manjšo površino izvede testno polje. Pred izvedbo tlakov na celotni etaži testno polje potrdijo vodja projekta, projektant arhitekture, odgovorni nadzornik in investitor.</t>
    </r>
  </si>
  <si>
    <t>PONOVNA UPORABA STREŠNE KRITINE</t>
  </si>
  <si>
    <t>Pred izvajanjem posegov v obstoječo konstrukcijo je potrebno natančno preučiti tehnično poročilo in načrt gradbenih konstrukcij.</t>
  </si>
  <si>
    <t>utori za izvedbo strojnih instalacij: dim. 340x100mm dolžine 32m.</t>
  </si>
  <si>
    <t>Navedena količina je ocenjena in podana v kvadratnih metrih!</t>
  </si>
  <si>
    <t xml:space="preserve">Pred pričetkom del je izvajalec dolžan izdelati projekt izvajanja betonskih konstrukcij (PIBK), v katerem se natančno določijo sestave, priprava, transport, vgrajevanje, nega betonskih konstrukcij in kontrola kvalitete vgrajenega betona. PIBK predhodno potrdijo vodja projekta, projektant arhitekture, odgovorni nadzornik in investitor. </t>
  </si>
  <si>
    <t>Injektiranje se izvede s cementno pasto. V ceni je potrebno zajeti tudi ves pomožni material in dela (vrtanje, opaže, tesnjenje,..)</t>
  </si>
  <si>
    <t>Izvedba sider po navodilih  v načrtu gradbenih konstrukcij in navodilih  proizvajalca uporabljene sidrne malte (kot npr.: HILTI, SIKA … ali podobno).
Luknje  za sidra je potrebno  pred vgradnjo  sidrne mase dobro očistiti – po navodilih proizvajalca.</t>
  </si>
  <si>
    <t>Dobava materiala in pozidava predelnih sten z zidaki iz celičnega betona. Izvedba po navodilih proizvajalca, z upoštevanjem lepilne malte, sidrnega materiala in  tipskih elementov (preklade,..)</t>
  </si>
  <si>
    <t>5mm polimer-bitumenska, enoslojna (aPP),  po zahtevah SIST DIN 18195(del 4),   npr.: GM Orion FC 180 4mm ali enakovredni</t>
  </si>
  <si>
    <t>Izvedba dilatacijskega stika s tehničnim prizidkom</t>
  </si>
  <si>
    <t>stikovanje bitumenske hidroizolacije na mestu dilatacije izvedeno z  dilatacijskim trakom kot npr. Soba FlamLINE 1000 ali enakovredni. Preklopi dodatno zatesnjeni  bitumensko izolacijo.</t>
  </si>
  <si>
    <t>Izvedba  hidrofobne bariere (sanacija kapilarne vlage) - injektiranje s hidrofobno maso na stiku temeljev in AB sten za preprečevanje kapilarne vlage. Penetracija s silikatno emulzijo. Kompletna izvedba po navodilih proizvajalca. Izvajalec je dolžan predhodno na podlagi meritev izdelati elaborat za sanacijo kapilarne vlage in ga predložiti v potrditev vodji projekta, projektantu arhitekture, projektantu gradbenih konstrukcij, odgovornemu nadzorniku in investitorju!</t>
  </si>
  <si>
    <t xml:space="preserve">Pred polaganjem finalnega tlaka se obstoječa in izravnana površina očisti in "aktivira" z vodnim curkom pod pritiskom do ca 250 barov. </t>
  </si>
  <si>
    <t>Posegi se izvajajo v stenah deb. od 30cm do 80cmm, svetla širina/prehodov od 90cm do 150cm.</t>
  </si>
  <si>
    <t>TIP A - zaradi povišanja obstoječe vratne odprtine (iz višine 178 na višini 180 cm) se uvede novo preklado (montažno ali kovinsko) - pri okvirno 3-5 situacijah;</t>
  </si>
  <si>
    <t>Dobava in vgradnja kolesarskih stojal, tipskih po katalogu MOL, končne dimenzije 110x80cm, iz krivljene inox cevi fi 50mm, dve prečki, s sidranjem v beton (vijačeno v podložni beton in zalito s končno asfaltirano površino, ne vijačenje v končano površino!), vključno s podložnim betonom za vgradnjo (22 kom.)</t>
  </si>
  <si>
    <t>paroprepustna, vodoodbojna folija Knauf Insulation Homeseal LDS 0.04 FixPlus, ali enakovredni</t>
  </si>
  <si>
    <t>kontra letve dim. 6/4cm:
impregnirane letve  vijačene v obstoječe špirovce.</t>
  </si>
  <si>
    <t>slemenjaki (v ceni zajeti tudi ves pritrdilni material in podložne letve, ter  sistemski tesnilni trak po  navodilih proizvajalca kritine).</t>
  </si>
  <si>
    <t>Dobava in montaža snegolovov po navodilih proizvajalca. Sistem polaganja snegolovov je razviden iz načrta arhitekture; iz tlorisa strehe.</t>
  </si>
  <si>
    <t>sekundarna kritina, kot nadaljevanje sloja strehe rš, cca. 70cm</t>
  </si>
  <si>
    <t>vezana plošča višine od 30 do 70cm; za izvedbo in tip vezane plošče glej splošne opombe popisa!</t>
  </si>
  <si>
    <t>Izvedba  poglobljenega žlebu  in pločevinaste strehe-podaljšek odkapa strehe. Upoštevati kompletno izvedba  žlebu s pločevinasto kritino odkapa in napušča - skladno s spodnjimi opisi in   detajli v načrtu arhitekture.</t>
  </si>
  <si>
    <t>lesena podkonstrukcija iz vezane plošča deb 25mm, rš. 80cm, na  kovinski podkonstrukciji; vse vezane plošče morajo biti vodoodporne in najmanj kvalitete BB; polaganje po sistemu pero-utor!</t>
  </si>
  <si>
    <t>lesena podkonstrukcija iz vezane plošča deb 25mm, rš. 65cm, na  kovinski podkonstrukciji; vse vezane plošče morajo biti vodoodporne in najmanj kvalitete BB; polaganje po sistemu pero-utor!</t>
  </si>
  <si>
    <t>lesena podkonstrukcija iz vezana plošča deb 25mm, rš. 105cm, na  kovinski podkonstrukciji; vse vezane plošče morajo biti vodoodporne in najmanj kvalitete BB; polaganje po sistemu pero-utor!</t>
  </si>
  <si>
    <t>Izdelava, dobava in montaža pločevinastih obrob, zaključkov, odkapov ... z vso potrebno podkonstrukcijo, izvedbo odkapov, dilatacij, tesnjenj, vse za gotove izvedene obrobe.</t>
  </si>
  <si>
    <t>pločevina titancink debeline 1,5mm v barvi kritine</t>
  </si>
  <si>
    <t>sistem varnostne kljuke z varnostno jeklenico z nosilnostjo 10kN, namestitev razvidna  iz tlorisa strehe načrta arhitekture.  Uporabljen sistem varovanja mora biti certificiran.</t>
  </si>
  <si>
    <t>Dobava, izdelava in montaža kleparskih elementov na fasadi.</t>
  </si>
  <si>
    <t>V ceni je zajeti tudi ves montažni, tesnilni in drug material, podložne pločevine, vsa opasovanja  in izdelavo vzorcev za potrditev s strani ZVKDS.</t>
  </si>
  <si>
    <t>Dobava in vgradnja strešnih oken</t>
  </si>
  <si>
    <t>V ceni je zajeti tudi ves potrebni montažni material, tesnilni material, vso potrebno podkonstrukcijo,  zaključne in pokrivne pločevinaste obrobe skladno z detajli v načrtu arhitekture in navodili proizvajalca.</t>
  </si>
  <si>
    <t>Pred izvedbo izvajalec  izdela in preda v potrditev vodji projekta, odgovornemu projektantu, odgovornemu nadzorniku in investitorju vzorce vseh finalnih obdelav oz. končnih materialov!</t>
  </si>
  <si>
    <t>lesena podkonstrukcija  in obloga iz  vezane plošče 25mm, širine 45cm</t>
  </si>
  <si>
    <r>
      <t>Pri vseh krovsko-kleparskih delih se uporablja troslojne</t>
    </r>
    <r>
      <rPr>
        <b/>
        <sz val="10"/>
        <rFont val="Trebuchet MS"/>
        <family val="2"/>
      </rPr>
      <t xml:space="preserve"> vodoodporne</t>
    </r>
    <r>
      <rPr>
        <sz val="10"/>
        <rFont val="Trebuchet MS"/>
        <family val="2"/>
      </rPr>
      <t xml:space="preserve"> vezane plošče z minimalno debelino 22mm. Uporabi se plošče minimalne kvalitete BB ali boljše. Vezane plošče pri strešni sestavi gradbenih konstrukcij z oznako S1 se medsebojno stikujejo po sistemu pero-utor. Vezana plošča je v sklopu sestave gradbene konstrukcije S1 na obstoječe ostrešje pritrjena na način "nevidne pritrditve" z lesenimi svorniki v barvi vezane plošče. Za pritrjevanje pločevinastih profilov se uporablja sistemsko usklajene pritrdilne / montažne elemente. Uporaba OSB plošče ali katerekoli druge plošče kot podkonstrukcije za kleparska dela je, z ali brez ločilnega sloja, neprimerna. </t>
    </r>
  </si>
  <si>
    <t>·  izravnava do višine 3 cm pod trenutno koto 0,00; lahki beton zaprte celične strukture prostorninske mase ca 300 kg/m3  (kot npr. Fragmat Politerm Blue ali enakovredni)</t>
  </si>
  <si>
    <r>
      <t>·</t>
    </r>
    <r>
      <rPr>
        <sz val="7"/>
        <color rgb="FF333333"/>
        <rFont val="Trebuchet MS"/>
        <family val="2"/>
      </rPr>
      <t xml:space="preserve">    </t>
    </r>
    <r>
      <rPr>
        <sz val="10"/>
        <color rgb="FF333333"/>
        <rFont val="Trebuchet MS"/>
        <family val="2"/>
      </rPr>
      <t>izravnava do trenutne kote 0,0 višine 3 cm; lahki beton prostorninske mase okvirno 1.800 kg/m3, superplastificiran  z dodatkom jeklenih vlaken dolžine max 16 mm in debeline 0,5mm </t>
    </r>
  </si>
  <si>
    <t>·   finalni betonski tlak debeline 5 cm; prostorninska masa okvirno 2.350 kg/m3. Beton finalnega tlaka C30/37 z omejenim krčenjem, mikroarmiran s polimernimi vlakni (akrilna ali PP vlakna dolžine max 10 mm); tlak fino zaglajen do ravnosti ±5mm na 5m; površina peskana in impregnirana s sredstvom Ashford Formula ali enakovredni</t>
  </si>
  <si>
    <r>
      <t>·</t>
    </r>
    <r>
      <rPr>
        <sz val="7"/>
        <color rgb="FF333333"/>
        <rFont val="Trebuchet MS"/>
        <family val="2"/>
      </rPr>
      <t>    </t>
    </r>
    <r>
      <rPr>
        <sz val="10"/>
        <color rgb="FF333333"/>
        <rFont val="Trebuchet MS"/>
        <family val="2"/>
      </rPr>
      <t>poglobitev betona obstoječe tlačne plošče  z rezkanjem do globine ca 1,5 cm, oz. do višine, ki jo dovoljuje vgrajena armatura v tlačni plošči. Gre za površine ob izohipsi s trenutno koto 0,00; izravnava se zaključi v višini do 3 cm </t>
    </r>
  </si>
  <si>
    <r>
      <t>·</t>
    </r>
    <r>
      <rPr>
        <sz val="7"/>
        <color rgb="FF333333"/>
        <rFont val="Trebuchet MS"/>
        <family val="2"/>
      </rPr>
      <t xml:space="preserve">     </t>
    </r>
    <r>
      <rPr>
        <sz val="10"/>
        <color rgb="FF333333"/>
        <rFont val="Trebuchet MS"/>
        <family val="2"/>
      </rPr>
      <t>izravnava do višine  trenutne kote 0,00 v debelinah 1,5 do 3 cm z lahkim  betonom  prostorninske mase okvirno 1.800 kg/m3; beton je superplastificiran  z dodatkom jeklenih vlaken dolžine max 16 mm in in debeline 0,5 mm </t>
    </r>
  </si>
  <si>
    <t>·   finalni betonski tlak debeline 5 cm; prostorninska masa ca 2.350 kg/m3. Beton finalnega tlaka mora biti mikroarmiran s polimernimi vlakni in z dodatki za omejitev krčenja; tlak fino zaglajen do ravnosti ±5mm na 5m; površina peskana in impregnirana s sredstvom Ashford Formula ali enakovredni</t>
  </si>
  <si>
    <t>→ jekleni profili NPU-120 in NPU-100 vgrajeni ob posamezne lesene stropnike v medetažnih konstrukcijah nad pritličjem, 1. in 2. nadstropjem, 
→ profili so dolžine, ki je cca 500 do 600 mm krajša od svetle razpetine posameznega stropnika, pritrjevanje na lesen stropnik pa je predvideno npr. z lesnimi vijaki 10x140 na razdaljah 300-400 mm (ali z navojnimi palicami M12 (8.8) na medsebojnih razdaljah 400-500 mm, 
→ profili so pozicionirani tako, da spodnja pasnica profila sovpada s spodnjim robom lesenega stropnika OZIROMA po risbi in detajlu načrta arhitekture, 
→ lokacije stropnikov po posameznih medetažnih konstrukcijah, ki so predvidene za ojačitev so prikazane v grafičnih prilogah, 
V spodnjem delu nosilcev so  izvrtane luknje premera 15mm v rastru skladnem z navodili projektanta.</t>
  </si>
  <si>
    <t xml:space="preserve">→ glede na to, da je na pretežnem delu območja dvižne ploščadi ugotovljena neravnost obstoječe ab plošče v vrednosti 10-15 cm menimo, da se s strani proizvajalca zahtevana poglobitev za 12 cm (ploščad Vimec) glede na končni tlak etaže lahko izvede BREZ posega v obstoječo ab ploščo sovprežne konstrukcije nad 1. nadstropjem; 
→ zaradi obtežbe dvižne ploščadi na tem mestu predlagamo vgradnjo ojačitev obstoječih lesenih stropnikov, ki jo predstavljajo jekleni profili NPU-140 na 4 stropnikih od osi 5 proti osi 4 in sicer 1x profil na prvem stropniku ob steni v osi 5 in po 2 profila na naslednjih 3 stropnikih (glej risbo v 
prilogah načrta gradbenih konstrukcij); 
</t>
  </si>
  <si>
    <t xml:space="preserve">V ceni  je zajeti tudi ves potrebni   pritrdilni material,  antikorozijsko zaščito  in finalno barvanje jekla, vso potrebno podkonstrukcijo ... </t>
  </si>
  <si>
    <t>vzmetni elementi ali dušilke kotn.  Isotop DMSN ali enakovredni, skladno z navodili dobavitelja klimatske naprave; okvirno 10 kosov na napravo.</t>
  </si>
  <si>
    <t xml:space="preserve">Dobava, izdelava oken in vrat po shemah v načrtu arhitekture. V ceni je zajeti vse elemente po spodnjih opisih, po shema in projektih. </t>
  </si>
  <si>
    <t>ZA DIMENZIJE POSAMEZNIH ELEMENTOV, POŽARNO, AKUSTIČNO IN TOPLOTNO IZOLATIVNOST IN ODPORNOST, VSO NAVEDENO OPREMO, MATERIALE, ZAKLJUČKE, VRSTE IN KARAKTERISTIKE STEKEL GLEJ SHEME NAČRTA ARHITEKTURE.</t>
  </si>
  <si>
    <t>V ceni je zajeti  tudi ves potrebni pritrdilni, pomožni, tesnilni in drugi material za finalno izvedbo, suhomontažne požarne in akustične zapore, požarna in akustična tesnjenja, vse skladno s shemami v načrtu arhitekture.</t>
  </si>
  <si>
    <t>absorpcijska stropna obloga: perforirana vezana plošča pritrjena na stropno oblogo z distančnikom v deb. 1cm; nad oblogo črn voal</t>
  </si>
  <si>
    <t>Cokl se izvede s kamnitimi ploščami v izgledu cokla izvedenega na objektu Galerije Cukrarna; kot npr. kamen iz kamnoloma »Lesno brdo« v sivi barvi oz. v barvi cokla na objektu Galerije Cukrarna. Kamnite plošče so izvedene v debelini 5cm, ki se jih pritrjuje s cement-akrilatnim lepilom na predhodno pripravljeno podlago iz izravnalnega ometa na obstoječih stenah. Vidna površina plošč je rezana in grobo brušena. Dolžina posameznih elementov plošč je do 80cm. Plošče se po končani vgradnji impregnira s premazom na bazi brezbarvnega silikona v mokrem videzu.
Izvajalec dostavi vzorec v dolžini 1m', ki ga pred izvedbo potrdijo vodja projekta, projektant arhitekture, odgovorni nadzornik, investitor in odgovorni konservator ZVKDS OE Ljubljana.</t>
  </si>
  <si>
    <t>Slikanje sten, v izbrani barvi po projektu; pred izvedbo se izdela vzorec v velikosti 2 m2; ki ga potrdijo vodja projekta, projektant arhitekture in investitor!</t>
  </si>
  <si>
    <t>Umestitev restavriranih vrat na instalacijsko predsteno</t>
  </si>
  <si>
    <t>Večinoma so uporabljene plošče debeline 18mm, raster- 60cm pa je prilagojen ploščam dimenzije 250x63cm. Pomembno je da so v enem segmentu do delitve na višini 220cm vsi elementi izdelani iz ene plošče na način, da si slika furnirja sledi v pravilnem zaporedju!</t>
  </si>
  <si>
    <t>Projekt z vsemi načrti in vsemi grafičnimi prilogami, kot tudi ves tekstovni del, vsa poročila in vsi opisi ter sheme in slike so sestavni del tega popisa del in jih je upoštevati pri sami izdelavi ponudbe.</t>
  </si>
  <si>
    <t>Za vse ponujene, materiale, obdelave,  barve in elemente opreme, ki se večkrat ponavljajo je potrebno predložiti vzorce!</t>
  </si>
  <si>
    <t>V cenah ni upoštevan DDV!</t>
  </si>
  <si>
    <t>5.0</t>
  </si>
  <si>
    <t xml:space="preserve">- kot npr.: Hupfer model Norm 5 ali enakovredno </t>
  </si>
  <si>
    <t xml:space="preserve">- kot npr.: izdelano po meri ali enakovredno; </t>
  </si>
  <si>
    <t>- kot npr: Echtermann tip 6547.11 ali enakovredno</t>
  </si>
  <si>
    <t xml:space="preserve">- kot npr.: Winterhalter PT-M ali enakovredno; </t>
  </si>
  <si>
    <t xml:space="preserve">- kot npr.: Winterhalter Monosoft 9  ali enakovredno; </t>
  </si>
  <si>
    <t>- fuga med steno in umivalnikom je potrebno tesniti s primerno trajno elastičnim kitom na poliuretanski osnovi kot npr. SIKAFLEX 221  ali enakovredno;</t>
  </si>
  <si>
    <t xml:space="preserve">- vijačeno v steno s 4x vijaki s primerni vložki kot npr.: Hilti ali enakovredno; tip vijakov in vložkov je definiran glede na tip stene; dolžine vijakom min 80 mm; </t>
  </si>
  <si>
    <t xml:space="preserve">- kot npr: Cookinox tip PH1 ali enakovredno; </t>
  </si>
  <si>
    <t xml:space="preserve">- kot npr. Echtermann model 0105-1101-2410-000  ali enakovredno; </t>
  </si>
  <si>
    <t xml:space="preserve">- kot npr: Cookinox tip PH2 ali enakovredno; </t>
  </si>
  <si>
    <t>- kot npr.: Hiber FR 06.11 ali enakovredno;</t>
  </si>
  <si>
    <t>- kot npr.: Stay Hot tip Focus IO Standard Cord Umbra Grey  po izboru arhitekta ali enakovredno</t>
  </si>
  <si>
    <t>- certifikat o varnosti: GS ali enakovredno;</t>
  </si>
  <si>
    <t>- certifikat higiene: kot npr.: NSF ali enakovredno;</t>
  </si>
  <si>
    <t>- certifikat-znak energetske učinkovitosti Energy star ali enakovredno;</t>
  </si>
  <si>
    <t xml:space="preserve">- kot npr.: Rational Gmbh Icombi PRO 6-1/1 ali enakovredno; </t>
  </si>
  <si>
    <t>- kot npr.: MKN tip Optima 700 xxx xxx ali enakovredno</t>
  </si>
  <si>
    <t>- vgrajena elektronika oz. elektronski sklop, ki omogoča priklop sistema za optimizacijo porabe električne energije tip Sicotronic ali enakovredno;</t>
  </si>
  <si>
    <t>- površina izdela po sistem sendvič inox plošče oz. t.i. Compound površine ali enakovredno;</t>
  </si>
  <si>
    <t>- kot npr.: MKN tip Optima 700 2123101  ali enakovredno</t>
  </si>
  <si>
    <t xml:space="preserve">- izdela po meri glede na gradben cokel z izrezi za inštalacije; </t>
  </si>
  <si>
    <t>4750x1120x13 (debelina) mm</t>
  </si>
  <si>
    <t xml:space="preserve">- kot npr: Pro-fondi ali enakovredno; </t>
  </si>
  <si>
    <t xml:space="preserve">- izvedeno s hladilnim plinom R 290 ali enakovredno; </t>
  </si>
  <si>
    <t xml:space="preserve">- kot npr.: Hoshizaki tip IM-30 CNE ali enakovredno; </t>
  </si>
  <si>
    <t>- kot npr.: Liebher FKUv 1660 Premium ali enakovredno;</t>
  </si>
  <si>
    <t>1. segment: ravna delovna površina: 
4700x700 mm</t>
  </si>
  <si>
    <t xml:space="preserve">- zavihek ob steni min. h=300 mm; delovni pult na zavihku opremljen s sistemom oz. tehnično rešitvijo, ki onemogoča zatekanje tekočin med delovni pult in vertikalno steno; izdelane odprtine za priklop vtičnic; </t>
  </si>
  <si>
    <t>- delovni pult spredaj in ob steni izdelan z radijem min. r=2 mm</t>
  </si>
  <si>
    <t xml:space="preserve">- na delovni površini izdelana odprtina premera 60 mm s povišanim robom za izvedbo priključkov kavnega aparata; </t>
  </si>
  <si>
    <t>Dodatno: bočna inox dekoravitna stranica</t>
  </si>
  <si>
    <t xml:space="preserve">- na desni  strani zaključeno z dekorativno inox fasado skupne debelnie 50 mm kot delovna površina  v enem kosu kosu skupaj z delovno površino; </t>
  </si>
  <si>
    <t xml:space="preserve">- površina in polica izdelana z varjenjem in končnim finalnim brušenjem, ki poenoti videz celotne površine; </t>
  </si>
  <si>
    <t xml:space="preserve">- brez stikov; vse varjeno; </t>
  </si>
  <si>
    <t>6. segment:  hlajen pult za pijače 
dimenzije 2320x660x860 mm</t>
  </si>
  <si>
    <t xml:space="preserve">- kot npr: Cookinox tip PT4 ali enakovredno; </t>
  </si>
  <si>
    <t xml:space="preserve">- vodila predala morajo biti opremljena s sistemom za končni poteg in mehko zapiranje npr.: "soft sistem zapiranja" ali enakovredno; </t>
  </si>
  <si>
    <t>kot npr.: Winterhalter UC-M ali enakovredno;</t>
  </si>
  <si>
    <t xml:space="preserve">- kot npr: Winterhalter TE 15 ali enakovredno; </t>
  </si>
  <si>
    <t xml:space="preserve">- kot npr: Sagi KP6Q ali enakovredno; </t>
  </si>
  <si>
    <t>kot npr.: tip Speedocook xxxxxxx ali enakovredno;</t>
  </si>
  <si>
    <t>- kot npr.: Kitchen Aid 5KSM7580x ali enakovredno</t>
  </si>
  <si>
    <t>- kot npr: Pannasonic NE-1037  ali enakovredno;</t>
  </si>
  <si>
    <t>- kot npr: Ceado model SL98 ali enakovredno;</t>
  </si>
  <si>
    <t>- kot npr: Robot coupe J100 ali enakovredno;</t>
  </si>
  <si>
    <t xml:space="preserve">priporočili oz. kot npr.: tip AISI 304 Scotch Brite oz. 1.4301  ali enakovredno oz.  boljše. </t>
  </si>
  <si>
    <t xml:space="preserve">- kot npr.: Blancotherm BLT 320 K ali enakovredno; </t>
  </si>
  <si>
    <t xml:space="preserve">- kot npr.: Blancotherm BLT 620 KUF ali enakovredno; </t>
  </si>
  <si>
    <t xml:space="preserve">Pregled načrta PZI in predloćitev morebitnih dodatnih zahtev ali spremeb </t>
  </si>
  <si>
    <t>-Izbrani dobavitelj je dolžan pregledati celotno PZI dokumentacijo in v roku 8 dni podati vse morebitne pripombe in dopolnila (npr: sprememba priključne moči, lokacije priključka vode). Spremembe je potrebno podati pisno vodji projekta:</t>
  </si>
  <si>
    <t>- spremembe po pregledu lahko potrdi in korigira samo projektant;</t>
  </si>
  <si>
    <t>- sestanki bodo potekali  na lokaciji objekta</t>
  </si>
  <si>
    <t>Ogled izdelanega objekta pred popločenjem;</t>
  </si>
  <si>
    <t>Opomba: prikazano samo zaradi prikaza poteka tehnološkega procesa. Ponudniku tehnološke opreme ni potrebno vpisati cene. Oprema je definirana v načrtu notranje opreme in strojnih inštalacij.</t>
  </si>
  <si>
    <r>
      <t xml:space="preserve">Izvedba </t>
    </r>
    <r>
      <rPr>
        <b/>
        <sz val="10"/>
        <color rgb="FF000000"/>
        <rFont val="MS Trebuchet"/>
      </rPr>
      <t>okroglih</t>
    </r>
    <r>
      <rPr>
        <sz val="10"/>
        <color indexed="8"/>
        <rFont val="MS Trebuchet"/>
      </rPr>
      <t xml:space="preserve">  prebojev v stenah</t>
    </r>
  </si>
  <si>
    <r>
      <t xml:space="preserve">Izvedba </t>
    </r>
    <r>
      <rPr>
        <b/>
        <u/>
        <sz val="10"/>
        <color rgb="FF000000"/>
        <rFont val="MS Trebuchet"/>
      </rPr>
      <t>okroglih</t>
    </r>
    <r>
      <rPr>
        <sz val="10"/>
        <color indexed="8"/>
        <rFont val="MS Trebuchet"/>
      </rPr>
      <t xml:space="preserve"> prebojev  v obstoječih ploščah</t>
    </r>
  </si>
  <si>
    <r>
      <t xml:space="preserve">Glej detajl </t>
    </r>
    <r>
      <rPr>
        <b/>
        <sz val="10"/>
        <color rgb="FF000000"/>
        <rFont val="MS Trebuchet"/>
      </rPr>
      <t>D20, D26</t>
    </r>
  </si>
  <si>
    <r>
      <t>Glej detajl</t>
    </r>
    <r>
      <rPr>
        <b/>
        <sz val="10"/>
        <color rgb="FF000000"/>
        <rFont val="MS Trebuchet"/>
      </rPr>
      <t xml:space="preserve"> D21</t>
    </r>
    <r>
      <rPr>
        <sz val="10"/>
        <color indexed="8"/>
        <rFont val="MS Trebuchet"/>
      </rPr>
      <t>.</t>
    </r>
  </si>
  <si>
    <r>
      <t xml:space="preserve">Glej detajl </t>
    </r>
    <r>
      <rPr>
        <b/>
        <sz val="10"/>
        <color rgb="FF000000"/>
        <rFont val="MS Trebuchet"/>
      </rPr>
      <t>D21</t>
    </r>
    <r>
      <rPr>
        <sz val="10"/>
        <color indexed="8"/>
        <rFont val="MS Trebuchet"/>
      </rPr>
      <t>.</t>
    </r>
  </si>
  <si>
    <r>
      <t xml:space="preserve">Naprava vertikalne HI  po detajlu </t>
    </r>
    <r>
      <rPr>
        <b/>
        <sz val="10"/>
        <color rgb="FF000000"/>
        <rFont val="MS Trebuchet"/>
      </rPr>
      <t>D19.</t>
    </r>
  </si>
  <si>
    <r>
      <rPr>
        <b/>
        <sz val="10"/>
        <color rgb="FF000000"/>
        <rFont val="MS Trebuchet"/>
      </rPr>
      <t xml:space="preserve">P3 Nov tlak pritličja
</t>
    </r>
    <r>
      <rPr>
        <sz val="10"/>
        <color indexed="8"/>
        <rFont val="MS Trebuchet"/>
      </rPr>
      <t>Toplotna prehodnost U=0,20 W/m2K</t>
    </r>
  </si>
  <si>
    <r>
      <rPr>
        <b/>
        <sz val="10"/>
        <color rgb="FF000000"/>
        <rFont val="MS Trebuchet"/>
      </rPr>
      <t xml:space="preserve">P4 Tlak toplotne postaje
</t>
    </r>
    <r>
      <rPr>
        <sz val="10"/>
        <color indexed="8"/>
        <rFont val="MS Trebuchet"/>
      </rPr>
      <t>Toplotna prehodnost U=0,20 W/m2K</t>
    </r>
  </si>
  <si>
    <r>
      <t xml:space="preserve">P6 Tlak pritličja učne kuhinje in učne kavarne
</t>
    </r>
    <r>
      <rPr>
        <sz val="10"/>
        <color rgb="FF000000"/>
        <rFont val="MS Trebuchet"/>
      </rPr>
      <t>Toplotna prehodnost U=0,20 W/m2K</t>
    </r>
  </si>
  <si>
    <r>
      <t>Doplačilo za izvedbe zaokrožnice skladno z detajlom</t>
    </r>
    <r>
      <rPr>
        <b/>
        <sz val="10"/>
        <color rgb="FF000000"/>
        <rFont val="MS Trebuchet"/>
      </rPr>
      <t xml:space="preserve"> P6</t>
    </r>
    <r>
      <rPr>
        <sz val="10"/>
        <color indexed="8"/>
        <rFont val="MS Trebuchet"/>
      </rPr>
      <t>.</t>
    </r>
  </si>
  <si>
    <r>
      <t xml:space="preserve">po detajlu </t>
    </r>
    <r>
      <rPr>
        <b/>
        <sz val="10"/>
        <rFont val="MS Trebuchet"/>
      </rPr>
      <t>D21.</t>
    </r>
  </si>
  <si>
    <r>
      <t xml:space="preserve">V ceni je  upoštevati dobavo vsega potrebnega materiala in  delo, ki je potrebno za  finalno in kvalitetno izvedbo preklad (podpiranje, rušenje, izvedbo ležišč, rezanja,….) Tipi posegov so evidentirani v načrtu arhitekture; v sklopu </t>
    </r>
    <r>
      <rPr>
        <b/>
        <sz val="10"/>
        <color rgb="FF000000"/>
        <rFont val="MS Trebuchet"/>
      </rPr>
      <t>obstoječega stanja in prikazu rušitev</t>
    </r>
    <r>
      <rPr>
        <sz val="10"/>
        <color rgb="FF000000"/>
        <rFont val="MS Trebuchet"/>
      </rPr>
      <t>!</t>
    </r>
  </si>
  <si>
    <r>
      <t xml:space="preserve">Zaključne čelne obrobe skupaj s podlago  vezano ploščo, ali  desko -  zaščiteno in barvano na vidnih delih. Po detajlu </t>
    </r>
    <r>
      <rPr>
        <b/>
        <sz val="10"/>
        <color rgb="FF000000"/>
        <rFont val="MS Trebuchet"/>
      </rPr>
      <t xml:space="preserve"> D02c</t>
    </r>
  </si>
  <si>
    <r>
      <t xml:space="preserve">rš. 35cm - okrog prezračevalnih dimnikov, po  detajlu </t>
    </r>
    <r>
      <rPr>
        <b/>
        <sz val="10"/>
        <color rgb="FF000000"/>
        <rFont val="MS Trebuchet"/>
      </rPr>
      <t>D03a</t>
    </r>
  </si>
  <si>
    <r>
      <t xml:space="preserve">Dobava materiala in izvedba  sistema varovanja na strehi za primere vzdrževanja, po detajlu </t>
    </r>
    <r>
      <rPr>
        <b/>
        <sz val="10"/>
        <color rgb="FF000000"/>
        <rFont val="MS Trebuchet"/>
      </rPr>
      <t>D01</t>
    </r>
  </si>
  <si>
    <r>
      <t>Dobava materiala in izvedba  prezračevalnih  dimnikov na strehi.</t>
    </r>
    <r>
      <rPr>
        <b/>
        <sz val="10"/>
        <color rgb="FF000000"/>
        <rFont val="MS Trebuchet"/>
      </rPr>
      <t xml:space="preserve"> D03/a</t>
    </r>
  </si>
  <si>
    <r>
      <rPr>
        <b/>
        <sz val="10"/>
        <color rgb="FF000000"/>
        <rFont val="MS Trebuchet"/>
      </rPr>
      <t>nosilna konstrukcija:</t>
    </r>
    <r>
      <rPr>
        <sz val="10"/>
        <color indexed="8"/>
        <rFont val="MS Trebuchet"/>
      </rPr>
      <t xml:space="preserve"> jeklene cevi (dim. 50/50/2mm) antikorozijsko zaščitene in finalno barvane po izboru projektanta.</t>
    </r>
  </si>
  <si>
    <r>
      <rPr>
        <b/>
        <sz val="10"/>
        <color rgb="FF000000"/>
        <rFont val="MS Trebuchet"/>
      </rPr>
      <t>podlaga za pritrditev  obobnih pločevin na stiku s kritino</t>
    </r>
    <r>
      <rPr>
        <sz val="10"/>
        <color indexed="8"/>
        <rFont val="MS Trebuchet"/>
      </rPr>
      <t>:  vezana plošča rš. 50cm</t>
    </r>
  </si>
  <si>
    <r>
      <rPr>
        <b/>
        <sz val="10"/>
        <color rgb="FF000000"/>
        <rFont val="MS Trebuchet"/>
      </rPr>
      <t xml:space="preserve">prezračevalne rešetke: </t>
    </r>
    <r>
      <rPr>
        <sz val="10"/>
        <color indexed="8"/>
        <rFont val="MS Trebuchet"/>
      </rPr>
      <t>2 kosa dim. Cca. 225/135cm</t>
    </r>
  </si>
  <si>
    <r>
      <rPr>
        <b/>
        <sz val="10"/>
        <color rgb="FF000000"/>
        <rFont val="MS Trebuchet"/>
      </rPr>
      <t>prostor znotraj ohišja:</t>
    </r>
    <r>
      <rPr>
        <sz val="10"/>
        <color indexed="8"/>
        <rFont val="MS Trebuchet"/>
      </rPr>
      <t xml:space="preserve"> med prezračevalnimi kanali polnjen z mineralno volno deb. 15cm.  Stiki  med parno zaporo in prezračevalnimi kanali zatesnjeni  z namenskimi lepilnimi trakovi.</t>
    </r>
  </si>
  <si>
    <r>
      <t>Strešno okno za odvod  dima in toplote (ODT) po detajlu</t>
    </r>
    <r>
      <rPr>
        <b/>
        <sz val="10"/>
        <color rgb="FF000000"/>
        <rFont val="MS Trebuchet"/>
      </rPr>
      <t xml:space="preserve"> D06</t>
    </r>
    <r>
      <rPr>
        <sz val="10"/>
        <color indexed="8"/>
        <rFont val="MS Trebuchet"/>
      </rPr>
      <t xml:space="preserve">, </t>
    </r>
  </si>
  <si>
    <r>
      <t>Strešno okno za odvod  dima in toplote (ODT) po detajlu</t>
    </r>
    <r>
      <rPr>
        <b/>
        <sz val="10"/>
        <color rgb="FF000000"/>
        <rFont val="MS Trebuchet"/>
      </rPr>
      <t xml:space="preserve"> D05</t>
    </r>
    <r>
      <rPr>
        <sz val="10"/>
        <color indexed="8"/>
        <rFont val="MS Trebuchet"/>
      </rPr>
      <t xml:space="preserve">, </t>
    </r>
  </si>
  <si>
    <r>
      <t>po detajlu</t>
    </r>
    <r>
      <rPr>
        <b/>
        <sz val="10"/>
        <rFont val="MS Trebuchet"/>
      </rPr>
      <t xml:space="preserve"> D16</t>
    </r>
  </si>
  <si>
    <r>
      <t xml:space="preserve">PRITRDITEV:
</t>
    </r>
    <r>
      <rPr>
        <u/>
        <sz val="10"/>
        <rFont val="MS Trebuchet"/>
      </rPr>
      <t>spodaj</t>
    </r>
    <r>
      <rPr>
        <sz val="10"/>
        <color rgb="FF000000"/>
        <rFont val="MS Trebuchet"/>
      </rPr>
      <t xml:space="preserve">: Točkovni U profil; predhodno pripravljene ovalne odprtine za pritrditev linijskega profila; na 50 cm razdalje. Opomba: dimenzijo podkonstrukcije pred izvedbo zaradi neravnosti obstoječe medetažne konstrukcije preveriti na licu mesta!
na straneh: vgradnja tipskega profila 50x30x2mm v obstoječi zid; izvedba torkreta po postavitvi profila; vgradnja stene v profil
</t>
    </r>
    <r>
      <rPr>
        <u/>
        <sz val="10"/>
        <rFont val="MS Trebuchet"/>
      </rPr>
      <t>zgoraj:</t>
    </r>
    <r>
      <rPr>
        <sz val="10"/>
        <color rgb="FF000000"/>
        <rFont val="MS Trebuchet"/>
      </rPr>
      <t xml:space="preserve">
 linijski jeklen kotnik dim. 80/80/3mm za pritrditev v lesen stropnik, suhomontažna  akustična zapora od kotnika do stropa izvedena iz tipske kovinske podkonstrukcije  dvojne mavčnokartonske plošče, vmesni prostor polnjen z mineralno volno.</t>
    </r>
  </si>
  <si>
    <r>
      <t xml:space="preserve">PRITRDITEV:
</t>
    </r>
    <r>
      <rPr>
        <u/>
        <sz val="10"/>
        <rFont val="MS Trebuchet"/>
      </rPr>
      <t>spodaj</t>
    </r>
    <r>
      <rPr>
        <sz val="10"/>
        <color rgb="FF000000"/>
        <rFont val="MS Trebuchet"/>
      </rPr>
      <t xml:space="preserve">: Točkovni U profil; predhodno pripravljene ovalne odprtine za pritrditev linijskega profila; na 50 cm razdalje. Opomba: dimenzijo podkonstrukcije pred izvedbo zaradi neravnosti obstoječe medetažne konstrukcije preveriti na licu mesta!
na straneh: vgradnja tipskega profila 50x30x2mm v obstoječi zid; izvedba torkreta po postavitvi profila; vgradnja stene v profil
</t>
    </r>
    <r>
      <rPr>
        <u/>
        <sz val="10"/>
        <rFont val="MS Trebuchet"/>
      </rPr>
      <t>zgoraj:</t>
    </r>
    <r>
      <rPr>
        <sz val="10"/>
        <color rgb="FF000000"/>
        <rFont val="MS Trebuchet"/>
      </rPr>
      <t xml:space="preserve">
 linijski jeklen kotnik dim. 80/80/3mm za pritrditev v lesen stropnik, suhomontažna  akustična zapora od kotnika do stropa izvedena iz tipske kovinske podkonsrukcije  dvojne mavčnokartonske plošče, vmesni prostor polnjen z mineralno volno.</t>
    </r>
  </si>
  <si>
    <r>
      <rPr>
        <u/>
        <sz val="10"/>
        <rFont val="MS Trebuchet"/>
      </rPr>
      <t>Notranja vrata ko npr.: JANSEN ART 15 ali enakovredni:</t>
    </r>
    <r>
      <rPr>
        <sz val="10"/>
        <color rgb="FF000000"/>
        <rFont val="MS Trebuchet"/>
      </rPr>
      <t xml:space="preserve">
svetla odprtina 119/210cm
smer odpiranja desno
Vrata vrata :  glano in servisno kriloaksimetrična  montaža v obstoječo steno
Odbojnik/ zaskočnik  talni v inox barvi
krilo: material, steklo z okenskimi okvirji
podboj:  tip Tunaleski s slepim podbojem, podboj material jeklo
kljuka:  na strani  potega in potiska, običajna inox, mat izgled, prašno barvan v barvi okvirja (kot npr.: JANISOL 555-588 al ienakovredni)
ključavnica: generalni ključ, 10 nivojev odpiranja, barva krilo na obeh straneh Ral 8019 enako podboj.</t>
    </r>
  </si>
  <si>
    <r>
      <rPr>
        <u/>
        <sz val="10"/>
        <rFont val="MS Trebuchet"/>
      </rPr>
      <t>Polnilo  nad zasteklitvijo:</t>
    </r>
    <r>
      <rPr>
        <sz val="10"/>
        <color rgb="FF000000"/>
        <rFont val="MS Trebuchet"/>
      </rPr>
      <t xml:space="preserve">
mavčnokartonska dvojna obojestranska obloga, nosilna konstrukcija: lesen imorali dim. 30/50mm, vmesni prostor polnjen z mineralno volno.</t>
    </r>
  </si>
  <si>
    <r>
      <rPr>
        <sz val="10"/>
        <color rgb="FF000000"/>
        <rFont val="MS Trebuchet"/>
      </rPr>
      <t xml:space="preserve">Dobava, izdelava in izvedba  vetrolova po  shemi  </t>
    </r>
    <r>
      <rPr>
        <b/>
        <sz val="10"/>
        <rFont val="MS Trebuchet"/>
      </rPr>
      <t xml:space="preserve">2.12.1. </t>
    </r>
    <r>
      <rPr>
        <sz val="10"/>
        <color rgb="FF000000"/>
        <rFont val="MS Trebuchet"/>
      </rPr>
      <t xml:space="preserve">in detajlu </t>
    </r>
    <r>
      <rPr>
        <b/>
        <sz val="10"/>
        <rFont val="MS Trebuchet"/>
      </rPr>
      <t>D15</t>
    </r>
  </si>
  <si>
    <r>
      <rPr>
        <sz val="10"/>
        <color rgb="FF000000"/>
        <rFont val="MS Trebuchet"/>
      </rPr>
      <t xml:space="preserve">Dobava, izdelava in  vgradnja  drsnih vrat po shemi </t>
    </r>
    <r>
      <rPr>
        <b/>
        <sz val="10"/>
        <rFont val="MS Trebuchet"/>
      </rPr>
      <t>2.12.52</t>
    </r>
  </si>
  <si>
    <r>
      <rPr>
        <b/>
        <sz val="10"/>
        <rFont val="MS Trebuchet"/>
      </rPr>
      <t xml:space="preserve">Z9	</t>
    </r>
    <r>
      <rPr>
        <sz val="10"/>
        <color rgb="FF000000"/>
        <rFont val="MS Trebuchet"/>
      </rPr>
      <t xml:space="preserve">
Nova notranja lahka stena strojnic v etaži podstrehe
R'w = okvirno 67 dB
Razred upornosti proti ognju EI60</t>
    </r>
  </si>
  <si>
    <r>
      <rPr>
        <b/>
        <sz val="10"/>
        <rFont val="MS Trebuchet"/>
      </rPr>
      <t xml:space="preserve">Z9/a	</t>
    </r>
    <r>
      <rPr>
        <sz val="10"/>
        <color rgb="FF000000"/>
        <rFont val="MS Trebuchet"/>
      </rPr>
      <t xml:space="preserve">
Nova notranja lahka stena strojnic v etaži podstrehe
R'w = okvirno 67 dB</t>
    </r>
  </si>
  <si>
    <r>
      <rPr>
        <b/>
        <sz val="10"/>
        <rFont val="MS Trebuchet"/>
      </rPr>
      <t>Z10</t>
    </r>
    <r>
      <rPr>
        <sz val="10"/>
        <color rgb="FF000000"/>
        <rFont val="MS Trebuchet"/>
      </rPr>
      <t xml:space="preserve">	
Nova notranja lahka predelna stena s požarno zahtevo EI60 in leseno oblogo na zunanji strani
Razred upornosti proti ognju EI60</t>
    </r>
  </si>
  <si>
    <r>
      <rPr>
        <b/>
        <sz val="10"/>
        <rFont val="MS Trebuchet"/>
      </rPr>
      <t xml:space="preserve">Z10/a	</t>
    </r>
    <r>
      <rPr>
        <sz val="10"/>
        <color rgb="FF000000"/>
        <rFont val="MS Trebuchet"/>
      </rPr>
      <t xml:space="preserve">
Nova notranja lahka stena kot obloga jaška za prezračevalne cevi
Razred upornosti proti ognju EI60</t>
    </r>
  </si>
  <si>
    <r>
      <rPr>
        <b/>
        <sz val="10"/>
        <rFont val="MS Trebuchet"/>
      </rPr>
      <t>Z11</t>
    </r>
    <r>
      <rPr>
        <sz val="10"/>
        <color rgb="FF000000"/>
        <rFont val="MS Trebuchet"/>
      </rPr>
      <t xml:space="preserve">
Nova notranja lahka lesena predelna stena s keramiko v etaži podstrehe</t>
    </r>
  </si>
  <si>
    <r>
      <rPr>
        <b/>
        <sz val="10"/>
        <rFont val="MS Trebuchet"/>
      </rPr>
      <t>Z11/a</t>
    </r>
    <r>
      <rPr>
        <sz val="10"/>
        <color rgb="FF000000"/>
        <rFont val="MS Trebuchet"/>
      </rPr>
      <t xml:space="preserve">
Nova notranja lahka instalacijska lesena predelna stena z enostransko keramiko v etaži podstrehe</t>
    </r>
  </si>
  <si>
    <r>
      <rPr>
        <b/>
        <sz val="10"/>
        <rFont val="MS Trebuchet"/>
      </rPr>
      <t>Z11/b</t>
    </r>
    <r>
      <rPr>
        <sz val="10"/>
        <color rgb="FF000000"/>
        <rFont val="MS Trebuchet"/>
      </rPr>
      <t xml:space="preserve">
Nova notranja lahka instalacijska lesena predelna stena z obojestransko keramiko v etaži podstrehe</t>
    </r>
  </si>
  <si>
    <r>
      <rPr>
        <b/>
        <sz val="10"/>
        <rFont val="MS Trebuchet"/>
      </rPr>
      <t>Z12</t>
    </r>
    <r>
      <rPr>
        <sz val="10"/>
        <color rgb="FF000000"/>
        <rFont val="MS Trebuchet"/>
      </rPr>
      <t xml:space="preserve">
Nova notranja lahka lesena predelna stena z obojestransko leseno oblogo v etaži podstrehe</t>
    </r>
  </si>
  <si>
    <r>
      <rPr>
        <b/>
        <sz val="10"/>
        <rFont val="MS Trebuchet"/>
      </rPr>
      <t>Ob1</t>
    </r>
    <r>
      <rPr>
        <sz val="10"/>
        <color rgb="FF000000"/>
        <rFont val="MS Trebuchet"/>
      </rPr>
      <t xml:space="preserve">		
Obloga obstoječe opečno-kamnite stene v prostorih klimatskih strojnic na podstrehi; sistem kot npr. Knauf W626 Diamant z dodatnim slojem kamene volne ali enakovredno</t>
    </r>
  </si>
  <si>
    <r>
      <t>R'w = okvirno 18 dB, f</t>
    </r>
    <r>
      <rPr>
        <b/>
        <vertAlign val="subscript"/>
        <sz val="10"/>
        <color rgb="FF000000"/>
        <rFont val="MS Trebuchet"/>
      </rPr>
      <t>0</t>
    </r>
    <r>
      <rPr>
        <b/>
        <sz val="10"/>
        <color rgb="FF000000"/>
        <rFont val="MS Trebuchet"/>
      </rPr>
      <t> = 33 Hz</t>
    </r>
  </si>
  <si>
    <r>
      <rPr>
        <u/>
        <sz val="10"/>
        <rFont val="MS Trebuchet"/>
      </rPr>
      <t>4cm 	prvi izolacijski sloj:</t>
    </r>
    <r>
      <rPr>
        <sz val="10"/>
        <color rgb="FF000000"/>
        <rFont val="MS Trebuchet"/>
      </rPr>
      <t xml:space="preserve">
kamena volna deb.  40 mm med opečno-kamnito steno in podkonstrukcijo stenske obloge, kot npr.: KI Naturboard Venti ali enakovredni</t>
    </r>
  </si>
  <si>
    <r>
      <rPr>
        <b/>
        <sz val="10"/>
        <rFont val="MS Trebuchet"/>
      </rPr>
      <t>St2</t>
    </r>
    <r>
      <rPr>
        <sz val="10"/>
        <color rgb="FF000000"/>
        <rFont val="MS Trebuchet"/>
      </rPr>
      <t xml:space="preserve">		
Strop nad garderobnimi omaricami prezračevalnega jaška in nad TK in strežniškim prostorom s požarno odpornostjo EI60</t>
    </r>
  </si>
  <si>
    <r>
      <rPr>
        <b/>
        <sz val="10"/>
        <rFont val="MS Trebuchet"/>
      </rPr>
      <t xml:space="preserve">St3	</t>
    </r>
    <r>
      <rPr>
        <sz val="10"/>
        <color rgb="FF000000"/>
        <rFont val="MS Trebuchet"/>
      </rPr>
      <t xml:space="preserve">	
Mrežasti kovinski strop nad servisnimi prostori kuhinje.</t>
    </r>
  </si>
  <si>
    <r>
      <rPr>
        <b/>
        <sz val="10"/>
        <rFont val="MS Trebuchet"/>
      </rPr>
      <t>St4</t>
    </r>
    <r>
      <rPr>
        <sz val="10"/>
        <color rgb="FF000000"/>
        <rFont val="MS Trebuchet"/>
      </rPr>
      <t xml:space="preserve">		
Strop nad sanitarijami ter nad kopalnico v prostoru za krizno pomoč v etaži podstrehe
</t>
    </r>
  </si>
  <si>
    <r>
      <rPr>
        <b/>
        <sz val="10"/>
        <rFont val="MS Trebuchet"/>
      </rPr>
      <t>St5</t>
    </r>
    <r>
      <rPr>
        <sz val="10"/>
        <color rgb="FF000000"/>
        <rFont val="MS Trebuchet"/>
      </rPr>
      <t xml:space="preserve">		
Strop nad terapevtskimi sobami v etaži podstrehe – samonosni akustični in absorpcijski strop</t>
    </r>
  </si>
  <si>
    <r>
      <rPr>
        <b/>
        <sz val="10"/>
        <rFont val="MS Trebuchet"/>
      </rPr>
      <t>St6</t>
    </r>
    <r>
      <rPr>
        <sz val="10"/>
        <color rgb="FF000000"/>
        <rFont val="MS Trebuchet"/>
      </rPr>
      <t xml:space="preserve">		
Strop nad prostori klimatskih naprav v etaži podstrehe z zahtevano požarno odpornostjo EI60</t>
    </r>
  </si>
  <si>
    <r>
      <rPr>
        <b/>
        <sz val="10"/>
        <rFont val="MS Trebuchet"/>
      </rPr>
      <t xml:space="preserve">St7	</t>
    </r>
    <r>
      <rPr>
        <sz val="10"/>
        <color rgb="FF000000"/>
        <rFont val="MS Trebuchet"/>
      </rPr>
      <t xml:space="preserve">	
Strop nad stopniščem v etaži podstrehe z zahtevano požarno odpornostjo EI60</t>
    </r>
  </si>
  <si>
    <r>
      <t xml:space="preserve">Po shemi  </t>
    </r>
    <r>
      <rPr>
        <b/>
        <sz val="10"/>
        <rFont val="MS Trebuchet"/>
      </rPr>
      <t>2.11.2.</t>
    </r>
  </si>
  <si>
    <r>
      <t xml:space="preserve">po detajlu </t>
    </r>
    <r>
      <rPr>
        <b/>
        <sz val="10"/>
        <rFont val="MS Trebuchet"/>
      </rPr>
      <t>D12</t>
    </r>
  </si>
  <si>
    <r>
      <t xml:space="preserve">po detajlu </t>
    </r>
    <r>
      <rPr>
        <b/>
        <sz val="10"/>
        <rFont val="MS Trebuchet"/>
      </rPr>
      <t>D16 in D22</t>
    </r>
  </si>
  <si>
    <r>
      <t xml:space="preserve">po detajlu </t>
    </r>
    <r>
      <rPr>
        <b/>
        <sz val="10"/>
        <rFont val="MS Trebuchet"/>
      </rPr>
      <t>D22</t>
    </r>
  </si>
  <si>
    <r>
      <rPr>
        <u/>
        <sz val="10"/>
        <rFont val="MS Trebuchet"/>
      </rPr>
      <t>dodatna oprema:</t>
    </r>
    <r>
      <rPr>
        <sz val="10"/>
        <color rgb="FF000000"/>
        <rFont val="MS Trebuchet"/>
      </rPr>
      <t xml:space="preserve">
elektronsko merjenje kabine
kompletna instalacija z razsvetljavo po jašku
varnostna in končna stikala v jašku
UPS naprava za reševanje v najbližjo postajo
GSM modul za dvosmerno komunikacijo</t>
    </r>
  </si>
  <si>
    <r>
      <t xml:space="preserve">Restavriranje obstoječih  polken skladno s shemo  </t>
    </r>
    <r>
      <rPr>
        <b/>
        <sz val="10"/>
        <color rgb="FF000000"/>
        <rFont val="MS Trebuchet"/>
      </rPr>
      <t>2.12.51</t>
    </r>
  </si>
  <si>
    <r>
      <t xml:space="preserve">V ceni vseh postavk zajeti vsa pomožna dela, vsa zavarovanja rušitev, ves osnovni in pomožni material ter vse prenose in odvoze na </t>
    </r>
    <r>
      <rPr>
        <b/>
        <u/>
        <sz val="10"/>
        <color indexed="8"/>
        <rFont val="MS Trebuchet"/>
      </rPr>
      <t>stalno deponijo s plačilom taks</t>
    </r>
    <r>
      <rPr>
        <b/>
        <sz val="10"/>
        <color indexed="8"/>
        <rFont val="MS Trebuchet"/>
      </rPr>
      <t xml:space="preserve">. Vse rušitve je izvajati po navodilu statika. </t>
    </r>
  </si>
  <si>
    <r>
      <t xml:space="preserve"> </t>
    </r>
    <r>
      <rPr>
        <sz val="10"/>
        <rFont val="MS Trebuchet"/>
      </rPr>
      <t>V primeru da posamezne postavke v popisu ne zajemajo celotnega opisa potrebnega za funkcionalno dokončanje dela, mora ponudnik izvedbo le tega vključiti v ceno na enoto!</t>
    </r>
  </si>
  <si>
    <r>
      <t xml:space="preserve">glej detajl </t>
    </r>
    <r>
      <rPr>
        <b/>
        <sz val="10"/>
        <rFont val="MS Trebuchet"/>
      </rPr>
      <t>D07, D07b</t>
    </r>
  </si>
  <si>
    <r>
      <rPr>
        <b/>
        <sz val="10"/>
        <rFont val="MS Trebuchet"/>
      </rPr>
      <t>S2 Ravna streha tehničnega prizidka</t>
    </r>
    <r>
      <rPr>
        <sz val="10"/>
        <color rgb="FF000000"/>
        <rFont val="MS Trebuchet"/>
      </rPr>
      <t xml:space="preserve">
Toplotna prehodnost U=0,22 W/m2K</t>
    </r>
  </si>
  <si>
    <r>
      <t xml:space="preserve">3cm min.   Naklonski beton C12/15 od min. 3 cm v naklonu 1.5 % </t>
    </r>
    <r>
      <rPr>
        <b/>
        <sz val="10"/>
        <color rgb="FF000000"/>
        <rFont val="MS Trebuchet"/>
      </rPr>
      <t>min. 3.0 cm</t>
    </r>
  </si>
  <si>
    <r>
      <rPr>
        <b/>
        <sz val="10"/>
        <rFont val="MS Trebuchet"/>
      </rPr>
      <t>S3 Ravna streha tehničnega prizidka</t>
    </r>
    <r>
      <rPr>
        <sz val="10"/>
        <color rgb="FF000000"/>
        <rFont val="MS Trebuchet"/>
      </rPr>
      <t xml:space="preserve">
Toplotna prehodnost U=0,22 W/m2K</t>
    </r>
  </si>
  <si>
    <r>
      <t xml:space="preserve">Kapa venca po detajlu </t>
    </r>
    <r>
      <rPr>
        <b/>
        <sz val="10"/>
        <rFont val="MS Trebuchet"/>
      </rPr>
      <t>D04</t>
    </r>
  </si>
  <si>
    <r>
      <t xml:space="preserve">Vertiklana obloga venca  po detajlu </t>
    </r>
    <r>
      <rPr>
        <b/>
        <sz val="10"/>
        <rFont val="MS Trebuchet"/>
      </rPr>
      <t>D04</t>
    </r>
  </si>
  <si>
    <r>
      <t xml:space="preserve">Kapa venca po detajlu </t>
    </r>
    <r>
      <rPr>
        <b/>
        <sz val="10"/>
        <rFont val="MS Trebuchet"/>
      </rPr>
      <t>D04</t>
    </r>
    <r>
      <rPr>
        <sz val="10"/>
        <color rgb="FF000000"/>
        <rFont val="MS Trebuchet"/>
      </rPr>
      <t>a</t>
    </r>
  </si>
  <si>
    <r>
      <t xml:space="preserve">Vertikalna obloga in zaključek slojev na stiku z obstoječim objektom, po detajlu </t>
    </r>
    <r>
      <rPr>
        <b/>
        <sz val="10"/>
        <rFont val="MS Trebuchet"/>
      </rPr>
      <t>D04b</t>
    </r>
  </si>
  <si>
    <r>
      <t>Vertikalna obloga in zaključek slojev - izvedba parapeta po detajlu</t>
    </r>
    <r>
      <rPr>
        <b/>
        <sz val="10"/>
        <rFont val="MS Trebuchet"/>
      </rPr>
      <t xml:space="preserve"> D04c</t>
    </r>
    <r>
      <rPr>
        <sz val="10"/>
        <color rgb="FF000000"/>
        <rFont val="MS Trebuchet"/>
      </rPr>
      <t xml:space="preserve"> </t>
    </r>
  </si>
  <si>
    <r>
      <t xml:space="preserve">Alu pločevina rd. 40cm  v barvi  fasadnih profilov kot za podzidek objekta. Po detajlu </t>
    </r>
    <r>
      <rPr>
        <b/>
        <sz val="10"/>
        <rFont val="MS Trebuchet"/>
      </rPr>
      <t xml:space="preserve"> D25</t>
    </r>
    <r>
      <rPr>
        <sz val="10"/>
        <color rgb="FF000000"/>
        <rFont val="MS Trebuchet"/>
      </rPr>
      <t>.</t>
    </r>
  </si>
  <si>
    <r>
      <t>V ceni je poleg osnovnega dvojnega iztočnika potrebno zajeti še vse potrebne podložne kose, vmesne dele, prehodne elemente, izolacijske elemente, grelec, okvirje rešetke  skladno z navodili proizvajalca, projektno dokumentacijo in detajlom</t>
    </r>
    <r>
      <rPr>
        <b/>
        <sz val="10"/>
        <rFont val="MS Trebuchet"/>
      </rPr>
      <t xml:space="preserve"> D07</t>
    </r>
    <r>
      <rPr>
        <sz val="10"/>
        <color rgb="FF000000"/>
        <rFont val="MS Trebuchet"/>
      </rPr>
      <t>.</t>
    </r>
  </si>
  <si>
    <r>
      <t xml:space="preserve">Preliv po detajlu </t>
    </r>
    <r>
      <rPr>
        <b/>
        <sz val="10"/>
        <color theme="1"/>
        <rFont val="MS Trebuchet"/>
      </rPr>
      <t>D07b</t>
    </r>
  </si>
  <si>
    <r>
      <rPr>
        <sz val="10"/>
        <color theme="1"/>
        <rFont val="MS Trebuchet"/>
      </rPr>
      <t>Dobava in vgradnja  svetlobne kupole za odvod dima nad dvigalnim jaškom, po detajlu</t>
    </r>
    <r>
      <rPr>
        <b/>
        <sz val="10"/>
        <color theme="1"/>
        <rFont val="MS Trebuchet"/>
      </rPr>
      <t xml:space="preserve"> D07a</t>
    </r>
  </si>
  <si>
    <r>
      <t xml:space="preserve">Profilirano steklo; vgrajeno dvoslojno z vertikalno postavljenimi elementi dim. 262/60/7mm na sistemsko podkonstrukcijo; tip kot npr. P26/60/7, Moiré deb. 83 mm z vmesnim slojem toplotne izolacije; posamezni elementi so vijačeni v osnovno konstrukcijo tehničnega prizidka; tip kot npr. Lamberts Linit ali enakovredno; brezbarvno steklo brez zelenega toniranja; </t>
    </r>
    <r>
      <rPr>
        <b/>
        <sz val="10"/>
        <color rgb="FF000000"/>
        <rFont val="MS Trebuchet"/>
      </rPr>
      <t>končna barva in tip stekla se določi na podlagi vzorca.</t>
    </r>
  </si>
  <si>
    <r>
      <t>Fe nosilna konstrukcija tehničnega prizidka </t>
    </r>
    <r>
      <rPr>
        <sz val="10"/>
        <color rgb="FF222222"/>
        <rFont val="MS Trebuchet"/>
      </rPr>
      <t>antikorozijsko zaščitena, protipožarno premazana s predhodnim nanosom epoksidnega primerja ter barvana s poliuretansko barvo RAL 3020; končna barva in tip stekla se določi na podlagi vzorca</t>
    </r>
  </si>
  <si>
    <r>
      <t xml:space="preserve">Tesnilni trak  na stiku s  podzidkom po </t>
    </r>
    <r>
      <rPr>
        <b/>
        <sz val="10"/>
        <rFont val="MS Trebuchet"/>
      </rPr>
      <t>detajlu D25</t>
    </r>
  </si>
  <si>
    <r>
      <t xml:space="preserve">Zaključne pločevine po </t>
    </r>
    <r>
      <rPr>
        <b/>
        <sz val="10"/>
        <rFont val="MS Trebuchet"/>
      </rPr>
      <t>detajlu D25</t>
    </r>
  </si>
  <si>
    <r>
      <t xml:space="preserve">po detajlu </t>
    </r>
    <r>
      <rPr>
        <b/>
        <sz val="10"/>
        <rFont val="MS Trebuchet"/>
      </rPr>
      <t>D09</t>
    </r>
    <r>
      <rPr>
        <sz val="10"/>
        <color rgb="FF000000"/>
        <rFont val="MS Trebuchet"/>
      </rPr>
      <t xml:space="preserve"> in shemi </t>
    </r>
    <r>
      <rPr>
        <b/>
        <sz val="10"/>
        <rFont val="MS Trebuchet"/>
      </rPr>
      <t>2.9.1.</t>
    </r>
  </si>
  <si>
    <r>
      <t xml:space="preserve">stik z  fasado objekta se izvede po detajlu </t>
    </r>
    <r>
      <rPr>
        <b/>
        <sz val="10"/>
        <rFont val="MS Trebuchet"/>
      </rPr>
      <t>D28a</t>
    </r>
    <r>
      <rPr>
        <sz val="10"/>
        <color rgb="FF000000"/>
        <rFont val="MS Trebuchet"/>
      </rPr>
      <t>, kar je  upoštevati  v ceni postavke.</t>
    </r>
  </si>
  <si>
    <r>
      <t>Dobava in vgradnja materiala in izvedba požarnega  tesnjenja prostora med jekleno konstrukcijo in fasadno zasteklitvijo skladno z detajlom</t>
    </r>
    <r>
      <rPr>
        <b/>
        <sz val="10"/>
        <rFont val="MS Trebuchet"/>
      </rPr>
      <t xml:space="preserve"> D08</t>
    </r>
    <r>
      <rPr>
        <sz val="10"/>
        <color rgb="FF000000"/>
        <rFont val="MS Trebuchet"/>
      </rPr>
      <t>.
Polnilo iz mineralne volne preseka cca 5/15cm</t>
    </r>
  </si>
  <si>
    <r>
      <t xml:space="preserve">Glej detajle: </t>
    </r>
    <r>
      <rPr>
        <b/>
        <sz val="10"/>
        <rFont val="MS Trebuchet"/>
      </rPr>
      <t>D04 (atika), D08, D25</t>
    </r>
  </si>
  <si>
    <r>
      <t>Požarni premaz jeklene konstrukcije požarne odpornosti </t>
    </r>
    <r>
      <rPr>
        <b/>
        <sz val="10"/>
        <color rgb="FF222222"/>
        <rFont val="MS Trebuchet"/>
      </rPr>
      <t>R60 po EN 13501-2.</t>
    </r>
  </si>
  <si>
    <r>
      <t>Antikorozijska zaščita</t>
    </r>
    <r>
      <rPr>
        <sz val="10"/>
        <color rgb="FF222222"/>
        <rFont val="MS Trebuchet"/>
      </rPr>
      <t> se izvrši z vročim cinkanjem v skladu z DIN 50976 v povprečni debelini cinka 120 mikronov oziroma z maksimalno debelino do 140 mikronov in minimalno debelino do 85 mikronov. Pred vročim cinkanjem je potrebno vse površine očistiti skladno z navodili izvajalca vročega cinkanja. Po končani montaži je potrebno na poškodovana mesta nanesti ustezno debelino sloja cinkovega premaza.</t>
    </r>
  </si>
  <si>
    <r>
      <t>Končna zaščita (top coat) požarne barve izvedena z dvokomponentnim poliuretanskim premazom npr. Carbothane 134, debeline debeline 50-70 um suhega sloja, </t>
    </r>
    <r>
      <rPr>
        <b/>
        <sz val="10"/>
        <color rgb="FF222222"/>
        <rFont val="MS Trebuchet"/>
      </rPr>
      <t>RAL 3020.</t>
    </r>
  </si>
  <si>
    <r>
      <t xml:space="preserve">Izvedba po </t>
    </r>
    <r>
      <rPr>
        <b/>
        <sz val="10"/>
        <rFont val="MS Trebuchet"/>
      </rPr>
      <t>detajlu D25</t>
    </r>
    <r>
      <rPr>
        <sz val="10"/>
        <color rgb="FF000000"/>
        <rFont val="MS Trebuchet"/>
      </rPr>
      <t>, parapet višine cca. 30cm</t>
    </r>
  </si>
  <si>
    <r>
      <rPr>
        <b/>
        <sz val="10"/>
        <color rgb="FF000000"/>
        <rFont val="MS Trebuchet"/>
      </rPr>
      <t>Z13</t>
    </r>
    <r>
      <rPr>
        <sz val="10"/>
        <color rgb="FF000000"/>
        <rFont val="MS Trebuchet"/>
      </rPr>
      <t xml:space="preserve">
Nova notranja lahka predelna stena s požarno zahtevo EI60 in z montažno pločevinasto oblogo
Razred upornosti proti ognju EI60</t>
    </r>
  </si>
  <si>
    <r>
      <rPr>
        <b/>
        <sz val="10"/>
        <rFont val="MS Trebuchet"/>
      </rPr>
      <t>Z13/a</t>
    </r>
    <r>
      <rPr>
        <sz val="10"/>
        <color rgb="FF000000"/>
        <rFont val="MS Trebuchet"/>
      </rPr>
      <t xml:space="preserve">
Nova notranja lahka predelna stena s požarno zahtevo EI60 ob dvigalnem jašku na stiku s stekleno fasado prizidka
Razred upornosti proti ognju EI60</t>
    </r>
  </si>
  <si>
    <r>
      <rPr>
        <b/>
        <sz val="10"/>
        <rFont val="MS Trebuchet"/>
      </rPr>
      <t>St1</t>
    </r>
    <r>
      <rPr>
        <sz val="10"/>
        <color rgb="FF000000"/>
        <rFont val="MS Trebuchet"/>
      </rPr>
      <t xml:space="preserve"> Strop tehničnega prizidka - poln strop</t>
    </r>
  </si>
  <si>
    <r>
      <t xml:space="preserve">stranske zapore  v višini  do 230cm,po detajlu  </t>
    </r>
    <r>
      <rPr>
        <b/>
        <sz val="10"/>
        <rFont val="MS Trebuchet"/>
      </rPr>
      <t>D08</t>
    </r>
  </si>
  <si>
    <r>
      <t xml:space="preserve">Po shemi  </t>
    </r>
    <r>
      <rPr>
        <b/>
        <sz val="10"/>
        <rFont val="MS Trebuchet"/>
      </rPr>
      <t>2.11.1.</t>
    </r>
  </si>
  <si>
    <r>
      <t xml:space="preserve">Po shemi  </t>
    </r>
    <r>
      <rPr>
        <b/>
        <sz val="10"/>
        <rFont val="MS Trebuchet"/>
      </rPr>
      <t>2.11.3.</t>
    </r>
  </si>
  <si>
    <r>
      <t xml:space="preserve">Po shemi  </t>
    </r>
    <r>
      <rPr>
        <b/>
        <sz val="10"/>
        <rFont val="MS Trebuchet"/>
      </rPr>
      <t>2.11.4.</t>
    </r>
  </si>
  <si>
    <r>
      <t>Dovod s priklopom za R-KTP1 iz R0 s kablom</t>
    </r>
    <r>
      <rPr>
        <sz val="10"/>
        <color indexed="10"/>
        <rFont val="MS Trebuchet"/>
      </rPr>
      <t xml:space="preserve"> </t>
    </r>
    <r>
      <rPr>
        <sz val="10"/>
        <rFont val="MS Trebuchet"/>
      </rPr>
      <t>N2XH-J 3x2,5 mm2, Cu, Cca s1d2a1, položen delno v i. cevi, delno na kabelsko polico, komplet.</t>
    </r>
  </si>
  <si>
    <r>
      <t>Dovod s priklopom za RDDC iz R0 s kablom</t>
    </r>
    <r>
      <rPr>
        <sz val="10"/>
        <color indexed="10"/>
        <rFont val="MS Trebuchet"/>
      </rPr>
      <t xml:space="preserve"> </t>
    </r>
    <r>
      <rPr>
        <sz val="10"/>
        <rFont val="MS Trebuchet"/>
      </rPr>
      <t>N2XH-J 5x2,5 mm2, Cu, Cca s1d2a1, položen delno v i. cevi, delno na kabelsko polico, komplet.</t>
    </r>
  </si>
  <si>
    <r>
      <t xml:space="preserve">Elektro omara DDC regulacija ima vgrajene vhodno izhodne elemente, ki so krmiljeni s centralno krmilno enoto klimatske naprave Menerga in komplet  z močnostnim delom, za napajanje in varovanje obtočnih črpalk, elektro grelnika in ventilov v toplotni postaji.
Specifikacija elementov povezanih na elektro omaro DDC regulacije:
</t>
    </r>
    <r>
      <rPr>
        <u/>
        <sz val="10"/>
        <rFont val="MS Trebuchet"/>
      </rPr>
      <t>Črpalke</t>
    </r>
    <r>
      <rPr>
        <sz val="10"/>
        <rFont val="MS Trebuchet"/>
      </rPr>
      <t xml:space="preserve">
</t>
    </r>
    <r>
      <rPr>
        <u/>
        <sz val="10"/>
        <rFont val="MS Trebuchet"/>
      </rPr>
      <t>Ventili</t>
    </r>
    <r>
      <rPr>
        <sz val="10"/>
        <rFont val="MS Trebuchet"/>
      </rPr>
      <t xml:space="preserve">
</t>
    </r>
    <r>
      <rPr>
        <u/>
        <sz val="10"/>
        <rFont val="MS Trebuchet"/>
      </rPr>
      <t>Senzorika:</t>
    </r>
    <r>
      <rPr>
        <sz val="10"/>
        <rFont val="MS Trebuchet"/>
      </rPr>
      <t xml:space="preserve">
- potopna temperaturna tipala
- tipalo tlaka v sistemu
- zunanje temperaturno tipalo
</t>
    </r>
    <r>
      <rPr>
        <u/>
        <sz val="10"/>
        <rFont val="MS Trebuchet"/>
      </rPr>
      <t>Komunikacija:</t>
    </r>
    <r>
      <rPr>
        <sz val="10"/>
        <rFont val="MS Trebuchet"/>
      </rPr>
      <t xml:space="preserve">
- bus linija do krmilnika klimatske naprave, krmilnikov prostorske regulacije in merilnikov porabe energije</t>
    </r>
  </si>
  <si>
    <r>
      <t>LiH-CH 2x0,5+4x2x0,22mm</t>
    </r>
    <r>
      <rPr>
        <vertAlign val="superscript"/>
        <sz val="10"/>
        <rFont val="MS Trebuchet"/>
      </rPr>
      <t>2</t>
    </r>
    <r>
      <rPr>
        <sz val="10"/>
        <rFont val="MS Trebuchet"/>
      </rPr>
      <t xml:space="preserve"> - senzorski (Cca, a1, d2, s1)</t>
    </r>
  </si>
  <si>
    <r>
      <t xml:space="preserve">Profesionalni 100V, 60 W nadometni zvočnik z zidnim nosilcem ima vgrajen ima 5,25-palčni nizkotonec in 1-palčni koaksialni visokotonec. Disperzija zvoka 135° konično, črne barve. Zvočnik zagotavlja frekvenčno območje </t>
    </r>
    <r>
      <rPr>
        <sz val="10"/>
        <color indexed="8"/>
        <rFont val="MS Trebuchet"/>
      </rPr>
      <t>65 Hz – 20 kHz z Bose sistemom disperzije zvoka, kot n.pr. BOSE DesignMax DM5SE Black</t>
    </r>
  </si>
  <si>
    <r>
      <t>Profesionalni 450 W zvočnik, 6-8 ohm. Disperzija zvoka 100° horizentalni, 20° vertikalno, črne barve. Zvočnik zagotavlja frekvenčno območje 59</t>
    </r>
    <r>
      <rPr>
        <sz val="10"/>
        <color indexed="8"/>
        <rFont val="MS Trebuchet"/>
      </rPr>
      <t xml:space="preserve"> Hz – 18 kHz. Možna zidna ali stropna montaža kot n.pr. BOSE ShowMatch SM20 Black</t>
    </r>
  </si>
  <si>
    <r>
      <t>Profesionalna zvočnik, 6-8 ohm. Disperzija zvoka 90° horizentalni, 60° vertikalno, črne barve. Zvočnik zagotavlja frekvenčno območje 70</t>
    </r>
    <r>
      <rPr>
        <sz val="10"/>
        <color indexed="8"/>
        <rFont val="MS Trebuchet"/>
      </rPr>
      <t xml:space="preserve"> Hz – 16 kHz. 133 dB peak SPL kot n.pr. BOSE ArenaMatch Utility AMU208 Black</t>
    </r>
  </si>
  <si>
    <r>
      <t>Profesionalna bas enota, 4 ohm, črne barve. Bas zagotavlja frekvenčno območje 29</t>
    </r>
    <r>
      <rPr>
        <sz val="10"/>
        <color indexed="8"/>
        <rFont val="MS Trebuchet"/>
      </rPr>
      <t xml:space="preserve"> Hz – 300 Hz. 126 dB peak SPL. Možna zidna ali stropna montaža kot n.pr. BOSE ShowMatch SM118 Subwoofer Black</t>
    </r>
  </si>
  <si>
    <r>
      <t>Skupna globina elementov predsten je 35cm. Vsi vidni deli predsten in oblog so izdelani iz borove vezane plošče Garnica LAudio LVL. Vidna stran mora biti brez grč, vstavkov in vidnih razpok.  Potrebno je paziti na orientacijo letnic, ki mora po celotnem kosu pohištva ali sklopu elementov potekati v isto smer - večinoma vertikalno. Vprimeru nejasnosti obvezno preveriti pri projektantu! Pri večjih površinah, ki so sestavljene iz več plošč je potrebno sestaviti plošče, ki so si podobne po barvi in teksturi! Če ni drugače navedeno, so robovi vezane plošče vedno vidni, robovi so minimalno posneti.</t>
    </r>
    <r>
      <rPr>
        <sz val="10"/>
        <rFont val="MS Trebuchet"/>
      </rPr>
      <t xml:space="preserve"> Vse lakirano s kvalitetnim mat !!! lakom - natur izgled, ki je ekološko neproblematičen. </t>
    </r>
  </si>
  <si>
    <r>
      <t xml:space="preserve">Sklop predstene okoli dimnika na podstrešju - desni del - skupnih dimenzij </t>
    </r>
    <r>
      <rPr>
        <sz val="10"/>
        <rFont val="MS Trebuchet"/>
      </rPr>
      <t>180+143+180+143cm</t>
    </r>
    <r>
      <rPr>
        <sz val="10"/>
        <color theme="1"/>
        <rFont val="MS Trebuchet"/>
      </rPr>
      <t xml:space="preserve"> x 245/195cm. Konvektorja 2x 75cm
Glej načrte št. 4, 5, 6,23</t>
    </r>
  </si>
  <si>
    <t>Kuhinja dim 305,5x60x229cm. Vsi leseni deli, vključno s korpusi omar, predali in hrbti so iz iverala Egger - U540 ST9.  Vsi ročaji so profili Rujz prašnobarvani v barvo Iverala. Enako so barvane tudi prezračevalne rešetke, vgrajene v cokel - NCS  S3010-R90B. V sklopu kuhinje upoštevati, vse vgrajene električne aparate, korito z odtokom, pipo, element za ločeno zbiranje odpadkov, vgrano linijsko led svetilko.
Glej načrte št. 4, 48-53</t>
  </si>
  <si>
    <t xml:space="preserve">Čajna kuhinja dim 360x62x213cm. Vsi leseni deli, vključno s korpusi omar, predali in hrbti so iz iverala Egger, pult obložen z laminatom enake barve kot iveral.  Vsi ročaji so profili Rujz prašnobarvani v barvo Iverala. Enako so barvane tudi prezračevalne rešetke, vgrajene v cokel. . V sklopu kuhinje upoštevati, vse vgrajene električne aparate, korito z odtokom, pipo, element za ločeno zbiranje odpadkov, vgrajeno linijsko led svetilko.
1. nadstropje
Iverali in laminat: Egger U636 ST9 
barva profilov: finostrukturna mat NCS S3010-B50G
2. nadstropje
Iverali in laminat: Egger U350 ST9
barva profilov: finostrukturna mat NCS S2060-Y50R 
Glej načrte št. 3,4, 46
</t>
  </si>
  <si>
    <t>Dobava, izdelava in vgradnja mrežnih vrat med tehničnim prizidkom in  obstoječim objektom.</t>
  </si>
  <si>
    <t>Jekleno vratno krilo dim. 80/240cm izvedeno iz okvirja iz škatlastih profilov dim. 50/50/2mm, polnilo iz  vročecinkane giterost rešetke; raster okna 60/60mm, širina 30mm, deb. 2mm. Vratno krilo vstavljeno v  jeklen okvir iz škatlastih profilov dim. 50/50/2mm, trije tečaji, zaklepanje s cilindrično ključavnico. Okvir pritrjen na AB temelj s pritrdilno ploščico dim. 20x20x1 cm in sidrnimi vijaki 4 x M12; AB temelj 10cm pod koto terena.</t>
  </si>
  <si>
    <t>Trapezna pločevina sovprežne plošče ni natančno določena, upoštevana je debelina pločevine 0,80 mm in višina vala 5,0 cm, rebra pa potekajo v prečni smeri.</t>
  </si>
  <si>
    <t>izolirana PEHD cev varnostnega preliv fi 160cm</t>
  </si>
  <si>
    <t>zaščitna kapa odtočnika varnostnega preliva</t>
  </si>
  <si>
    <t>vrata s povezavo na  požarno centralo</t>
  </si>
  <si>
    <t>oznaka INV</t>
  </si>
  <si>
    <r>
      <rPr>
        <b/>
        <sz val="10"/>
        <rFont val="MS Trebuchet"/>
      </rPr>
      <t>St1/a</t>
    </r>
    <r>
      <rPr>
        <sz val="10"/>
        <color rgb="FF000000"/>
        <rFont val="MS Trebuchet"/>
      </rPr>
      <t xml:space="preserve"> Strop tehničnega prizidka na hodniku v vseh etažah – polna pločevina v barvi pločevinaste stenske obloge prizidka ter vrat; RAL 8019</t>
    </r>
  </si>
  <si>
    <t>1,5cm stenska obloga:
Montažna pločevinasta obloga Fe dekapirana pločevina v barvi RAL 8019; kovičena v profile z distančniki 1.0cm; barvo predhodno uskladiti s projektantom</t>
  </si>
  <si>
    <t>V ceni je zajeti tudi  ves potrebni montažni material, okovje, tesnila … vse za finalno izvedbo.</t>
  </si>
  <si>
    <t>vrata dim 900/2100mm; zunanja stran vrat v barvi RAL 9018 oz. v barvi pločevinaste obloge</t>
  </si>
  <si>
    <t>št. postaj: 3</t>
  </si>
  <si>
    <t>V ceni je zajeti tudi vsa potrebna podpiranja v času rušitev in vse potrebne transporte, kot tudi čiščenje in hrambo opeke za  nove pozidave.</t>
  </si>
  <si>
    <t xml:space="preserve">Odstranitev špirovcev </t>
  </si>
  <si>
    <t>Odstranitev ometov, ostankov ometov in  cementnega mleka, s čiščenjem podlage.</t>
  </si>
  <si>
    <t>do dim. 10/20 cm</t>
  </si>
  <si>
    <t>Kombinirani (ročni  in strojni z manjšimi stroji)  izkop  v objektu za izvedbo  hidroizolacije, v globini do 1m, z  odlaganjem materiala na gradbiščni deponiji.  Delno kampadni izkop.</t>
  </si>
  <si>
    <t xml:space="preserve">Proizvodi, ki so predvideni za hidro, zvočno in toplotno zaščito so lahko v določeni tehnični soodvisnosti zato je potrebno, da se v primeru zamenjave projektiranih proizvodov s tehnično adekvatnimi, predhodno preveri tako fizikalne kot kemijske kompatibilnosti. Izvajalec mora v celoti upoštevati vsa navodila projektanta, ki so navedena v tehničnem poročilu celotnega objekta kot tudi tehnologijo samega dela. </t>
  </si>
  <si>
    <t>Čepasta folija kot npr.: Tefond.</t>
  </si>
  <si>
    <t>slikanje 2x, s poldisperzijsko BELO barvo RAL 9001 oz. po predhodno potrjenem vzorcu s strani vodje projekta, projektanta arhitekture, odgovornega nadzornika in investitorja</t>
  </si>
  <si>
    <t>V ceni je zajeti odstranitev obstoječe barve, antikorozijsko zaščito + barvanje z obstojno barvo po predhodno potrjenem vzorcu s strani vodje projekta, projektanta arhitekture, odgovornega nadzornika in investitorja</t>
  </si>
  <si>
    <t>slikanje 2x, s poldisperzijsko latex barvo RAL 9001 oz. po predhodno potrjenem vzorcu s strani vodje projekta, projektanta arhitekture, odgovornega nadzornika in investitorja</t>
  </si>
  <si>
    <t>Slikanje sten, v izbrani barvi v skladu s projektno dokumentacijo</t>
  </si>
  <si>
    <t>linijske ojačitve - lesene letve ali kovinski profili</t>
  </si>
  <si>
    <t>Dobava materiala in izvedba spuščenih stropov.</t>
  </si>
  <si>
    <t>Izvedba  po sistemih in navodilih proizvajalcev. V ceni je zajeti tudi vso potrebno podkonstrukcijo, ojačitve, izreze za inštalacije, obdelavo stikov, predpripravo za slikopleskarska dela.</t>
  </si>
  <si>
    <t>mavčnokartonska plošča  deb. 1,25cm  lepljena na stene -  instalacijska obloga skladno z navodili proizvajalca Knauf ali enakovredni.</t>
  </si>
  <si>
    <t>arhitektura (400 ur po ceniku ZAPS)</t>
  </si>
  <si>
    <t>gradbene konstrukcije (200 ur po ceniku IZS)</t>
  </si>
  <si>
    <t>vodovovodni priključek (20 ur po ceniku IZS)</t>
  </si>
  <si>
    <t>načrt kanalizacije (20 ur po ceniku IZS)</t>
  </si>
  <si>
    <t>električne instalacije in električna oprema (100 ur po ceniku IZS)</t>
  </si>
  <si>
    <t>NN priključek (20 ur po ceniku IZS)</t>
  </si>
  <si>
    <t>TK priključek (20 ur po ceniku IZS)</t>
  </si>
  <si>
    <t>strojne instalacije in strojna oprema (100 ur po ceniku IZS)</t>
  </si>
  <si>
    <t>vročevodni priključek (20 ur po ceniku IZS)</t>
  </si>
  <si>
    <t>kuhinjska tehnologija (10 ur po ceniku IZS)</t>
  </si>
  <si>
    <t>ELEKTRIČNE INSTALACIJE IN ELEKTRIČNA OPREMA</t>
  </si>
  <si>
    <t>Z1 - Stensko svetilo, DIM: 625x27x37mm. Opremljeno z LED virom moči 6W/1010lumnov, CRI90+ ter Mac Adams 3, stopnja bleščanja UGR&lt;19 z DISLOCIRANIM DALI napajalnikom dim. 219x63x35,5 mm, nameščen v n/o dozi. Temperatura svetlobe 3000K. Svetilo iz eloksiranega aluminija barvano na črno barvo, zaščiteno IP65, IK06 pred delci prahu, morebitnimi poškodbami med montažo. Svetilka ima stopnjo varnosti oči ( rizično skupino 0) po standardu EN6247:2008. Svetilka ustreza standardom CEI EN 60598-1, UNI EN 12464-1. Z delovno dobo 50 000 ur.                                                                                     Z garancijsko dobo 5 (pet) let. Delovna doba L80B10. 
Svetilo spada v energijski razred: A+
Kot npr. ali enakovredni
Proizvajalec: IGUZZINI
Tip: LINEALUCE WALL GRAZING</t>
  </si>
  <si>
    <t>Z2 - Vgradno svetilo, premer: 76x55mm. Opremljeno z LED virom moči 9W/1018umnov, CRI90+ ter Mac Adams 3, stopnja bleščanja UGR&lt;19 z DISLOCIRANIM DALI napajalnikom, v n/o dozi, ki se izvede na notranji strani obodne fasade med stropniki, komplet.. Temperatura svetlobe 3000K. Svetilo iz eloksiranega aluminija barvano na črno barvo, zaščiteno IP65, IK06 pred delci prahu, morebitnimi poškodbami med montažo. Svetilka ima stopnjo varnosti oči ( rizično skupino 0) po standardu EN6247:2008. Svetilka ustreza standardom CEI EN 60598-1, UNI EN 12464-1. Z delovno dobo 50 000 ur.Delovna doba L80B10.                                                                                    Z garancijsko dobo 5 (pet) let.
Svetilo spada v energijski razred: A+
Kot npr. ali enakovredni
Proizvajalec: DL
Tip: MINI REO II OK</t>
  </si>
  <si>
    <t>Z3 - SVETILO LED LINIJA, (dimenzije po projektu). Opremljeno z LED virom moči 4,8W/300lumnov, CRI90+ ter Mac Adams 3, stopnja bleščanja UGR&lt;22 z DISLOCIRANIM DALI napajalnikom, dim. 219x63x35,5 mm, nameščen v n/o dozi, ki se izvede na notranji strani obodne fasade med stropniki, komplet. Svetila se pritdijo na cinkotitno pločevino z lepilom primernim za zunanjo montažo, komplet. Temperatura svetlobe 3000K. Svetilo iz eloksiranega aluminija barvano na črno barvo, zaščiteno IP65 pred delci prahu, morebitnimi poškodbami med montažo. Svetilka ima stopnjo varnosti oči ( rizično skupino 0) po standardu EN6247:2008. Svetilka ustreza standardom CEI EN 60598-1, UNI EN 12464-1. Z delovno dobo 50 000 ur.                                                                                      Z garancijsko dobo 5 (pet) let.
Svetilo spada v energijski razred: A+
Kot npr. ali enakovredni
Proizvajalec: FBM
Tip: LED LINIJA</t>
  </si>
  <si>
    <t>Z3A - SVETILO LED LINIJA, (dimenzije po projektu). Opremljeno z LED virom moči 4,8W/300lumnov, CRI90+ ter Mac Adams 3, stopnja bleščanja UGR&lt;22 z DISLOCIRANIM DALI napajalnikomdim, 180x63x35,5 mm, nameščen v n/o dozi, ki ase izvede na notranji strani obodne fasade med stropniki, komplet. Svetila se pritdijo na cinkotitno pločevino z lepilom primernim za zunanjo montažo, komplet. Temperatura svetlobe 3000K. Svetilo iz eloksiranega aluminija barvano na črno barvo, zaščiteno IP65 pred delci prahu, morebitnimi poškodbami med montažo. Svetilka ima stopnjo varnosti oči ( rizično skupino 0) po standardu EN6247:2008. Svetilka ustreza standardom CEI EN 60598-1, UNI EN 12464-1. Z delovno dobo 50 000 ur.                                                                                      Z garancijsko dobo 5 (pet) let.
Svetilo spada v energijski razred: A+
Kot npr. ali enakovredni
Proizvajalec: FBM
Tip: LED LINIJA</t>
  </si>
  <si>
    <t xml:space="preserve">V2 ali V2S- Stropna/viseča varnostna svetilka, v pripravnem spoju, 3W LED, iz samougasne plastične mase, in Aluminija dim. fi 85mm x 43mm, izhodni svetlobni tok 355lm, območje delovanja pri temperaturi +4° do +55°, z autotestom, opremljena z NiCd akumulatorjem in avtonomijo 1 ure ter simetričnim sevanjem. Zašcita je IP20. Svetilka je opremljena z priborom za montažo. Svetilo ima pet (5) letni garancijski rok.     
Kot npr. ali enakovredni                                                                                                                                                                                                                                                                                                                                                                                                              
Proizvajalec: HYBRYD
Tip: OWA SU LED 0000-AR-3W-AT-1h-NM-TS-CW-9016-RND + pribor W170 (STENSKA MONTAŽA)
</t>
  </si>
  <si>
    <t>Kombinacija 2x vtičnica 230V,1 16A in 2x USB-C vtičnica, montirano p/o, komplet.</t>
  </si>
  <si>
    <t>Kombinacija 4x vtičnica 230V,1 16A in 2x USB-C vtičnica, montirano p/o, komplet.</t>
  </si>
  <si>
    <t>Talna doza s pokrovom, primerna za mokro čiščenje z vgrajenimi elementi; 4 x vtičnica 230V. Vtičnice so zajete v samostojnih postavkah.</t>
  </si>
  <si>
    <t>Talna prehodna doza 500x500x250 mm, (prehod 8 cevi fi 50 mm), s pokrovom (glej detajl D21 v gradbenih konstrukcijah), komplet.</t>
  </si>
  <si>
    <t>Izvod s priklopom za el. pečico s kablom NHXMH-J 5x2,5 mm2, Cu, Cca, položen v i. cevi, komplet. Dolžina izvoda L = 20 m.</t>
  </si>
  <si>
    <t>Izvod s priklopom za video projektor s kablom NHXMH-J 3x2,5 mm2, Cu, Cca, položen na PK in delno v i. cevi, komplet. Dolžina izvoda L = 15 m.</t>
  </si>
  <si>
    <t>80.</t>
  </si>
  <si>
    <t>81.</t>
  </si>
  <si>
    <t>Kabelske povezave za video projektor</t>
  </si>
  <si>
    <t>82.</t>
  </si>
  <si>
    <t>NHXMH-0 2x1,5 mm2, Cu, Cca</t>
  </si>
  <si>
    <t>83.</t>
  </si>
  <si>
    <t>NHXMH-J 4x1,5 mm2, Cu, Cca</t>
  </si>
  <si>
    <t>84.</t>
  </si>
  <si>
    <t>NHXMH-J 3x1,5 mm2, Cu, Cca</t>
  </si>
  <si>
    <t>85.</t>
  </si>
  <si>
    <t>UTP CAT6, Cca</t>
  </si>
  <si>
    <t>1 - HVL250/160A, 3p</t>
  </si>
  <si>
    <t>1 - TT200/5A</t>
  </si>
  <si>
    <t>2- avt. odklopnik tip B/xA, 1p</t>
  </si>
  <si>
    <t>1 - fluo LED svetilka 8W, IP44</t>
  </si>
  <si>
    <t>2 - OG vtičnica 230V, 16A</t>
  </si>
  <si>
    <t>11 - avt. odklopnik tip C/xA, 1p</t>
  </si>
  <si>
    <t>17 - avt. odklopnik tip C/xA, 1p</t>
  </si>
  <si>
    <t>12 - avt. odklopnik tip C/xA, 1p</t>
  </si>
  <si>
    <t>1 - konmtaktor K16-10, 230VAC</t>
  </si>
  <si>
    <t>10 - avt. odklopnik tip C/xA, 1p</t>
  </si>
  <si>
    <t>5.      Priprava dokumentacije mrežnih povezav in dokumentacije priključkov v komunikacijskih vozliščih.</t>
  </si>
  <si>
    <t>Krone letvica 20x2, z nosilcem.</t>
  </si>
  <si>
    <t>DSP zvočniški procesor, Frekvenčni razpon 20 Hz do 20 kHz. Minimalno 20 Dante vhodov in 10 Dante izhodov. Možnost upravljanja con preko programabilnih zidnih regulatorjev. Možnost uporabe aplikacije na mobilnih napravah kot npr telefon, tablica ali računalniku kot npr. Bose ControlSpace EX-1280.</t>
  </si>
  <si>
    <t>Predvajalnik glasbe, možnost vgradnje v telekomunikacijsko omaro. Možnost predvajanje internetnega radia, USB predvajalnik glasbe</t>
  </si>
  <si>
    <t>Digitalni ojačevalnik, 4 izhodi, 2-8 ohm + 100V, skupne moči vsaj 2400 W z možnostjo prenosa odvečne moči na druge kanale. 4x dante vhod. Frekvenčni razpon 20 Hz - 20 kHz, možnost vgradnje v komunikacijsko omaro. Nastavitev digitalne ekvalizacije za ustrezen zvočnik kot npr. Bose PowerShareX PSX2404D</t>
  </si>
  <si>
    <t>Digitalni ojačevalnik, 4 izhodi, 100V, skupne moči 400 W. Možnost prenosa moči med kanali. 4x dante vhod. Frekvenčni razpon 20 Hz - 20 kHz, možnost vgradnje v komunikacijsko omaro. Nastavitev digitalne ekvalizacije za ustrezen zvočnik kot npr. Bose PowerShare PS404D</t>
  </si>
  <si>
    <t>Komunikacijska omara 19", 24 HE, 600 * 800 * 1160 mm. Snemljive stranice, vozno podnožje, perforirane stranice s pripadajočo opremo in materialom za montažo kot npr. Omara 19" ServerM 60080 24 He KpKo11</t>
  </si>
  <si>
    <t xml:space="preserve">LAN switch PoE+ 24 port, možnost vgradnje v rack omaro, 480 W kot npr. Netgear GSM4248P
</t>
  </si>
  <si>
    <t>Programabilen zidni kotroler z možnostjo izbira dveh virov in glasnosti. LAN RJ-45 PoE priključek, možnost nastvavitve minimalne in maksimalne glasnosti kot npr. Bose CC-2D</t>
  </si>
  <si>
    <t>Programabilen zidni kotroler z možnostjo izbira virov, glasnosti v večih conah, prednastavitev scenarijev za združevanje con, EQ nastavitev. LCD prikazovalnik. LAN RJ-45 priključek kot npr. Bose CC-64</t>
  </si>
  <si>
    <t>230V/24VDC za napajanje zidnega kontrolerja</t>
  </si>
  <si>
    <t>Dante zidna vklopna plošča z dvema XLR vhodoma Line/Mic, PoE podporo kot npr. Extron AXI 22 AT D</t>
  </si>
  <si>
    <t>Pribor za obešanje zvočnikov kot npr. ShoWMatch T-Bar</t>
  </si>
  <si>
    <t>Zvočnik z internetnim radiem, Bluetooth povezavo kot npr. Bose Smart Speaker 500</t>
  </si>
  <si>
    <t>Mikrofon za namene podcast prenosa kot npr Shure SM7B</t>
  </si>
  <si>
    <t>Speakon zvočniška zidai vklopna plošča 4 polna NL4MP kot npr. Eagle F267ZC</t>
  </si>
  <si>
    <t>Prenosni zvočniški sistem, 180° horizontalno pokrivanje, ločena bas enota, vgrajen mikser, 2 linijska/mikrofonska vhoda, 1 linijski vhod 3.55 mm, Bluetooth brezžična povezava, aplikacija za mobilne naprave za upravljanje sistema kot npr. Bose L1 PRO 16</t>
  </si>
  <si>
    <t>1.0 P</t>
  </si>
  <si>
    <r>
      <t xml:space="preserve">Dobava in montaža okroglega samostoječega pitnika v mat inox izvedbi vključno s </t>
    </r>
    <r>
      <rPr>
        <b/>
        <sz val="10"/>
        <color rgb="FF333333"/>
        <rFont val="MS Trebuchet"/>
      </rPr>
      <t>spojnim in montažnim materialom</t>
    </r>
    <r>
      <rPr>
        <sz val="10"/>
        <color rgb="FF333333"/>
        <rFont val="MS Trebuchet"/>
      </rPr>
      <t xml:space="preserve">, tlorisne dimenzije premera 35 cm in višine 90 cm od finalnega tlaka; vgrajena armatura v mat inox izvedbi, ki omogoča pitje s pomočjo kozarcev. V ohišju je nameščen filter za vodo z vložkom aktivno oglje CB 5 mcr. Vložek aktivno oglje CB je namenjen za zaščito proti:
- kloru
- pesticidom
- insekticidom
- izboljša vonj in okus vode
- zadrži vse trdne delce, ki so večji od 5 mcr  
Pri namestitvi upoštevati vso vodovodno napeljavo. </t>
    </r>
    <r>
      <rPr>
        <u/>
        <sz val="10"/>
        <color rgb="FF333333"/>
        <rFont val="MS Trebuchet"/>
      </rPr>
      <t>Opomba: potek vodovodne instalacije za izvedbo pitnika obdela izvajalec strojnih instalacij!</t>
    </r>
    <r>
      <rPr>
        <sz val="10"/>
        <color rgb="FF333333"/>
        <rFont val="MS Trebuchet"/>
      </rPr>
      <t xml:space="preserve">
</t>
    </r>
    <r>
      <rPr>
        <u/>
        <sz val="10"/>
        <color rgb="FF333333"/>
        <rFont val="MS Trebuchet"/>
      </rPr>
      <t>Izgled pitnika razviden iz načrta arhitekture; sklopa vizualizacij; št. risbe 2.20.27!</t>
    </r>
  </si>
  <si>
    <t>Izdelava PID dokumentacije
Ponudnik izdela PID dokumentacijo po pravilih stroke in Pravilniku o projektni dokumentaciji in obrazcih.
Projektna dokumentacija PID se izdela na osnovi sprememb, vnešenih v tiskano verzijo načrtov s strani vodje del, potrjenih s strani odgovornega nadzornika.</t>
  </si>
  <si>
    <t>V ceni je potrebno zajeti pripadajoče temeljenje. AB temelj š x g x d = 20 x 20 x 90 cm; temelj 10 cm pod nivojem tlaka (prodca). Okvir in pritrdilna ploščica sta pozicionirani na skrajna robova temelja. V ceni je potrebno upoštevati ves potreben material (beton, opaž, armaturo,...) in vse potrebno delo za finalno izvedbo.</t>
  </si>
  <si>
    <t>V ceni je potrebno zajeti tudi ves potrebni pomožni material, pritrdilni material, okovje, antikorozijsko zaščito - vroče cinkanje …
Izvajalec pripravi delavniško dokumentacijo, ki jo predhodno pošlje v potrditev vodji projekta, projektantu gradbenih konstrukcij in projektantu arhitekture!</t>
  </si>
  <si>
    <t>Dobava materiala in izvedba finalne ureditve prostora med tehničnim prizidkom in obstoječim objektom. V ceni upoštevati izravnavo,  finalno planiranje in utrditev nasipa, dobava in polaganje ločilnega sloja (filca), dobavo in vgradnjo prodca v deb.10 cm.</t>
  </si>
  <si>
    <t>Pred izvedbo izvajalec izdela in preda v potrditev vodji projekta, odgovornemu projektantu, odgovornemu nadzorniku in investitorju vzorce vseh finalnih obdelav oz. končnih materialov!</t>
  </si>
  <si>
    <t>Odkapna  zaključna pločevina  sestavljena, fiksirana v odkapni rob fasadne zasteklitve in  zataknjena za sloj prodca, rš. okvirno 30cm</t>
  </si>
  <si>
    <t>Dobava, izdelava in montaža elementov za odvod meteorne vode.</t>
  </si>
  <si>
    <t>Izvedba stenske obloge z uporabo obstoječih pečnic</t>
  </si>
  <si>
    <t>KOROZIJSKA ZAŠČITA ZUNANJEGA STAVBNEGA POHIŠTVA</t>
  </si>
  <si>
    <t>Vso zunanje stavbno pohištvo mora biti prašno barvano z barvo na osnovi poliestra namenjeni zunanji (fasadni) uporabi. Izbrana barva mora ustrezati standardom "QualiCoat", razred 2, in "GSB". Elektrostatsko nanašanje. Debelina nanosa 60-90 mikronov. Temperatura zapekanja 180-200 stopinj Celzija. 
Predobdelava: razmaščevanje, luženje, brezkromatna predobdelava s premazom kot npr. NABUTAN 31 ali enakovredno. Barvane površine morajo zadostiti standardu ISO 6270-1 glede obstojnosti na vlago (Tropentest) za obdobje 1000 ur - podrjavenje na križnem rezu max. 1mm in standardu ISO 9227 Test slane komore 1000 ur - podrjavenje na križnem rezu max. 1mm. Končni odtenek, struktura in sijaj se določi na podlagi vzorca.</t>
  </si>
  <si>
    <t>Umestitev restavriranih vrat; ki so trenutno deponirana na objektu: izbere se okvirno 20 kosov dobro ohranjenih vratnih kril, ki se jih restavratorsko obdela, pobarva in ustrezno zaščiti ter umesti na instalacijsko predsteno kot fasado predstene namesto vezane plošče. Dimenzijo izreza v predsteni prilagoditi dejanskim dimenzijam restavriranih vrat! Pred montažo restavriranih vrat vse lokacije in končno obdelavo uskladiti z vodjo projekta, projektantom arhitekture, odgovornim nadzornikom, odgovornim konservatorjem s strani ZVKDS ter z investitorjem!
Glej načrt arhitekture; sklop vizualizacij; št. 2.20.19 in 2.20.20!</t>
  </si>
  <si>
    <r>
      <t xml:space="preserve">Dobava, izdelava in montaža kovinskih zunanjih stopnic po shemi načrta arhitekture; št. sheme </t>
    </r>
    <r>
      <rPr>
        <b/>
        <sz val="10"/>
        <rFont val="MS Trebuchet"/>
      </rPr>
      <t>2.1.5</t>
    </r>
    <r>
      <rPr>
        <sz val="10"/>
        <rFont val="MS Trebuchet"/>
      </rPr>
      <t xml:space="preserve">
V ceni je potrebno zajeti tudi ves pomožni im montažni material.
Stopnišče okvirnih tlorisnih dim. 400/407cm;
</t>
    </r>
    <r>
      <rPr>
        <u/>
        <sz val="10"/>
        <rFont val="MS Trebuchet"/>
      </rPr>
      <t>nosilna konstrukcija</t>
    </r>
    <r>
      <rPr>
        <sz val="10"/>
        <rFont val="MS Trebuchet"/>
      </rPr>
      <t xml:space="preserve"> izvedena iz L kotnikov dim. 350/160/6mm varjeni na nosilne vročecinkane IPE 120 profile. Nosilna jeklena konstrukcija preko sidrnih plošč dim. 300/300/10mm vijačena v  betonske temelje.
</t>
    </r>
    <r>
      <rPr>
        <u/>
        <sz val="10"/>
        <rFont val="MS Trebuchet"/>
      </rPr>
      <t>nastopne ploskve</t>
    </r>
    <r>
      <rPr>
        <sz val="10"/>
        <rFont val="MS Trebuchet"/>
      </rPr>
      <t xml:space="preserve">: izvedene iz bigane kortenske pločevine, pod pločevino položeni gumijasti dušilni distančniki
</t>
    </r>
    <r>
      <rPr>
        <u/>
        <sz val="10"/>
        <rFont val="MS Trebuchet"/>
      </rPr>
      <t>stranski ograji</t>
    </r>
    <r>
      <rPr>
        <sz val="10"/>
        <rFont val="MS Trebuchet"/>
      </rPr>
      <t>: izvedeni iz bigane  kortenske pločevine deb 4mm.
Izvajalec pred izvedbo izdela delavniško dokumentacijo po povzetih merah na licu mesta!
V ceni je potrebno zajeti tudi poseg v obstoječi zid za dostop do kovinskih stopnišč s parkovne ureditve Ambroževega trga!</t>
    </r>
  </si>
  <si>
    <t>Dobava materiala in izvedba novega prefabriciranega stopnišča v izgledu obstoječega; dim. in število stopnic 8 x 0,14 x 0,36; širina stopnišča okvirno 4 metre. Zunanje betonsko stopnišče brušeno in ustrezno zaščiteno s hidrofobnim premazom.
Pod stopniščem se izvede pasovni temelj dim 40/40cm, v ceni je potrebno upoštevati vse potrebne opaže in armaturo.
Izvajalec pred izvedbo izdela delavniško dokumentacijo po povzetih merah na licu mesta!</t>
  </si>
  <si>
    <t>ZUNANJA STOPNIŠČA</t>
  </si>
  <si>
    <t>V ceni upoštevati tudi izvedbo talnega sifona pod predpražnikom z iztokom v kondenčno traso ob obodu objekta!</t>
  </si>
  <si>
    <t>Nabava, dobava in vgraditev  konfinov iz brušenega betona DN100cm višine 50cm vključno z izdelavo temelja in pritrditvijo po detajlu načrta arhitekture; sklop situacijskih risb!</t>
  </si>
  <si>
    <t>Dobava, postavitev  in zajem podatkov iz dveh time-lapse kamer - pozicije določi investitor in projektant. Kamere morajo omogočati FHD ločljivost, odpornost na vremenske vplive in omogočati daljinski prenos slike na oddaljeni strežnik.</t>
  </si>
  <si>
    <t>PID dokumentacija vsebuje:</t>
  </si>
  <si>
    <t>prodnato peščeno nasutje</t>
  </si>
  <si>
    <t xml:space="preserve">obstoječ tlak po sestavi P3 </t>
  </si>
  <si>
    <t>Rušenje raznih nepredvidenih betonskih konstrukcij</t>
  </si>
  <si>
    <t>Ročno rušenje betonske tlačne plošče na mestu nove dvižne ploščadi</t>
  </si>
  <si>
    <t>Rušenje zidanih opečnih sten in izvedba prebojev ter povečanje obstoječih odprtin.</t>
  </si>
  <si>
    <t>rušenje zidanih sten in izvedba večjih prebojev</t>
  </si>
  <si>
    <t>Vsi posegi v vratne odprtine so evidentirani v sklopu načrta rušitev z označenimi tipi posegov v preklade (tip A, tip B, tip C1, tip C2)</t>
  </si>
  <si>
    <t>rušenje podesta in stopniščne rame na terenu (obstoječe enoramno stopnišče v podkleten del)</t>
  </si>
  <si>
    <t>neto površina okvirno 915 m2</t>
  </si>
  <si>
    <t>tlorisna površina strehe 730 m2</t>
  </si>
  <si>
    <t xml:space="preserve">Odstranitev  lesenih elementov  strehe </t>
  </si>
  <si>
    <t>VSE POSEGE V NOSILNO KONSTRUKCIJO OBJEKTA SE IZVAJA PO NAVODILIH PROJEKTANTA GRADBENIH KONSTRUKCIJ!</t>
  </si>
  <si>
    <t>Vse preboje (vrtine) je potrebno izvesti z ustrezno opremo oz. z vrtanjem s kronsko žago. Vrtanje se izvede skrajno pazljivo, s čimmanjšim posegom v obstoječo kamnito opečno steno!</t>
  </si>
  <si>
    <t>Dobava, vgradnja in utrjevanje gramoza v deb. okvirno 40cm. Utrjevanje v plasteh po navodilih geomehanika.</t>
  </si>
  <si>
    <t>NEPREDVIDENA DELA 5%</t>
  </si>
  <si>
    <t>SKUPNA REKAPITULACIJA GOI</t>
  </si>
  <si>
    <t>Stopnišče je potrebno ustrezno zaščititi, izvesti ustrezne mehanske,  protiprašne zaščite in zaščite proti  udoru vlage  in vode za čas gradnje.</t>
  </si>
  <si>
    <t>V ceni je potrebno upoštevati tudi  odstranitev  zaščite po končanju del in odvoz na stalno deponijo.</t>
  </si>
  <si>
    <t>Kombinirani (strojni-ročni)  izkop  za izvedbo  hidroizolacije in polaganje ozemljila okrog obstoječega objekta in novega prizidka, v globini do 1m, z  odlaganjem materiala na gradbiščni deponiji. Delno kampadni izkop.</t>
  </si>
  <si>
    <t>Pred izvedbo AB del je potrebno preveriti in upoštevati vsa navodila in opombe, ki so navedene pri opažih.</t>
  </si>
  <si>
    <t>Pri izvajanju betonskih del je nujno upoštevati vsa navodila projektanta gradbenih konstrukcij, ki so podana v njegovem tehničnem poročilu. Vse po detajlih projekta PZI.</t>
  </si>
  <si>
    <t>Op. Pri  pripravi ponudbe je upoštevatri tudi vsa  navodila in zahteve  iz načrta gradbenih konstrukcij.</t>
  </si>
  <si>
    <t>Pozicije postavk so povzete po načrtu gradbenih konstrukcij.</t>
  </si>
  <si>
    <t>Razni nepredvideni okvirji - količina je ocenjena</t>
  </si>
  <si>
    <t>Dobava materiala in izvedba torkret betona,  armiranega z armaturnimi mrežami  Q335. Mreže sidrane v obstoječo steno po navodilih projektanta gradbenih konstrukcij, predvidoma 4 do 6 sider na m2. KOLIČINA ARMATURE JE ZAJETA  LOČENO!</t>
  </si>
  <si>
    <t>Dobava materiala in izvedba podlivanja z ekspanzijsko maso na mestih stika novih in starih konstrukcij.</t>
  </si>
  <si>
    <t xml:space="preserve">Dobava, ravnanje, čiščenje, sekanje polaganje in vezanje armature S500B </t>
  </si>
  <si>
    <t>Dela se izvajajo po navodilih projektanta gradbenih konstrukcij!</t>
  </si>
  <si>
    <t>Pred izvedbo opažev je preveriti in upoštevati vsa navodila in opombe, ki so navedene pri AB delih.</t>
  </si>
  <si>
    <t>Eventuelne distančne cevke je potrebno po odstranitvi opaža odstraniti in zatesniti z ustreznim materialom, kjer je potrebno mora polnilo zagotavljati vodotesnost.</t>
  </si>
  <si>
    <t>Opaž AB vezi na podstrehi</t>
  </si>
  <si>
    <t>Opaž AB vezi v zidanih stenah iz porobetona  deb. 15cm</t>
  </si>
  <si>
    <t xml:space="preserve"> - priprava malt;</t>
  </si>
  <si>
    <t xml:space="preserve"> - dobava vsega osnovnega in pomožnega materiala z vsemi transporti in manipulativnimi stroški;  </t>
  </si>
  <si>
    <t>Cene po enoti za posamezne postavke za izolacijska dela vsebujejo poleg izdelave, opisane v posamezni postavki, še:</t>
  </si>
  <si>
    <t>Izvedba ometa na predhodno  izvedeno očiščeno podlago in izvedbo  ustreznega sprimnega obrizga ali premaza; izvajalec je dolžan predhodno izvesti vzorec polja v minimalni velikosti 2 m2; vzorec potrdijo vodja projekta; projektant arhitekture, odgovorni nadzornik in investitor!</t>
  </si>
  <si>
    <t xml:space="preserve">Omet izveden na  torkret beton - stene, </t>
  </si>
  <si>
    <t>Omet izveden na  torkret beton -  špalete oken in vrat</t>
  </si>
  <si>
    <t>Čiščenje obstoječih  sten, dopolnjevanje in popravilo fug v obstoječih stenah. Navedena količina je ocenjena.</t>
  </si>
  <si>
    <t>Dobava materiala in izvedba ometa zidanih sten z zidaki iz celičnega betona skladno z navodili proizvajalca.</t>
  </si>
  <si>
    <t>Izvedba finega ometa po tehnologiji proizvajalca sistema Ytong Multipor ali enakovredni; barva skladna z ometom obstoječih sten; predhodno uskladiti s projektantom arhitekture!</t>
  </si>
  <si>
    <t xml:space="preserve">Naprava kompletnih sestav  tlakov, po sestavah gradbenih konstrukcij v projektni dokumentaciji. V ceni je potrebno zajeti ves osnovni in pomožni material za gotove izvedene sestave. </t>
  </si>
  <si>
    <t>Izvajalec izdela vzorce finalnih tlakov v servisnih prostorih skladno z navodili vodje projekta, projektanta arhitekture, projektanta gradbenih konstrukcij, odgovornega nadzornika in investitorja.</t>
  </si>
  <si>
    <t>Cementno – epoksidni tlak; kot npr. Mapefloor CPU+/UD ali enakovredni; zahteva za protizdrsnost R10; v barvi mikroarmiranega betona; zaokrožnice se izvede s produktom CPU+/cove ali enakovredni. Pred izvedbo tlaka se betonska podlaga strojno zagladi oz. obdela ustrezno v skladu z navodilom proizvajalca tlaka. Posebno pozornost je potrebno posvetiti izvedbi naklonov proti talnim sifonom; vzorec pred izvedbo potrdi projektant arhitekture!</t>
  </si>
  <si>
    <t>N1 Tlak medetažnih konstrukcij obstoječega objekta</t>
  </si>
  <si>
    <t>- odstranjevanje 
- odbijanje starega odpadajočega betona, odpiranje korozijskih žarišč
- čiščenje betona z vodo pod pritiskom cca. 300 barov 
- natančno končno odbijanje betona do zdrave osnove oz. do 2/3 preseka armature
- priprava armaturnega železa; ročno in strojno ščetkanje oz. odstranitev rje 
- 2x zaščita izstopajoče železne armature z zaščitnim premazom za armaturo in beton 
- nanos posebne mikroarmirane sanacijske malte za sanacijo objektov, izpostavljenih večjim mehanskim oz. kemijskim obremenitvam 
- natančen nanos sanacijske malte do obstoječih gabaritov betonov 
- po potrebi nanos fine sanacijske malte 
- nanos temeljnega prednamaza s topili za vezavo in zapolnitev por betona</t>
  </si>
  <si>
    <r>
      <t>Izvedba vdolbin v torkret na mestih vratnih kljuk, po detajlih</t>
    </r>
    <r>
      <rPr>
        <b/>
        <sz val="10"/>
        <rFont val="MS Trebuchet"/>
      </rPr>
      <t xml:space="preserve"> D13 in D14.</t>
    </r>
  </si>
  <si>
    <r>
      <t xml:space="preserve">Dobava in vgradnja  vgreznjenega somočistilnega  tepiha, kot npr.:  predpražnik EMCO Diplomat ali enakovredni v inox okvirju, po </t>
    </r>
    <r>
      <rPr>
        <b/>
        <sz val="10"/>
        <rFont val="MS Trebuchet"/>
      </rPr>
      <t>detajlu D23</t>
    </r>
  </si>
  <si>
    <t>Dvigovanje in podpiranje obstoječih leg  za čas podbetoniranja.</t>
  </si>
  <si>
    <t>hidroizolacija polyzobutilenska folija deb. 1.5mm kot npr.: Rhepanol hfx ali enakovredni, rš. okvirno 105cm, fiksirane preko plastificiranih sistemskih pločevin kot npr.: Rhepanol Gripfix ali enakovredni</t>
  </si>
  <si>
    <t>Odkapne pločevine z odkapnim robom  rš. 40cca. cm - na podlagi iz vezane plošče, titan cink pločevina deb. 1,5mm</t>
  </si>
  <si>
    <t>Odkapne pločevine z odkapnim robom  rš. 14cca. cm - s  prezračevalnega sloja</t>
  </si>
  <si>
    <t>Dobava, izdelava in montaža odtočnih cevi fi 125 mm in s fazonskimi kosi, komplet z konzolami in nerjavnimi vijaki</t>
  </si>
  <si>
    <t>V ceni postavke je potrebno zajeti tudi vso potrebno avtomatiko za upravljanje okna.</t>
  </si>
  <si>
    <t>Priprava podlage: odstranitev ometov do nosilne podlage v celoti, odstranitev nečvrstih delov zidu, odprašitev površine; večje vdolbine se pozida in izravna z npr. Baumit Sanova S ali enakovredni; morebitne nečvrste omete ali dele zidu se utrdi z npr. Baumit SanovaPrimer ali enakovredni</t>
  </si>
  <si>
    <t>Sanacijski cementni obrizg, kot npr. Baumit SanovaPre</t>
  </si>
  <si>
    <t>Sanacijski grobi omet s funkcijo izsuševanja zidu, kot npr. Baumit Sanova S ali enakovredni</t>
  </si>
  <si>
    <t>Sanacijski fini omet, primeren za sistem sušilnega ometa, kot npr. Baumit MultiWhite Fine</t>
  </si>
  <si>
    <t>Zaključni dekorativni vodoodbojni in paroprepusten premaz, kot npr. Baumit SilikatColor ali enakovredni.
Skupna deb cca. .okvirno 5.0 cm</t>
  </si>
  <si>
    <t>Priprava podlage: odstranitev nečvrstih delov zidu, fuge do 2 cm, odprašitev površine. Večje vdolbine pozidati ali izravnati z Baumit Sanova S.</t>
  </si>
  <si>
    <t>Obrizg na osnovi naravnega hidravličnega apna (NHL) brez vsebnosti cementa, kot npr. Baumit NHL Pre</t>
  </si>
  <si>
    <t>Omet na osnovi naravnega hidravličnega apna (NHL) brez vsebnosti cementa, kot npr. Baumit NHL MP</t>
  </si>
  <si>
    <t>Fini omet na osnovi naravnega hidravličnega apna (NHL) brez vsebnosti cementa, kot npr. Baumit NHL Multi</t>
  </si>
  <si>
    <t>Zaključni dekorativni vodoodbojni in paroprepusten premaz, kot npr. Baumit SilikatColor ali enakovredni
Skupna deb cca. .okvirno 5.0 cm</t>
  </si>
  <si>
    <t xml:space="preserve">V ceni  je zajeti tudi ves potrebni pritrdilni material,  antikorozijsko zaščito  in finalno barvanje jekla, vso potrebno podkonstrukcijo,... </t>
  </si>
  <si>
    <t>Med zasteklitvijo in obstoječo steno, po celotni višini izvedena akustična zapora izvedena iz  dvojnih obojestranskih mavčnokartonskih plošč kot npr. Diamant Knauf ali enakovredni, na tipski kovinski podkonstrukciji, vmesni prostor polnjen z  izolacijo z visokozvočno izolativnostjo kot npr. Knauf Insulation Akustik Roll ali enakovredni v deb. 7,5cm - glej detajl  v shemah notranjih zasteklitev (sklop 2.8) v načrtu arhitekture!</t>
  </si>
  <si>
    <t>Zasteklitev sestavljena iz steklenih vrat, nadsvetlobe, polnila iz mavčnokartonske  stene.</t>
  </si>
  <si>
    <t>Izdelava predelnih sten in oblog iz mavčno kartonskih plošč na kovinski podkonstrukciji, vmes TI, kot npr. sistem  KNAUF ali enakovredni – po spodnjih opisih in sestavah v projektu arhitekture.</t>
  </si>
  <si>
    <t>Finalna obloga (vezana plošča zajeta v načrtu notranje opreme).</t>
  </si>
  <si>
    <t>Keramika kot npr. HANOI WHITE 6x20cm ali enakovredni</t>
  </si>
  <si>
    <t>fugirna masa  antifungicidna kot npr. MAPEI  169 kovinsko modra ali enakovredni</t>
  </si>
  <si>
    <t>Dobava in izvedba dvokomponentnega hidroizolacijskega premaza  pred polaganjem keramike. Kot npr.: HIDROSTOP ELASTIC ali enakovredni.</t>
  </si>
  <si>
    <t xml:space="preserve">Dobava materiala in izvedba zaključkov tlakov </t>
  </si>
  <si>
    <t xml:space="preserve">prefabriciran betonski prag deb. 5cm na podstavku iz betona in izravnavi iz celičnega betona. </t>
  </si>
  <si>
    <t>V ceni je potrebno upoštevati tudi ustrezno pripravo podlage (glede na material) po navodilih proizvajalca in uporabo kotnikov na vogalih.</t>
  </si>
  <si>
    <t>Pred izvedbo izvajalec  izdela in preda v potrditev vodji projekta, projektantu arhitekture, odgovornemu nadzorniku in investitorju vzorce vseh finalnih obdelav oz. končnih materialov!</t>
  </si>
  <si>
    <t>slikanje 2x, s  paropropustno barvo na silikatni osnovi, RAL 9001, kot npr.  Baumit KlimaColor ali enakovredni.</t>
  </si>
  <si>
    <t>V ceni je zajeti odstranitev obstoječe barve, antikorozijsko zaščito + barvanje z obstojno barvo v odtenkih specificiranih v projektni dokumentaciji in predhodni potrditvi vzorca s strani vodje projekta, projektanta arhitekture, odgovornega nadzornika in investitorja!</t>
  </si>
  <si>
    <t>Nedestruktivno čiščenje površinskih nečistoč; nizkotlačno peskanje (do največ 1,5 bara) z medijem mehkejšim od peskanega materiala</t>
  </si>
  <si>
    <t>Domodelacija okruškov lukenj in poškodb, zapolnitev razpok (umetni kamen v barvi in strukturi originala), impregnacija pred nadaljnjim propadanjem; po navodilih ZVKDS</t>
  </si>
  <si>
    <t>Odstranjevanje (odbijanje) neustreznih cementnih plomb prejšnjih posegov, odvoz na deponijo</t>
  </si>
  <si>
    <t>Obnova starih železnih elementov portala; panti, zapirala…                    (brušenje, miniziranje, barvanje 2x tno)</t>
  </si>
  <si>
    <t>Domodelacija okruškov lukenj in poškodb, zapolnitev razpok (umetni kamen v barvi in strukturi originala), impregnacija pred nadaljnjim propadanjem, po navodilih ZVKDS</t>
  </si>
  <si>
    <t>Obnova starih železnih elementov portala; panti, zapirala…(brušenje, miniziranje, barvanje 2x tno)</t>
  </si>
  <si>
    <t>Kamnoseška obdelava kamnitih plošč tlaka, rezanje na ustrezno debelino</t>
  </si>
  <si>
    <t>Nedestruktivno čiščenje sekundarnih površinskih nečistoč (parno čiščenje)</t>
  </si>
  <si>
    <t>Domodelacija okruškov robov, lukenj in poškodb, zapolnitev kritičnih razpok; umetni kamen v barvi in strukturi originala), impregnacija pred nadaljnjim propadanjem po navodilih ZVKDS</t>
  </si>
  <si>
    <t>Nanos hidrofobnega paropropustnega premaza  (globinska zaščita)</t>
  </si>
  <si>
    <t>Domodelacija okruškov robov, lukenj in poškodb, zapolnitev kritičnih razpok; umetni kamen v barvi in strukturi originala, impregnacija pred nadaljnjim propadanjem po navodilih ZVKDS</t>
  </si>
  <si>
    <t>Domodelacija okruškov robov, lukenj in poškodb, zapolnitev kritičnih razpotk; umetni kamen v barvi in strukturi originala, impregnacija pred nadaljnjim propadanjem po navodilih ZVKDS</t>
  </si>
  <si>
    <t>Dobava in vgradnja kamnitih plošč v materialu enakem oz. materiala približanega originalu preostalih podestov (svetel kamen);                          postavka vključuje pripravo ustrezne podlage</t>
  </si>
  <si>
    <t>Nedestruktivno strojno čiščenje sekundarnih površinskih nečistoč (katere niso bile odstranjene s predhodno izbrano metodo čiščenja ˝nizkotlačno peskanje¨) z mehkimi ščetkami; poenotenje izgleda površine</t>
  </si>
  <si>
    <t>Nanos hidrofobnega paropropustnega premaza (globinska zaščita)</t>
  </si>
  <si>
    <t>PODEST 5- medetaža I.in II. nadstropje (svetel kamen)</t>
  </si>
  <si>
    <t>Nedestruktivno čiščenje površinskih nečistoč; nizkotlačno peskanje (do največ 1,5 bara) z medijem mehkejšim od peskanega materiala)</t>
  </si>
  <si>
    <t>Domodelacija okruškov lukenj in poškodb, zapolnitev razpok; umetni kamen v barvi in strukturi originala, impregnacija pred nadaljnjim propadanjem po navodilih ZVKDS</t>
  </si>
  <si>
    <t>Demontaža, obnova in ponovna montaža obstoječih ograj.</t>
  </si>
  <si>
    <t>Obstoječ tlak v deb. 10cm  restavratorsko obdelan, tlak se pred obnovo odstrani, z vseh strani pobrusi in zaščiti s katranovim oljem. Obrabljene tlakovce se nadomesti z replikami izdelanimi iz starega lesa istega tipa kot so obstoječi tlakovci  - po potrjenem vzorcu s strani ZVKDS</t>
  </si>
  <si>
    <t>Izvedba protizdrsne zaščite z dvojnimi tankimi protizdrsnimi trakovi v sivi barvi v izgledu priložene reference; točen odtenek se določi po ogledu vzorcev s strani dobavitelja; odtenek potrdijo vodja projekta, projektant arhitekture, odgovorni nadzornik, odgovorni konservator s strani ZVKDS ter naročnik.</t>
  </si>
  <si>
    <t>Domodelacija okruškov lukenj in poškodb, zapolnitev razpok; umetni kamen v barvi in strukturi originala, impregnacija pred nadaljnjim propadanjem, po navodilih ZVKDS</t>
  </si>
  <si>
    <t>Domodelacija okruškov lukenj in poškodb; zapolnitev razpok; umetni kamen v barvi in strukturi originala, impregnacija pred nadaljnjim propadanjem, po navodilih ZVKDS</t>
  </si>
  <si>
    <t>Domodelacija okruškov lukenj in poškodb, zapolnitev razpok; umetni kamen v barvi in strukturi originala), impregnacija pred nadaljnjim propadanjem; po navodilih ZVKDS</t>
  </si>
  <si>
    <t>Domodelacija okruškov lukenj in poškodb, zapolnitev razpok; umetni kamen v barvi in strukturi originala), impregnacija pred nadaljnjim propadanjem, po navodilih ZVKDS</t>
  </si>
  <si>
    <t>PORTALI  višina: cca. 3,9m širina: cca. 2,9m</t>
  </si>
  <si>
    <t>Obnova starih železnih elementov portala; panti, zapirala…                         (brušenje, miniziranje, barvanje 2x tno)</t>
  </si>
  <si>
    <t>PORTAL višina: cca. 3,9m širina: cca. 2,9m</t>
  </si>
  <si>
    <t>Obnova starih železnih elementov portala; panti, zapirala… (brušenje, miniziranje, barvanje 2x tno)</t>
  </si>
  <si>
    <t>Čiščenje, zapolnitev fug,  lokalno popravilo in finalni zaščitni premaz.</t>
  </si>
  <si>
    <t>Obnova obstoječih pečnic, ki so na objektu že deponirana; pred obnovo se izvede pregled in nabor dobro ohranjenih pečnic, le-te se do vgradnje začasno deponira ter vgradi na predpripravljeno kovinsko podkonstrukcijo dim. šxv = 100x180 cm s primernim vezivom, kot npr. apnena malta.
V ceni je zajeti tudi restavriranje, ves potrebni montažni material in  zaščito v času gradnje.
obloga dim. okvirno 100/200cm.
Za izgled glej načrt arhitekture; sklop vizualizacij, št. risbe 2.20.27!</t>
  </si>
  <si>
    <t>PODZIDEK (COKL) okvirno: 27,5 m2</t>
  </si>
  <si>
    <r>
      <t xml:space="preserve">Dobava materiala in izvedba  novega PODZIDKA (COKLA)  po detajlu  </t>
    </r>
    <r>
      <rPr>
        <b/>
        <sz val="10"/>
        <rFont val="MS Trebuchet"/>
      </rPr>
      <t>D19</t>
    </r>
    <r>
      <rPr>
        <sz val="10"/>
        <color rgb="FF000000"/>
        <rFont val="MS Trebuchet"/>
      </rPr>
      <t>.</t>
    </r>
  </si>
  <si>
    <t>Zidanje sten po sestavi Z8 v deb. 15cm, kot npr. Ytong Multipor ali enakovredni</t>
  </si>
  <si>
    <t>Vrtanje  konstrukcij in sten z diamantnimi svedri. Vrtanje izvajati v nevtralni coni konstruktivnih elementov. Pred vrtanjem je potrebno obvezno pridobiti soglasje nadzora oz. projektanta gradbenih konstrukcij</t>
  </si>
  <si>
    <t xml:space="preserve">Obstoječa tlačna plošča deb. okvirno 6cm na lesenih deskah. </t>
  </si>
  <si>
    <t xml:space="preserve">Obstoječa plošča  tlačna plošča deb okvirno 6cm na lesenih deskah. </t>
  </si>
  <si>
    <t xml:space="preserve"> Nasadila: nova po vzorcu obstoječih; trikraka Ø13mm</t>
  </si>
  <si>
    <t>mehanizem za drsna vrata; zaprto s pločevinastno masko v barvi okvirjev RAL 9001</t>
  </si>
  <si>
    <t>Vgradnja vrat na obodnih stenah vhodne avle s kamnitimi portali;</t>
  </si>
  <si>
    <t>stranska U profila  dim. 100/100/2mm, prašno barvana maska  MAT RAL 9001</t>
  </si>
  <si>
    <t>Tip kljuke pred izvedbo potrdijo vodja projekta, projektant arhitekture; odgovorni nadzornik in investitor.</t>
  </si>
  <si>
    <t>Poglobitev  na metu dvigalnega jaška - kombinirani izkop strojni - delno ročni v globini do 2m.</t>
  </si>
  <si>
    <t>Dobava, vgradnja in utrjevanje gramoza v deb. okvirno 40cm.</t>
  </si>
  <si>
    <t>Strojni izkop za nov prizidek, v globini do 0,7m, z odlaganjem materiala na gradbiščni deponiji. Delno kampadni izkop.</t>
  </si>
  <si>
    <t>OP.: Kjer je na podložni beton izvedena hidroizolacija, je potrebno podložni beton fino zagladiti, kar je potrebno zajeti tudi v ceni.</t>
  </si>
  <si>
    <r>
      <t xml:space="preserve">Plošče in stene poglobitve - dvigalni jašek, detajl </t>
    </r>
    <r>
      <rPr>
        <b/>
        <sz val="10"/>
        <color rgb="FF000000"/>
        <rFont val="MS Trebuchet"/>
      </rPr>
      <t>D27</t>
    </r>
  </si>
  <si>
    <t>Dobava, ravnanje, čiščenje, sekanje, polaganje in vezanje armature rebraste, kvalitete S 500 B</t>
  </si>
  <si>
    <t>5mm polimer-bitumenska,enoslojna(aPP),  po zahtevah SIST DIN 18195 (del 4), kot npr.: GM Orion FC 180 4mm ali enakovredni</t>
  </si>
  <si>
    <t>Zaščita  vertikalne hidroizolacije XPS izolacija 3cm lepljena na  hidroizolacijo.</t>
  </si>
  <si>
    <t>Dobava in izvedba pozidave na mestih  sanitarnih  blokov kot npr. SIGMABLOKI ali enakovredni.</t>
  </si>
  <si>
    <t>Pozidave s celičnim betonom z uporabo tipske lepilne malte.</t>
  </si>
  <si>
    <r>
      <t xml:space="preserve">Dobava materiala in  izvedba  venca ravne strehe po detajlu </t>
    </r>
    <r>
      <rPr>
        <b/>
        <sz val="10"/>
        <rFont val="MS Trebuchet"/>
      </rPr>
      <t>D04</t>
    </r>
  </si>
  <si>
    <t>Opomba: Na stikih je potrebno zagotoviti sistemsko zrakotesno tesnjenje po navodilih  dobavitelja fasadnega sistema. Parna zapora, samolepilna AL-PE folija kot npr. STT Alu Top 1500 SK ali enakovredni; lepljena na vezano ploščo in rob betona</t>
  </si>
  <si>
    <t>Dobava materiala in naprava kompletnih sestav ravnih streh in teras, po sestavah v projektu, z vsemi potrebnimi vertikalnimi zaključki in oblogami, zaokrožnicami, zaključki hidroizolacije izvedene na vertikalne konstrukcije.</t>
  </si>
  <si>
    <t>Izdelava, dobava in montaža pločevinastih obrob, pločevinastih kap, zaključkov, odkapov, z vso potrebno podkonstrukcijo, izvedbo odkapov, dilatacij, tesnjenj, vse za gotove izvedene obrobe.</t>
  </si>
  <si>
    <t>Odkapna  zaključna pločevina  sestavljena iz dveh delov, fiksirana v steno obstoječega objekta in  zataknjena za sloj prodca, rš. okvirno 40cm</t>
  </si>
  <si>
    <t>tipska   svetlobna kupola s pločevinastim ohišjem,  toplotno izoliranim tipskim nastavnim vencem (ohišje venca mora biti  vsaj 30cm višje od zgornjega sloja ravne strehe)</t>
  </si>
  <si>
    <t>Dobava materiala in izdelava kompletnih fasadnih zasteklitev, po sestavah v projektu, po detajlih projektanta in navodilih proizvajalca. V ceni je potrebno zajeti vse podkonstrukcije, sidranja, dodatna toplotna izolacija v nivoju plošč, izvedba zrakotesnega tesnila na stiku s tlakom, stikovanja, pokrivnih in zaključnih letev vse za gotove izvedene fasadne obloge, skupaj z obdelavo.</t>
  </si>
  <si>
    <t>Izvajalec pred izvedbo izdela delavniško dokumentacijo, ki jo potrdi vodja projekta, projektant arhitekure, projektant gradbenih konstrukcij, odgovorni nadzornik in investitor!</t>
  </si>
  <si>
    <t>6cm 	podkonstrukcija iz pocinkanih jeklenih sistemskih profilov 50mm kot npr. Knauf CW50 ali enakovredni; v medprostoru polnjeno z mineralno volno SIST EN 13162, kot npr. Tervol DP-5 ali enakovredni; odmik zaradi preprečitve prenosa zvoka 1.0 cm</t>
  </si>
  <si>
    <t>3cm 	požarna obloga (EI60):
Promatect 100 ali enakovredni; deb. 2x15mm; pokitana (Q4) in barvana v beli barvi</t>
  </si>
  <si>
    <t>Priprava potrebne dokumentacije za evidentiranje objekta za vpis stavbe v nepremičninske evidence (zemljiški kataster, kataster stavb) in zbirni kataster GJI v skladu z aktualno zakonodajo, vključno z geodetskim posnetkom po zaključku del, in izvedbo tehničnega pregleda skupaj s plačilom preglednikov.</t>
  </si>
  <si>
    <t>5.a</t>
  </si>
  <si>
    <t>5.b</t>
  </si>
  <si>
    <t>linijska ležišča</t>
  </si>
  <si>
    <t>Dobava materiala in izvedba injektiranja obstoječih konstrukcij.</t>
  </si>
  <si>
    <r>
      <t xml:space="preserve">Dobava in polaganje cementno vlaknenih plošč kot slepi opaž tlaka nad kineto, npr.: Fermacell Powerpanel HD ali enakovredni. Po detajlu </t>
    </r>
    <r>
      <rPr>
        <b/>
        <sz val="10"/>
        <color rgb="FF000000"/>
        <rFont val="MS Trebuchet"/>
      </rPr>
      <t>D21.</t>
    </r>
  </si>
  <si>
    <t>Pri opževanju obokov in okvirjev je potrebno upoštevati visoke etažne višine - pri obokih do 4m, pri ostalih okvirjih do 3m!</t>
  </si>
  <si>
    <t>slikanje 2x, z latex mat barvo po izboru projektanta</t>
  </si>
  <si>
    <t>slikanje 2x, s paropropustno barvo na silikatni osnovi, RAL 9001, kot npr.:  Baumit KlimaColor ali enakovredni.</t>
  </si>
  <si>
    <t>slikanje 2x, s paropropustno barvo na silikatni osnovi, RAL 9001, kot npr. Baumit KlimaColor ali enakovredni.</t>
  </si>
  <si>
    <t>Dobava in vgradnja kovinskih inox pokrovov (okvirjev) vgrajenih nad  kineto izvedeno v tlaku, pokrovi primerni za vgradnjo  finalnega tlaka, vodotesen, protismraden, kot naprimer Aco TopTek Uniface ali enakovredni</t>
  </si>
  <si>
    <t xml:space="preserve">vstavljanje opaža pred izvedbo  torket betona - okrogla odprtina  premera 40 cm; utor izveden pod kotom 45 stopinj! Izvajalec je pred izvedbo dolžan izvesti vzorec, ki ga potrdita vodja projekta in projektant arhitekture!
V ceno na enoto mere vključiti tudi potrebno fino obdelavo v ometu, zaključevanje špalete, robov idr. </t>
  </si>
  <si>
    <t>mineralna volna napolnjena med žlebom in  konstrukcijo - navedena količina je ocenjena</t>
  </si>
  <si>
    <t>5g</t>
  </si>
  <si>
    <t>trakovi proti prenosu vibracij, kot npr. Sylomer, skladno z navodili dobavitelja klimatske naprave</t>
  </si>
  <si>
    <t>V ceni je zajeti  tudi pripadajoče nizkostenske zaključke, zaokrožnice, kitanje notranjih/konkavnih robov s kvalitetnim trajnoelastičnim kitom, razrez keramike na 45° stik (ti. gerungo) na konveksnih robovih,  pripravo podlage po navodilih proizvajalca in zaključne profile,....v kolikor niso navedeni posebej.</t>
  </si>
  <si>
    <t>Opaž roba plošče  višine do 15cm - delo na višini!</t>
  </si>
  <si>
    <t>spodnji dvojni iztočnik - cev s  s prirobnico 
izolacija okoli cevi iz kloropren kavčuka
ostali pripadajoči zaključki, kitanja, idr. po detajlu - glej detajl!</t>
  </si>
  <si>
    <t>Zakoličba vključno z izdelavo zakoličbenega zapisnika in vsemi potrebnimi profili za izvedbo del, zunanjo ureditev  in vse komunalne vode, inštalacijske vode, ter komunalne priključke - za obstoječi objekt, prizidek, komunalne vode in zunanjo ureditev.</t>
  </si>
  <si>
    <t>Ureditev gradbišča, ograja, tabla, opozorila ... vse v skladu z varnostnim načrtom. Postavitev  dvigal,  zabojnikov za vodenje gradbišča, projektante in nadzornike …</t>
  </si>
  <si>
    <t>Priprava dela, spremljanje gradbišča in priprava vhodnih podatkov za PID: 
- ročni ali digitalni vris sprememb v tiskane izvode načrtov ali izdelavo digitalnih shem s strani področnih vodij del (glavni vodja del, vodja EI ali SI del, ipd.)
- izdelava delavniških načrtov, kjer je to potrebno ali zahtevano, najmanj za vsa ključavničarska in pasarska dela, mizarska dela, stavbno pohištvo, in druga obrtniška dela, kjer je to eventuelno potrebno,
- pridobitev potrditve zavedenih sprememb s strani odgovornih nadzornikov posameznih področij</t>
  </si>
  <si>
    <t>Pri izvedbi prebojev je potrebno upoštevati akustično in požarno tesnjenje na prehodnih medetažnih konstrukcij skladno z zasnovo NPV! Vrtino je po izvedbi instalacij potrebno zapolniti z ustrezno tesnilno maso na način, da je prehod zvoka in požara onemogočen!
V izogib nejasnosti: cena posameznega preboja mora vsebovati tudi strošek izvedbe tesnjenja s požarnoizolativno ali akustično maso (malta, ekspanszijska pena, vrečke...), glede na pozicije!</t>
  </si>
  <si>
    <t>V vseh postavkah izkopov je v ceni zajeti tudi odvoz  oziroma odlaganje in  prelaganje na gradbiščno deponijo.</t>
  </si>
  <si>
    <t>Izvedba zidnih vezi - delno podbetoniranje  obstoječih strešnih leg.
POZOR: V ceno na enoto mere zajeti tudi začasno podpiranje strešnih leg med izvedbo betonaže. Strešne lege je potrebno dvigniti mehansko ali hidravlično, da se izvede betoniranje kapne zidne vezi - pozidne lege. Skupna dolžina kapnih leg, ki jih je potrebno dvigniti je minimalno 83,1 tekočih metrov. V ceno na enoto mere je potrebno zajeti tudi kampadno izvedbo strešne vezi. Shema predvidenih AB vezi razvidna iz načrta GK, grafični del; št. lista 14!</t>
  </si>
  <si>
    <t>OP.: Del armature na mestih obokov je krivljeno na mestu.</t>
  </si>
  <si>
    <t>stene deb. okvirno 85cm.</t>
  </si>
  <si>
    <t xml:space="preserve">V ceni je potrebno zajeti tudi  krpanje razpok pred izvedbo injektiranja, skladno z navodili projektanta GK. Pomembno je sistematično injektiranje od nižje ležečih mest proti višjim (po principu polnjenja posode). Potrebno je, da se injekcijska masa  že v prvi fazi injektiranja potisne do konca najtanjših razpok, kar je možno doseči z uporabo nizko viskoznih mešanic oziroma z dodatki plastifikatorjev, aeratorjev in finozrnatih polnilcev. V nivoju 1m nad nivojem zunanjega terena in v temelje se masi za injiciranje doda hidrofobni dodatek, ki preprečuje dvig kapilarne vlage (zajeto ločeno v postavki 1.0 6. 5e). </t>
  </si>
  <si>
    <t>Za injekcijsko maso se uporabi cementno suspenzijo z dodatkom plastifikatorjev, s čimer je možno injektirati razpoke, katerih širina ni manjša od 0,1 mm. Da bi injekcijska masa dosegla želene lastnosti je potrebno, da ima primerno fluidnost, primeren čas vezanja, po vezanju zadostno trdnost in čim manjše krčenje.</t>
  </si>
  <si>
    <t>Večja fluidnost se doseže z dodatkom npr. opalske breče. Dodatek breče se odraža tudi v tem, da se v zidu zmanjša propustnost za vlago. Poleg breče je možno uporabiti tudi druge fino mlete materiale, kot so »elektrofiltrski pepel« iz termoelektrarn, hidratizirano apno in podobno, s čimer se poveča viskoznost mase, predvsem pa njena stabilnost tj. lebdenje vezivnih delcev v stanju homogenizacije pred injektiranjem. V ta namen se kot zelo uspešno sredstvo uporablja tudi dodatek bentonita (0,2 do 0,5% glede na težo cementa). Plastičnost cementne injekcijske mase je možno izdatno povečati tudi z dodatki kemijskih sredstev – plastifikatorjev. Primerna je npr. uporaba »delta« cementola (dozacija: 0,5-1,0 ‰ na težo cementa).</t>
  </si>
  <si>
    <t xml:space="preserve">Injektiranje zidovja se izvaja skozi injekcijske cevke fi 3/4 cole, ki se vgradijo v ustje predhodno izdelanih vrtin fi 40 mm. Globina vrtine naj bo ½ do 2/3 debeline zidu, pri debelejših zidovih do 100cm. Razmak med cevkami  naj bo 60 do 80cm (razpored v obliki šahovnice). Cevke se vstavljajo v fuge med kamni, oziroma opeko. Ker je potrebno doseči vzdrževanje injekcijskega pritiska zidu, je potrebno, da predhodno izvršimo fugiranje reg in razpok s finocementno malto 1:2,5. Pred tem se površino zidu očisti nevezanih delcev veziva in kamnov, ki odpadajo. V prvi fazi postopka injektiranja se skozi cevke vtiskuje  samo določena količina čiste vode, s čimer se porozna mesta, kanali ter razpoke v zidu primerno ovlažijo, kar omogoča injektiranje gostejše cementne mase. Injektiranje mase se nato izvaja pod enakomernim pritiskom 3 bare, ob koncu sprejemanja vrtine se pritisk poveča na 4 bare in to za čas 5 do 10 minut.    </t>
  </si>
  <si>
    <t xml:space="preserve">V ceni je potrebno zajeti tudi vse potrebne profile za ravno izvedbo ometov. V ceno na enoto mere zajeti izdelavo grobega sanacijskega ometa, kot npr. Baumit NHL Sanova ali enkovredni, in nato finega ometa, kot naprimer Baumit NHL MultiWhite Fine ali enakovredni. </t>
  </si>
  <si>
    <t>11a</t>
  </si>
  <si>
    <t>11b</t>
  </si>
  <si>
    <t>Brušenje obstoječega betona; brušenje sten z brusilnikom</t>
  </si>
  <si>
    <t>Brušenje obstoječega betona; brušenje tlaka strojno in delno ročno (po kotih)</t>
  </si>
  <si>
    <t>Zidarska pomoč pri izvedbi ležišč pod klimatskimi napravami - izravnava tal, podlivanje naleganj z ekspanzijsko maso.
Izvedba HEA okvirjev kot podstavkov za klimatske naprave in montaža pritivibracijskih ležišč zajeta ločeno.</t>
  </si>
  <si>
    <t>OP: Kritina se polaga mešano nova-stara,  način polaganja izvajalec predvidi skladno z opisom iz tehničnega poročila načrta arhitekture; vzorec polaganja pred izvedbo potrdijo vodja projekta, projektant arhitekture, odgovorni konservator, odgovorni nadzornik in investitor!</t>
  </si>
  <si>
    <t>Cilj nadstreška je doseči vizualen kontrast k historični prenovi v osnovni barvi materiala.</t>
  </si>
  <si>
    <t>V območju sidranja konstrukcije (vseh treh nadstreškov) je obvezno ponovno injektirati fasadno steno v višini minimalno 100 cm; to je minimalno 50 cm pod in nad linijo sidranja nadstreškov. Površino stene pod jekleno sidrno ploščo izravnati s cementno malto in zagotoviti 100% naleganje sidrne plošče.</t>
  </si>
  <si>
    <r>
      <t xml:space="preserve">Glej detajl </t>
    </r>
    <r>
      <rPr>
        <b/>
        <sz val="10"/>
        <rFont val="MS Trebuchet"/>
      </rPr>
      <t xml:space="preserve">D24 </t>
    </r>
    <r>
      <rPr>
        <sz val="10"/>
        <rFont val="MS Trebuchet"/>
      </rPr>
      <t>načrta arhitekture in načrt gradbenih konstrukcij.</t>
    </r>
  </si>
  <si>
    <r>
      <t xml:space="preserve">stene SIMILINOX natur inox
</t>
    </r>
    <r>
      <rPr>
        <sz val="10"/>
        <rFont val="MS Trebuchet"/>
      </rPr>
      <t>pod INOX s protizdrsno obdelavo do nivoja R9 (grobo teksturiran ali barvan s prodizdrsnim premazom) natur inox</t>
    </r>
    <r>
      <rPr>
        <sz val="10"/>
        <color rgb="FF000000"/>
        <rFont val="MS Trebuchet"/>
      </rPr>
      <t xml:space="preserve">
obroba SIMILINOX natur inox
strop SIMILINOX natur inox z LED razsvetljavo
ročaj na zadnji steni nad ogledalom
ogledalo nad ročajem
ventilator integriran v stropu</t>
    </r>
  </si>
  <si>
    <t>stene: v Inox SB v natur inox
pod v Inox SB v natur inox
obroba: v Inox SB v natur inox
strop: v Inox SB v natur inox z LED razsvetljavo
ročaj: na zadnji steni nad ogledalom
ogledalo: nad ročajem
ventilator: integriran v stropu
dodatno: podatki o dvigalu</t>
  </si>
  <si>
    <t>Dobava materiala in obdelava pozidanih sten in sigma blokov z lepilno malto in armirno mrežico; instalacijski bloki obzidani z dvojno oblogo iz mavčno-kartonskih plošč</t>
  </si>
  <si>
    <t>Vrata brez naletne kljuke (vrata v smetarnico)</t>
  </si>
  <si>
    <t>Vrata v sklopu profilitne fasade z vmesno toplotno izolacijo; dvokrilna vrata zastekljena z matiranim steklom v odtenku fasadne pločevine oz. RAL 9001; skladno s standardom SIST EN 1125; na notranji strani vrat na hodniku (v smeri potiska) naletna kljuka skladna s standardom SIST EN 1125; na zunanji strani (v smeri potega) bunka, v barvi vratnih profilov, na vratih v smetarnico na notranji strani požarna INOX kljuka, mat izgled, prašno barvana v barvi okvirja (kot npr. JANISOL 555-588); dimenzija vrat 180x220; cilindrična ključavnica; sistemski ključ določi investitor; samozapiralo skrito C3; EN 1155</t>
  </si>
  <si>
    <t>Vrata z naletno kljuko - evakuacijska vrata (vrata na hodniku) - na notranji strani (v smeri potiska) naletna kljuka skladna s standardom SIST EN 1125;</t>
  </si>
  <si>
    <t>Dobava izdelava in montaža montažnih predelnih sanitarnih sten skupaj z vrati, kot npr.  Fundermax Compact ali enakovredni, barva RAL 9001. Stene segajo do višine obešenega stropa (284 cm od finalnega tlaka), dvignjene 10 cm od tal. Vrata maksimalnih dimenzij 90x220 cm oz. po shemah sanitarij načrta arhitekture. Na zunanji strani vrat tipska inox bunka, na notranji strani vrat je inox metuljček; obešalniki so zajeti v popisu notranje opreme! Glej vizualizacije načrta arhitekture!</t>
  </si>
  <si>
    <t>vročecinkana giterost rešetke, raster okna 60/60mm, širina pločevine  30mm, deb. 2mm. V ceni je potrebno zajeti kovinsko vročecinkano podkonstrukcijo za obešanje stropa!</t>
  </si>
  <si>
    <t>stena skupne dim. 193/265cm z vrati dim. 90/220cm</t>
  </si>
  <si>
    <t>Dobava, izdelava in montaža montažnih predelnih sanitarnih sten skupaj z vrati, kot npr. Fundermax Compact ali enakovredni, barva RAL 9001.
Vrata maksimalnih dimenzij 90x220 cm oz. po shemah sanitarij načrta arhitekture. Stene dvignjene 10cm od tal. Na zunanji strani vrat tipska inox bunka, na notranji strani vrat je inox metuljček; obešalniki so zajeti v popisu notranje opreme! Glej vizualizacije načrta arhitekture!</t>
  </si>
  <si>
    <t>okvir kot npr. Jansen Janisol ali enakovredni; v barvi RAL 9001; skladno z NPV vrata niso na evakuacijski poti in so stalno v odprtem stanju; zaprejo se v primeru zaprtega prostora učne kuhinje in učne kavarne ter v primeru zaprtega prostora večnamenske dvorane;</t>
  </si>
  <si>
    <t>podolgovata kljuka (ročaj) skladno s priloženo referenco; inox v barvi RAL 9001; cilindrična ključavnica v barvi RAL 9001; sistemski ključ določi investitor</t>
  </si>
  <si>
    <t>Sidranje preko stene z uporabo sidrnih plošč deb. 20 mm ter 4 navojnimi palicami M16 povzeti po načrtu gradbenih konstrukcij in zajeti v ceni!</t>
  </si>
  <si>
    <r>
      <t xml:space="preserve">V ceni je zajeti tudi ves potrebni montažni material, vse potrebne izreze, antikorozijsko zaščito in finalno obdelavo. Izvajalec </t>
    </r>
    <r>
      <rPr>
        <b/>
        <sz val="10"/>
        <color rgb="FF000000"/>
        <rFont val="MS Trebuchet"/>
      </rPr>
      <t>izdela delavniško dokumentacijo ter vzorec</t>
    </r>
    <r>
      <rPr>
        <sz val="10"/>
        <color rgb="FF000000"/>
        <rFont val="MS Trebuchet"/>
      </rPr>
      <t xml:space="preserve">, kar pred izvedbo potrdijo vodja projekta, projektant arhitekture, projektant gradbenih konstrukcij in investitor! </t>
    </r>
  </si>
  <si>
    <t>Izvod s priklopom za gretje kovinske nadstrešnice s kablom NHXMH-J 3x1,5 mm2, Cu, Cca, položen v i. cevi, z izdelavo gradbenega preboja skozi steno, komplet. Dolžina izvoda L = 15 m.</t>
  </si>
  <si>
    <t>Enožilni grelni kabel moči 18W/m, z zaščitnim ozemljitvenim plaščem, pritrjen z Al trakom na zgornji strani kovinske nadstrešnice, komplet.</t>
  </si>
  <si>
    <t>ELEKTRIČNO GRETJE ŽLEBOV, ODTOKOV IN NADSTREŠNIC</t>
  </si>
  <si>
    <t>ELEKTRIČNO GRETJE ŽLEBOV, ODTOKOV IN NADSTREŠNIC SKUPAJ:</t>
  </si>
  <si>
    <r>
      <t xml:space="preserve">Nadstrešek je predviden iz sledečih elementov:
- linijska sidrna jeklena plošča, sidrana v opečnato steno z dvema jeklenima ploščama deb. 20 mm na vsaki strani zidu in z  vmesnimi navojnimi palicami M16 (za sidrišče glej detajl načrta arhitekture in načrt gradbenih konstrukcij), št. sidrišč večjega nadstreška 8, št. sidrišč manjšega nadstreška 2
- alu pokrivne plošče deb. 10 mm iz peskanega ali krtačenega aluminija, spodnja ploskev iz ravne alu pločevine je zgoraj ojačana s trikotnimi rebri po shemi načrta arhitekture oz. po načrtu gradbenih konstrukcij,
- izrez trikotnih ojačitvenih reber in zunanjih pločevin predviden s CNC ("computer numerical control") rezalnikom; rebra se na spodnjo pokrivno pločevino pritrdi s pritrdilnimi ušesi
- vso varjenje se izvede z vrha (od spodaj navzdol)
- v spodnji pločevini se izvede luknje v komorah zaradi odtekanja pri nastanku tlačnih razlik
- v nadstrešku je predvidena </t>
    </r>
    <r>
      <rPr>
        <b/>
        <sz val="10"/>
        <color rgb="FF000000"/>
        <rFont val="MS Trebuchet"/>
      </rPr>
      <t>montaža sveti</t>
    </r>
    <r>
      <rPr>
        <sz val="10"/>
        <color rgb="FF000000"/>
        <rFont val="MS Trebuchet"/>
      </rPr>
      <t xml:space="preserve">l; pozicije in tip skladen z načrtom arhitekture in električnih instalacij
- </t>
    </r>
    <r>
      <rPr>
        <b/>
        <sz val="10"/>
        <color rgb="FF000000"/>
        <rFont val="MS Trebuchet"/>
      </rPr>
      <t>nadstreški so ogrevani</t>
    </r>
    <r>
      <rPr>
        <sz val="10"/>
        <color rgb="FF000000"/>
        <rFont val="MS Trebuchet"/>
      </rPr>
      <t>; ogrevalni kabel obdelan v popisu električnih instalacij v sklopu 3.14</t>
    </r>
  </si>
  <si>
    <t>SCENSKA RAZSVETLJAVA (ZAJETA V SKLOPU OPREME!)</t>
  </si>
  <si>
    <t>(ZAJETA V SKLOPU OPREME!)</t>
  </si>
  <si>
    <r>
      <t xml:space="preserve">3.0 </t>
    </r>
    <r>
      <rPr>
        <b/>
        <sz val="10"/>
        <color rgb="FF000000"/>
        <rFont val="Trebuchet MS"/>
        <family val="2"/>
      </rPr>
      <t>1-12 14-17</t>
    </r>
  </si>
  <si>
    <t>1.a1.1</t>
  </si>
  <si>
    <t>1.a1.2</t>
  </si>
  <si>
    <t>2.3 ZAČASNA ZUNANJA UREDITEV</t>
  </si>
  <si>
    <t>2.3</t>
  </si>
  <si>
    <t>1.1.</t>
  </si>
  <si>
    <t>1.2.</t>
  </si>
  <si>
    <t>1.3</t>
  </si>
  <si>
    <t>1.4.</t>
  </si>
  <si>
    <t>1.5</t>
  </si>
  <si>
    <t>1.6</t>
  </si>
  <si>
    <t>1.7</t>
  </si>
  <si>
    <t>1.8</t>
  </si>
  <si>
    <t>1.9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</si>
  <si>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</si>
  <si>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</si>
  <si>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</si>
  <si>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</si>
  <si>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</si>
  <si>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</si>
  <si>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</si>
  <si>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</si>
  <si>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</si>
  <si>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</si>
  <si>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</si>
  <si>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</si>
  <si>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</si>
  <si>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</si>
  <si>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</si>
  <si>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</si>
  <si>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</si>
  <si>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</si>
  <si>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</si>
  <si>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</si>
  <si>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</si>
  <si>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</si>
  <si>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</si>
  <si>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</si>
  <si>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</si>
  <si>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</si>
  <si>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</si>
  <si>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</si>
  <si>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19.a</t>
  </si>
  <si>
    <t>19.b</t>
  </si>
  <si>
    <t>23a</t>
  </si>
  <si>
    <t>23b</t>
  </si>
  <si>
    <t>30a</t>
  </si>
  <si>
    <t>30b</t>
  </si>
  <si>
    <t>30c</t>
  </si>
  <si>
    <t>30d</t>
  </si>
  <si>
    <t>30e</t>
  </si>
  <si>
    <t>30f</t>
  </si>
  <si>
    <t>30g</t>
  </si>
  <si>
    <t>30h</t>
  </si>
  <si>
    <t>19a</t>
  </si>
  <si>
    <t>19b</t>
  </si>
  <si>
    <t>31a</t>
  </si>
  <si>
    <t>31b</t>
  </si>
  <si>
    <t>31c</t>
  </si>
  <si>
    <t>31d</t>
  </si>
  <si>
    <t>31e</t>
  </si>
  <si>
    <t>31f</t>
  </si>
  <si>
    <t>31g</t>
  </si>
  <si>
    <t>31h</t>
  </si>
  <si>
    <t>8d</t>
  </si>
  <si>
    <t>8e</t>
  </si>
  <si>
    <t>3i</t>
  </si>
  <si>
    <t>3j</t>
  </si>
  <si>
    <t>3k</t>
  </si>
  <si>
    <t>3l</t>
  </si>
  <si>
    <t>3m</t>
  </si>
  <si>
    <t>3n</t>
  </si>
  <si>
    <t>3o</t>
  </si>
  <si>
    <t>3p</t>
  </si>
  <si>
    <t>15a</t>
  </si>
  <si>
    <t>15b</t>
  </si>
  <si>
    <t>15c</t>
  </si>
  <si>
    <t>15d</t>
  </si>
  <si>
    <t>15e</t>
  </si>
  <si>
    <t>15f</t>
  </si>
  <si>
    <t>15g</t>
  </si>
  <si>
    <t>18d</t>
  </si>
  <si>
    <t>18e</t>
  </si>
  <si>
    <t>18f</t>
  </si>
  <si>
    <t>18g</t>
  </si>
  <si>
    <t>18h</t>
  </si>
  <si>
    <t>4K</t>
  </si>
  <si>
    <t>V</t>
  </si>
  <si>
    <t>4S</t>
  </si>
  <si>
    <t>4V</t>
  </si>
  <si>
    <t>4d</t>
  </si>
  <si>
    <t>13d</t>
  </si>
  <si>
    <t>S</t>
  </si>
  <si>
    <t>K</t>
  </si>
  <si>
    <t>19c</t>
  </si>
  <si>
    <t>19d</t>
  </si>
  <si>
    <t>19e</t>
  </si>
  <si>
    <t>20a</t>
  </si>
  <si>
    <t>20b</t>
  </si>
  <si>
    <t>20c</t>
  </si>
  <si>
    <t>20d</t>
  </si>
  <si>
    <t>20e</t>
  </si>
  <si>
    <t>20f</t>
  </si>
  <si>
    <t>ZS 1.6.b</t>
  </si>
  <si>
    <t>ZS 1.6.c</t>
  </si>
  <si>
    <t>ZS 1.6.d</t>
  </si>
  <si>
    <t>ZS 1.6.e</t>
  </si>
  <si>
    <t>ZS 1.6.f</t>
  </si>
  <si>
    <t>ZS 1.6.g</t>
  </si>
  <si>
    <t>ZS 1.6.h</t>
  </si>
  <si>
    <t>d.</t>
  </si>
  <si>
    <t>c.</t>
  </si>
  <si>
    <t>a.</t>
  </si>
  <si>
    <t>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</si>
</sst>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164" formatCode="_-* #,##0.00\ &quot;€&quot;_-;\-* #,##0.00\ &quot;€&quot;_-;_-* &quot;-&quot;??\ &quot;€&quot;_-;_-@_-"/>
    <numFmt numFmtId="165" formatCode="_-* #,##0.00_-;\-* #,##0.00_-;_-* &quot;-&quot;??_-;_-@_-"/>
    <numFmt numFmtId="166" formatCode="_-* #,##0.00\ _S_I_T_-;\-* #,##0.00\ _S_I_T_-;_-* &quot;-&quot;??\ _S_I_T_-;_-@_-"/>
    <numFmt numFmtId="167" formatCode="_(* #,##0.00_);_(* \(#,##0.00\);_(* &quot;-&quot;??_);_(@_)"/>
    <numFmt numFmtId="168" formatCode="#,##0.00\ [$€-1]"/>
    <numFmt numFmtId="169" formatCode="_-* #,##0.00\ _€_-;\-* #,##0.00\ _€_-;_-* &quot;-&quot;??\ _€_-;_-@_-"/>
    <numFmt numFmtId="170" formatCode="_-* #,##0.00&quot; SIT&quot;_-;\-* #,##0.00&quot; SIT&quot;_-;_-* \-??&quot; SIT&quot;_-;_-@_-"/>
    <numFmt numFmtId="171" formatCode="_-* #,##0.00\ _€_-;\-* #,##0.00\ _€_-;_-* \-??\ _€_-;_-@_-"/>
    <numFmt numFmtId="172" formatCode="###,###,###,###.00"/>
    <numFmt numFmtId="173" formatCode="_-* #,##0.00\ _S_I_T_-;\-* #,##0.00\ _S_I_T_-;_-* \-??\ _S_I_T_-;_-@_-"/>
    <numFmt numFmtId="174" formatCode="#,##0.00_ ;\-#,##0.00\ "/>
    <numFmt numFmtId="175" formatCode="_-* #,##0.00&quot; €&quot;_-;\-* #,##0.00&quot; €&quot;_-;_-* \-??&quot; €&quot;_-;_-@"/>
    <numFmt numFmtId="176" formatCode="_-* #,##0.00_-;\-* #,##0.00_-;_-* \-??_-;_-@_-"/>
  </numFmts>
  <fonts count="87">
    <font>
      <sz val="10"/>
      <color rgb="FF000000"/>
      <name val="Arial"/>
      <family val="2"/>
      <charset val="238"/>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charset val="238"/>
    </font>
    <font>
      <sz val="10"/>
      <name val="Arial"/>
      <family val="2"/>
      <charset val="238"/>
    </font>
    <font>
      <sz val="10"/>
      <color rgb="FF000000"/>
      <name val="Arial"/>
      <family val="2"/>
      <charset val="238"/>
    </font>
    <font>
      <sz val="11"/>
      <color indexed="8"/>
      <name val="Calibri"/>
      <family val="2"/>
      <charset val="1"/>
    </font>
    <font>
      <sz val="10"/>
      <name val="Times New Roman"/>
      <family val="1"/>
      <charset val="238"/>
    </font>
    <font>
      <sz val="10"/>
      <name val="Arial CE"/>
      <family val="2"/>
      <charset val="238"/>
    </font>
    <font>
      <sz val="10"/>
      <name val="Arial CE"/>
      <charset val="238"/>
    </font>
    <font>
      <sz val="11"/>
      <color indexed="8"/>
      <name val="Calibri"/>
      <family val="2"/>
    </font>
    <font>
      <sz val="10"/>
      <name val="Arial"/>
      <family val="2"/>
    </font>
    <font>
      <sz val="10"/>
      <name val="Helv"/>
      <charset val="204"/>
    </font>
    <font>
      <sz val="10"/>
      <name val="Arial CE"/>
    </font>
    <font>
      <sz val="10"/>
      <color indexed="8"/>
      <name val="Arial CE"/>
      <family val="2"/>
      <charset val="238"/>
    </font>
    <font>
      <sz val="11"/>
      <color theme="1"/>
      <name val="Calibri"/>
      <family val="2"/>
      <charset val="238"/>
      <scheme val="minor"/>
    </font>
    <font>
      <sz val="11"/>
      <color theme="1"/>
      <name val="Arial"/>
      <family val="2"/>
      <charset val="238"/>
    </font>
    <font>
      <sz val="10"/>
      <name val="Arial"/>
      <family val="2"/>
      <charset val="1"/>
    </font>
    <font>
      <sz val="11"/>
      <name val="Century Gothic CE"/>
      <family val="2"/>
      <charset val="238"/>
    </font>
    <font>
      <sz val="11"/>
      <color rgb="FFFF0000"/>
      <name val="Calibri"/>
      <family val="2"/>
      <charset val="238"/>
    </font>
    <font>
      <sz val="10"/>
      <color indexed="8"/>
      <name val="MS Trebuchet"/>
    </font>
    <font>
      <sz val="10"/>
      <name val="MS Trebuchet"/>
    </font>
    <font>
      <b/>
      <sz val="10"/>
      <name val="MS Trebuchet"/>
    </font>
    <font>
      <sz val="10"/>
      <color rgb="FFFF0000"/>
      <name val="MS Trebuchet"/>
    </font>
    <font>
      <sz val="10"/>
      <color indexed="8"/>
      <name val="Trebuchet MS"/>
      <family val="2"/>
    </font>
    <font>
      <sz val="11"/>
      <color indexed="8"/>
      <name val="Arial"/>
      <family val="2"/>
    </font>
    <font>
      <sz val="10"/>
      <name val="Trebuchet MS"/>
      <family val="2"/>
    </font>
    <font>
      <b/>
      <sz val="10"/>
      <name val="Arial"/>
      <family val="2"/>
      <charset val="238"/>
    </font>
    <font>
      <b/>
      <sz val="10"/>
      <color indexed="8"/>
      <name val="Trebuchet MS"/>
      <family val="2"/>
    </font>
    <font>
      <b/>
      <sz val="10"/>
      <name val="Trebuchet MS"/>
      <family val="2"/>
    </font>
    <font>
      <sz val="10"/>
      <color indexed="8"/>
      <name val="Arial"/>
      <family val="2"/>
      <charset val="238"/>
    </font>
    <font>
      <sz val="10"/>
      <color rgb="FFFF0000"/>
      <name val="Arial"/>
      <family val="2"/>
      <charset val="238"/>
    </font>
    <font>
      <sz val="11"/>
      <color indexed="8"/>
      <name val="Arial"/>
      <family val="2"/>
      <charset val="238"/>
    </font>
    <font>
      <sz val="10"/>
      <color indexed="10"/>
      <name val="Arial"/>
      <family val="2"/>
      <charset val="238"/>
    </font>
    <font>
      <sz val="11"/>
      <color indexed="8"/>
      <name val="Arial"/>
      <family val="2"/>
      <charset val="204"/>
    </font>
    <font>
      <sz val="8"/>
      <color indexed="8"/>
      <name val="Tahoma"/>
      <family val="2"/>
      <charset val="238"/>
    </font>
    <font>
      <i/>
      <sz val="8"/>
      <name val="Arial"/>
      <family val="2"/>
      <charset val="238"/>
    </font>
    <font>
      <sz val="10"/>
      <name val="Arial"/>
      <family val="2"/>
    </font>
    <font>
      <sz val="10"/>
      <color rgb="FF0070C0"/>
      <name val="Arial"/>
      <family val="2"/>
      <charset val="238"/>
    </font>
    <font>
      <i/>
      <sz val="10"/>
      <name val="Arial"/>
      <family val="2"/>
      <charset val="238"/>
    </font>
    <font>
      <sz val="10"/>
      <color rgb="FF00B050"/>
      <name val="Arial"/>
      <family val="2"/>
      <charset val="238"/>
    </font>
    <font>
      <i/>
      <sz val="8"/>
      <color rgb="FFFF0000"/>
      <name val="Arial"/>
      <family val="2"/>
      <charset val="238"/>
    </font>
    <font>
      <sz val="10"/>
      <color rgb="FF7030A0"/>
      <name val="Arial"/>
      <family val="2"/>
      <charset val="238"/>
    </font>
    <font>
      <b/>
      <sz val="10"/>
      <color rgb="FF7030A0"/>
      <name val="Arial"/>
      <family val="2"/>
      <charset val="238"/>
    </font>
    <font>
      <sz val="11"/>
      <name val="Calibri"/>
      <family val="2"/>
      <scheme val="minor"/>
    </font>
    <font>
      <b/>
      <sz val="10"/>
      <name val="Trebuchet MS"/>
      <family val="2"/>
      <charset val="238"/>
    </font>
    <font>
      <b/>
      <sz val="10"/>
      <color indexed="8"/>
      <name val="Trebuchet MS"/>
      <family val="2"/>
      <charset val="238"/>
    </font>
    <font>
      <sz val="10"/>
      <color indexed="8"/>
      <name val="Trebuchet MS"/>
      <family val="2"/>
      <charset val="238"/>
    </font>
    <font>
      <sz val="11"/>
      <name val="Calibri"/>
      <family val="2"/>
      <charset val="238"/>
    </font>
    <font>
      <sz val="10"/>
      <color rgb="FF000000"/>
      <name val="Trebuchet MS"/>
      <family val="2"/>
    </font>
    <font>
      <b/>
      <sz val="10"/>
      <color rgb="FF000000"/>
      <name val="Trebuchet MS"/>
      <family val="2"/>
    </font>
    <font>
      <b/>
      <sz val="12"/>
      <name val="Trebuchet MS"/>
      <family val="2"/>
    </font>
    <font>
      <sz val="12"/>
      <name val="Trebuchet MS"/>
      <family val="2"/>
    </font>
    <font>
      <b/>
      <sz val="12"/>
      <color indexed="8"/>
      <name val="Trebuchet MS"/>
      <family val="2"/>
    </font>
    <font>
      <sz val="12"/>
      <color indexed="8"/>
      <name val="Trebuchet MS"/>
      <family val="2"/>
    </font>
    <font>
      <b/>
      <sz val="12"/>
      <color rgb="FF000000"/>
      <name val="Trebuchet MS"/>
      <family val="2"/>
    </font>
    <font>
      <b/>
      <sz val="10"/>
      <color indexed="8"/>
      <name val="MS Trebuchet"/>
    </font>
    <font>
      <sz val="10"/>
      <color rgb="FF000000"/>
      <name val="MS Trebuchet"/>
    </font>
    <font>
      <b/>
      <sz val="10"/>
      <color rgb="FF000000"/>
      <name val="MS Trebuchet"/>
    </font>
    <font>
      <sz val="10"/>
      <color theme="1"/>
      <name val="MS Trebuchet"/>
    </font>
    <font>
      <sz val="10"/>
      <color indexed="10"/>
      <name val="MS Trebuchet"/>
    </font>
    <font>
      <vertAlign val="superscript"/>
      <sz val="10"/>
      <name val="MS Trebuchet"/>
    </font>
    <font>
      <sz val="10"/>
      <color theme="0" tint="-0.499984740745262"/>
      <name val="MS Trebuchet"/>
    </font>
    <font>
      <sz val="7"/>
      <color rgb="FF000000"/>
      <name val="Arial"/>
      <family val="2"/>
      <charset val="238"/>
    </font>
    <font>
      <b/>
      <sz val="7"/>
      <color rgb="FF000000"/>
      <name val="Arial"/>
      <family val="2"/>
      <charset val="238"/>
    </font>
    <font>
      <b/>
      <sz val="10"/>
      <color indexed="8"/>
      <name val="Arial"/>
      <family val="2"/>
    </font>
    <font>
      <u/>
      <sz val="10"/>
      <name val="Trebuchet MS"/>
      <family val="2"/>
    </font>
    <font>
      <sz val="10"/>
      <color rgb="FF333333"/>
      <name val="Trebuchet MS"/>
      <family val="2"/>
    </font>
    <font>
      <b/>
      <sz val="10"/>
      <color rgb="FF333333"/>
      <name val="Trebuchet MS"/>
      <family val="2"/>
    </font>
    <font>
      <sz val="8"/>
      <name val="Arial"/>
      <family val="2"/>
      <charset val="238"/>
    </font>
    <font>
      <sz val="7"/>
      <color rgb="FF333333"/>
      <name val="Trebuchet MS"/>
      <family val="2"/>
    </font>
    <font>
      <b/>
      <sz val="10"/>
      <color rgb="FFFF0000"/>
      <name val="MS Trebuchet"/>
    </font>
    <font>
      <sz val="10"/>
      <color rgb="FF222222"/>
      <name val="MS Trebuchet"/>
    </font>
    <font>
      <b/>
      <sz val="10"/>
      <color rgb="FF222222"/>
      <name val="MS Trebuchet"/>
    </font>
    <font>
      <b/>
      <u/>
      <sz val="10"/>
      <color rgb="FF000000"/>
      <name val="MS Trebuchet"/>
    </font>
    <font>
      <sz val="10"/>
      <color rgb="FF000009"/>
      <name val="MS Trebuchet"/>
    </font>
    <font>
      <u/>
      <sz val="10"/>
      <color indexed="8"/>
      <name val="MS Trebuchet"/>
    </font>
    <font>
      <u/>
      <sz val="10"/>
      <color rgb="FF000000"/>
      <name val="MS Trebuchet"/>
    </font>
    <font>
      <b/>
      <u/>
      <sz val="10"/>
      <name val="MS Trebuchet"/>
    </font>
    <font>
      <u/>
      <sz val="10"/>
      <name val="MS Trebuchet"/>
    </font>
    <font>
      <b/>
      <vertAlign val="subscript"/>
      <sz val="10"/>
      <color rgb="FF000000"/>
      <name val="MS Trebuchet"/>
    </font>
    <font>
      <b/>
      <sz val="10"/>
      <color theme="1"/>
      <name val="MS Trebuchet"/>
    </font>
    <font>
      <b/>
      <u/>
      <sz val="10"/>
      <color indexed="8"/>
      <name val="MS Trebuchet"/>
    </font>
    <font>
      <sz val="10"/>
      <color rgb="FF333333"/>
      <name val="MS Trebuchet"/>
    </font>
    <font>
      <b/>
      <sz val="10"/>
      <color rgb="FF333333"/>
      <name val="MS Trebuchet"/>
    </font>
    <font>
      <u/>
      <sz val="10"/>
      <color rgb="FF333333"/>
      <name val="MS Trebuchet"/>
    </font>
  </fonts>
  <fills count="15">
    <fill>
      <patternFill patternType="none"/>
    </fill>
    <fill>
      <patternFill patternType="gray125"/>
    </fill>
    <fill>
      <patternFill patternType="solid">
        <fgColor rgb="FFC8C8C8"/>
        <bgColor indexed="64"/>
      </patternFill>
    </fill>
    <fill>
      <patternFill patternType="solid">
        <fgColor theme="0"/>
        <bgColor indexed="64"/>
      </patternFill>
    </fill>
    <fill>
      <patternFill patternType="solid">
        <fgColor rgb="FFFFFFFF"/>
        <bgColor rgb="FFFFFFFF"/>
      </patternFill>
    </fill>
    <fill>
      <patternFill patternType="solid">
        <fgColor indexed="9"/>
        <bgColor indexed="26"/>
      </patternFill>
    </fill>
    <fill>
      <patternFill patternType="solid">
        <fgColor rgb="FFFFFF00"/>
        <bgColor indexed="64"/>
      </patternFill>
    </fill>
    <fill>
      <patternFill patternType="solid">
        <fgColor theme="4" tint="0.79998168889431442"/>
        <bgColor indexed="64"/>
      </patternFill>
    </fill>
    <fill>
      <patternFill patternType="solid">
        <fgColor rgb="FFC8C8C8"/>
        <bgColor indexed="23"/>
      </patternFill>
    </fill>
    <fill>
      <patternFill patternType="solid">
        <fgColor theme="0"/>
        <bgColor indexed="31"/>
      </patternFill>
    </fill>
    <fill>
      <patternFill patternType="solid">
        <fgColor indexed="22"/>
        <bgColor indexed="31"/>
      </patternFill>
    </fill>
    <fill>
      <patternFill patternType="solid">
        <fgColor rgb="FFC8C8C8"/>
        <bgColor indexed="41"/>
      </patternFill>
    </fill>
    <fill>
      <patternFill patternType="solid">
        <fgColor rgb="FF92D050"/>
        <bgColor indexed="64"/>
      </patternFill>
    </fill>
    <fill>
      <patternFill patternType="solid">
        <fgColor theme="0" tint="-0.249977111117893"/>
        <bgColor indexed="64"/>
      </patternFill>
    </fill>
    <fill>
      <patternFill patternType="solid">
        <fgColor theme="2" tint="-0.249977111117893"/>
        <bgColor indexed="64"/>
      </patternFill>
    </fill>
  </fills>
  <borders count="9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top style="hair">
        <color indexed="8"/>
      </top>
      <bottom style="hair">
        <color indexed="8"/>
      </bottom>
      <diagonal/>
    </border>
    <border>
      <left style="thin">
        <color indexed="64"/>
      </left>
      <right style="thin">
        <color indexed="64"/>
      </right>
      <top style="thin">
        <color indexed="64"/>
      </top>
      <bottom/>
      <diagonal/>
    </border>
    <border>
      <left/>
      <right/>
      <top style="hair">
        <color indexed="8"/>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style="hair">
        <color indexed="8"/>
      </left>
      <right style="hair">
        <color indexed="8"/>
      </right>
      <top style="hair">
        <color indexed="8"/>
      </top>
      <bottom style="hair">
        <color indexed="8"/>
      </bottom>
      <diagonal/>
    </border>
    <border>
      <left style="thin">
        <color indexed="8"/>
      </left>
      <right style="medium">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right style="thin">
        <color indexed="8"/>
      </right>
      <top style="medium">
        <color indexed="8"/>
      </top>
      <bottom style="medium">
        <color indexed="8"/>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8"/>
      </left>
      <right style="thin">
        <color indexed="64"/>
      </right>
      <top style="thin">
        <color indexed="64"/>
      </top>
      <bottom style="thin">
        <color indexed="64"/>
      </bottom>
      <diagonal/>
    </border>
    <border>
      <left/>
      <right style="thin">
        <color indexed="8"/>
      </right>
      <top style="thin">
        <color indexed="64"/>
      </top>
      <bottom style="thin">
        <color indexed="64"/>
      </bottom>
      <diagonal/>
    </border>
    <border>
      <left/>
      <right style="thin">
        <color indexed="8"/>
      </right>
      <top style="thin">
        <color indexed="8"/>
      </top>
      <bottom/>
      <diagonal/>
    </border>
    <border>
      <left style="thin">
        <color indexed="64"/>
      </left>
      <right style="thin">
        <color indexed="64"/>
      </right>
      <top/>
      <bottom style="thin">
        <color indexed="8"/>
      </bottom>
      <diagonal/>
    </border>
    <border>
      <left style="thin">
        <color indexed="8"/>
      </left>
      <right style="thin">
        <color indexed="64"/>
      </right>
      <top style="thin">
        <color indexed="8"/>
      </top>
      <bottom style="thin">
        <color indexed="8"/>
      </bottom>
      <diagonal/>
    </border>
    <border>
      <left/>
      <right style="thin">
        <color indexed="8"/>
      </right>
      <top style="thin">
        <color indexed="8"/>
      </top>
      <bottom style="thin">
        <color indexed="8"/>
      </bottom>
      <diagonal/>
    </border>
    <border>
      <left/>
      <right/>
      <top/>
      <bottom style="medium">
        <color indexed="64"/>
      </bottom>
      <diagonal/>
    </border>
    <border>
      <left style="hair">
        <color indexed="8"/>
      </left>
      <right style="medium">
        <color indexed="64"/>
      </right>
      <top style="medium">
        <color indexed="64"/>
      </top>
      <bottom style="medium">
        <color indexed="64"/>
      </bottom>
      <diagonal/>
    </border>
    <border>
      <left style="hair">
        <color indexed="8"/>
      </left>
      <right style="hair">
        <color indexed="8"/>
      </right>
      <top style="medium">
        <color indexed="64"/>
      </top>
      <bottom style="medium">
        <color indexed="64"/>
      </bottom>
      <diagonal/>
    </border>
    <border>
      <left style="medium">
        <color indexed="64"/>
      </left>
      <right style="hair">
        <color indexed="8"/>
      </right>
      <top style="medium">
        <color indexed="64"/>
      </top>
      <bottom style="medium">
        <color indexed="64"/>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64"/>
      </top>
      <bottom style="thin">
        <color indexed="64"/>
      </bottom>
      <diagonal/>
    </border>
    <border>
      <left style="thin">
        <color indexed="8"/>
      </left>
      <right style="thin">
        <color indexed="8"/>
      </right>
      <top style="thin">
        <color indexed="8"/>
      </top>
      <bottom/>
      <diagonal/>
    </border>
    <border>
      <left/>
      <right/>
      <top style="thin">
        <color indexed="8"/>
      </top>
      <bottom style="thin">
        <color indexed="8"/>
      </bottom>
      <diagonal/>
    </border>
    <border>
      <left style="hair">
        <color indexed="8"/>
      </left>
      <right/>
      <top style="medium">
        <color indexed="64"/>
      </top>
      <bottom style="medium">
        <color indexed="64"/>
      </bottom>
      <diagonal/>
    </border>
    <border>
      <left style="thin">
        <color auto="1"/>
      </left>
      <right style="thin">
        <color auto="1"/>
      </right>
      <top style="medium">
        <color auto="1"/>
      </top>
      <bottom style="thin">
        <color auto="1"/>
      </bottom>
      <diagonal/>
    </border>
    <border>
      <left style="thin">
        <color auto="1"/>
      </left>
      <right style="thin">
        <color auto="1"/>
      </right>
      <top style="thin">
        <color auto="1"/>
      </top>
      <bottom style="thin">
        <color auto="1"/>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rgb="FF000000"/>
      </top>
      <bottom style="thin">
        <color rgb="FF000000"/>
      </bottom>
      <diagonal/>
    </border>
    <border>
      <left style="thin">
        <color auto="1"/>
      </left>
      <right/>
      <top style="thin">
        <color auto="1"/>
      </top>
      <bottom/>
      <diagonal/>
    </border>
    <border>
      <left style="thin">
        <color rgb="FF000000"/>
      </left>
      <right style="thin">
        <color rgb="FF000000"/>
      </right>
      <top style="thin">
        <color rgb="FF000000"/>
      </top>
      <bottom style="thin">
        <color rgb="FF000000"/>
      </bottom>
      <diagonal/>
    </border>
    <border>
      <left style="thin">
        <color rgb="FF000000"/>
      </left>
      <right style="thin">
        <color indexed="64"/>
      </right>
      <top style="thin">
        <color rgb="FF000000"/>
      </top>
      <bottom style="thin">
        <color rgb="FF000000"/>
      </bottom>
      <diagonal/>
    </border>
    <border>
      <left/>
      <right style="thin">
        <color indexed="8"/>
      </right>
      <top/>
      <bottom style="thin">
        <color indexed="8"/>
      </bottom>
      <diagonal/>
    </border>
    <border>
      <left style="thin">
        <color indexed="8"/>
      </left>
      <right style="thin">
        <color indexed="8"/>
      </right>
      <top/>
      <bottom style="thin">
        <color indexed="8"/>
      </bottom>
      <diagonal/>
    </border>
    <border>
      <left/>
      <right style="thin">
        <color indexed="8"/>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8"/>
      </right>
      <top style="medium">
        <color indexed="64"/>
      </top>
      <bottom style="medium">
        <color indexed="64"/>
      </bottom>
      <diagonal/>
    </border>
    <border>
      <left style="thin">
        <color indexed="8"/>
      </left>
      <right style="thin">
        <color indexed="8"/>
      </right>
      <top style="medium">
        <color indexed="64"/>
      </top>
      <bottom style="medium">
        <color indexed="64"/>
      </bottom>
      <diagonal/>
    </border>
    <border>
      <left style="thin">
        <color indexed="8"/>
      </left>
      <right style="medium">
        <color indexed="64"/>
      </right>
      <top style="medium">
        <color indexed="64"/>
      </top>
      <bottom style="medium">
        <color indexed="64"/>
      </bottom>
      <diagonal/>
    </border>
    <border>
      <left style="thin">
        <color auto="1"/>
      </left>
      <right style="thin">
        <color auto="1"/>
      </right>
      <top style="thin">
        <color auto="1"/>
      </top>
      <bottom style="medium">
        <color auto="1"/>
      </bottom>
      <diagonal/>
    </border>
    <border>
      <left/>
      <right/>
      <top style="thin">
        <color indexed="8"/>
      </top>
      <bottom style="thin">
        <color indexed="8"/>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right/>
      <top style="thin">
        <color indexed="64"/>
      </top>
      <bottom style="thin">
        <color indexed="64"/>
      </bottom>
      <diagonal/>
    </border>
    <border>
      <left/>
      <right/>
      <top style="thin">
        <color indexed="8"/>
      </top>
      <bottom style="thin">
        <color indexed="8"/>
      </bottom>
      <diagonal/>
    </border>
    <border>
      <left style="thin">
        <color auto="1"/>
      </left>
      <right style="thin">
        <color auto="1"/>
      </right>
      <top style="thin">
        <color auto="1"/>
      </top>
      <bottom style="thin">
        <color auto="1"/>
      </bottom>
      <diagonal/>
    </border>
    <border>
      <left/>
      <right/>
      <top style="thin">
        <color indexed="64"/>
      </top>
      <bottom style="thin">
        <color indexed="64"/>
      </bottom>
      <diagonal/>
    </border>
    <border>
      <left style="thin">
        <color auto="1"/>
      </left>
      <right/>
      <top style="thin">
        <color auto="1"/>
      </top>
      <bottom style="thin">
        <color auto="1"/>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right/>
      <top style="thin">
        <color indexed="8"/>
      </top>
      <bottom style="thin">
        <color indexed="8"/>
      </bottom>
      <diagonal/>
    </border>
    <border>
      <left style="thin">
        <color auto="1"/>
      </left>
      <right style="thin">
        <color auto="1"/>
      </right>
      <top style="thin">
        <color auto="1"/>
      </top>
      <bottom style="thin">
        <color auto="1"/>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thin">
        <color indexed="8"/>
      </top>
      <bottom style="thin">
        <color indexed="8"/>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64"/>
      </left>
      <right style="thin">
        <color auto="1"/>
      </right>
      <top style="thin">
        <color indexed="64"/>
      </top>
      <bottom/>
      <diagonal/>
    </border>
    <border>
      <left/>
      <right style="thin">
        <color indexed="8"/>
      </right>
      <top style="thin">
        <color indexed="64"/>
      </top>
      <bottom style="thin">
        <color indexed="8"/>
      </bottom>
      <diagonal/>
    </border>
    <border>
      <left style="thin">
        <color indexed="8"/>
      </left>
      <right style="thin">
        <color indexed="64"/>
      </right>
      <top style="thin">
        <color indexed="64"/>
      </top>
      <bottom style="thin">
        <color indexed="8"/>
      </bottom>
      <diagonal/>
    </border>
    <border>
      <left style="thin">
        <color indexed="8"/>
      </left>
      <right style="thin">
        <color indexed="64"/>
      </right>
      <top style="thin">
        <color indexed="8"/>
      </top>
      <bottom/>
      <diagonal/>
    </border>
    <border>
      <left style="thin">
        <color indexed="64"/>
      </left>
      <right style="thin">
        <color indexed="64"/>
      </right>
      <top style="thin">
        <color indexed="8"/>
      </top>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s>
  <cellStyleXfs count="66">
    <xf numFmtId="0" fontId="0" fillId="0" borderId="0"/>
    <xf numFmtId="0" fontId="5" fillId="0" borderId="0">
      <alignment vertical="top"/>
    </xf>
    <xf numFmtId="0" fontId="6" fillId="0" borderId="0"/>
    <xf numFmtId="166" fontId="4" fillId="0" borderId="0" applyFont="0" applyFill="0" applyBorder="0" applyAlignment="0" applyProtection="0"/>
    <xf numFmtId="0" fontId="7" fillId="0" borderId="0"/>
    <xf numFmtId="0" fontId="8" fillId="0" borderId="0"/>
    <xf numFmtId="0" fontId="9" fillId="0" borderId="0"/>
    <xf numFmtId="0" fontId="10" fillId="0" borderId="0"/>
    <xf numFmtId="0" fontId="5" fillId="0" borderId="0"/>
    <xf numFmtId="0" fontId="11" fillId="0" borderId="0"/>
    <xf numFmtId="165" fontId="12" fillId="0" borderId="0" applyFill="0" applyBorder="0" applyAlignment="0" applyProtection="0"/>
    <xf numFmtId="0" fontId="13" fillId="0" borderId="0"/>
    <xf numFmtId="167" fontId="14" fillId="0" borderId="0" applyFont="0" applyFill="0" applyBorder="0" applyAlignment="0" applyProtection="0"/>
    <xf numFmtId="0" fontId="5" fillId="0" borderId="0"/>
    <xf numFmtId="0" fontId="10" fillId="0" borderId="0"/>
    <xf numFmtId="0" fontId="5" fillId="0" borderId="0"/>
    <xf numFmtId="0" fontId="5" fillId="0" borderId="0"/>
    <xf numFmtId="0" fontId="5" fillId="0" borderId="0"/>
    <xf numFmtId="0" fontId="16" fillId="0" borderId="0"/>
    <xf numFmtId="0" fontId="17" fillId="0" borderId="0"/>
    <xf numFmtId="164" fontId="10" fillId="0" borderId="0" applyFont="0" applyFill="0" applyBorder="0" applyAlignment="0" applyProtection="0"/>
    <xf numFmtId="0" fontId="16" fillId="0" borderId="0"/>
    <xf numFmtId="164" fontId="16" fillId="0" borderId="0" applyFont="0" applyFill="0" applyBorder="0" applyAlignment="0" applyProtection="0"/>
    <xf numFmtId="169" fontId="16" fillId="0" borderId="0" applyFont="0" applyFill="0" applyBorder="0" applyAlignment="0" applyProtection="0"/>
    <xf numFmtId="9" fontId="16" fillId="0" borderId="0" applyFont="0" applyFill="0" applyBorder="0" applyAlignment="0" applyProtection="0"/>
    <xf numFmtId="0" fontId="9" fillId="0" borderId="0"/>
    <xf numFmtId="0" fontId="18" fillId="0" borderId="0"/>
    <xf numFmtId="170" fontId="19" fillId="0" borderId="0" applyBorder="0" applyProtection="0"/>
    <xf numFmtId="9" fontId="18" fillId="0" borderId="0" applyFont="0" applyFill="0" applyBorder="0" applyAlignment="0" applyProtection="0"/>
    <xf numFmtId="0" fontId="20" fillId="0" borderId="0" applyBorder="0" applyProtection="0"/>
    <xf numFmtId="0" fontId="12" fillId="0" borderId="0"/>
    <xf numFmtId="0" fontId="8" fillId="0" borderId="0"/>
    <xf numFmtId="0" fontId="4" fillId="0" borderId="0"/>
    <xf numFmtId="0" fontId="11" fillId="0" borderId="0"/>
    <xf numFmtId="0" fontId="26" fillId="0" borderId="0"/>
    <xf numFmtId="0" fontId="5" fillId="0" borderId="0"/>
    <xf numFmtId="0" fontId="4" fillId="0" borderId="0"/>
    <xf numFmtId="0" fontId="11" fillId="0" borderId="0"/>
    <xf numFmtId="0" fontId="11" fillId="0" borderId="0"/>
    <xf numFmtId="0" fontId="5" fillId="0" borderId="0" applyNumberFormat="0" applyFill="0" applyBorder="0" applyAlignment="0" applyProtection="0"/>
    <xf numFmtId="0" fontId="5" fillId="0" borderId="0"/>
    <xf numFmtId="171" fontId="11" fillId="0" borderId="0" applyFill="0" applyBorder="0" applyAlignment="0" applyProtection="0"/>
    <xf numFmtId="0" fontId="35" fillId="0" borderId="0"/>
    <xf numFmtId="0" fontId="4" fillId="0" borderId="0"/>
    <xf numFmtId="0" fontId="9" fillId="0" borderId="0"/>
    <xf numFmtId="0" fontId="5" fillId="0" borderId="0">
      <alignment vertical="center"/>
    </xf>
    <xf numFmtId="0" fontId="36" fillId="5" borderId="0">
      <alignment horizontal="left" vertical="top"/>
    </xf>
    <xf numFmtId="0" fontId="11" fillId="0" borderId="0"/>
    <xf numFmtId="0" fontId="5" fillId="0" borderId="0"/>
    <xf numFmtId="0" fontId="38" fillId="0" borderId="0"/>
    <xf numFmtId="0" fontId="3" fillId="0" borderId="0"/>
    <xf numFmtId="166" fontId="10" fillId="0" borderId="0" applyFont="0" applyFill="0" applyBorder="0" applyAlignment="0" applyProtection="0"/>
    <xf numFmtId="0" fontId="33" fillId="0" borderId="0"/>
    <xf numFmtId="164" fontId="5" fillId="0" borderId="0" applyFont="0" applyFill="0" applyBorder="0" applyAlignment="0" applyProtection="0"/>
    <xf numFmtId="0" fontId="10" fillId="0" borderId="0"/>
    <xf numFmtId="0" fontId="5" fillId="0" borderId="0"/>
    <xf numFmtId="0" fontId="5" fillId="0" borderId="0"/>
    <xf numFmtId="0" fontId="49" fillId="0" borderId="0"/>
    <xf numFmtId="0" fontId="2" fillId="0" borderId="0"/>
    <xf numFmtId="169" fontId="5" fillId="0" borderId="0" applyFill="0" applyBorder="0" applyAlignment="0" applyProtection="0"/>
    <xf numFmtId="0" fontId="5" fillId="0" borderId="0"/>
    <xf numFmtId="0" fontId="5" fillId="0" borderId="0"/>
    <xf numFmtId="176" fontId="5" fillId="0" borderId="0" applyFont="0" applyFill="0" applyBorder="0" applyAlignment="0" applyProtection="0"/>
    <xf numFmtId="0" fontId="12" fillId="0" borderId="0"/>
    <xf numFmtId="166" fontId="5" fillId="0" borderId="0" applyFont="0" applyFill="0" applyBorder="0" applyAlignment="0" applyProtection="0"/>
    <xf numFmtId="0" fontId="1" fillId="0" borderId="0"/>
  </cellStyleXfs>
  <cellXfs count="1240">
    <xf numFmtId="0" fontId="0" fillId="0" borderId="0" xfId="0"/>
    <xf numFmtId="0" fontId="27" fillId="0" borderId="0" xfId="34" applyFont="1" applyAlignment="1">
      <alignment vertical="top"/>
    </xf>
    <xf numFmtId="0" fontId="30" fillId="0" borderId="0" xfId="34" applyFont="1" applyAlignment="1">
      <alignment vertical="top"/>
    </xf>
    <xf numFmtId="0" fontId="3" fillId="0" borderId="0" xfId="50"/>
    <xf numFmtId="0" fontId="27" fillId="0" borderId="0" xfId="34" applyFont="1" applyAlignment="1">
      <alignment horizontal="left" vertical="top"/>
    </xf>
    <xf numFmtId="2" fontId="27" fillId="0" borderId="2" xfId="34" applyNumberFormat="1" applyFont="1" applyBorder="1" applyAlignment="1">
      <alignment vertical="top"/>
    </xf>
    <xf numFmtId="0" fontId="30" fillId="0" borderId="0" xfId="34" applyFont="1" applyAlignment="1">
      <alignment horizontal="left" vertical="top"/>
    </xf>
    <xf numFmtId="0" fontId="45" fillId="0" borderId="0" xfId="50" applyFont="1"/>
    <xf numFmtId="0" fontId="27" fillId="0" borderId="0" xfId="34" applyFont="1" applyAlignment="1">
      <alignment horizontal="right" vertical="top"/>
    </xf>
    <xf numFmtId="0" fontId="27" fillId="0" borderId="0" xfId="34" applyFont="1" applyAlignment="1">
      <alignment horizontal="center" vertical="top"/>
    </xf>
    <xf numFmtId="0" fontId="27" fillId="0" borderId="0" xfId="34" applyFont="1" applyAlignment="1">
      <alignment horizontal="center" vertical="top" wrapText="1"/>
    </xf>
    <xf numFmtId="0" fontId="46" fillId="0" borderId="0" xfId="34" applyFont="1" applyAlignment="1">
      <alignment horizontal="justify" vertical="top" wrapText="1"/>
    </xf>
    <xf numFmtId="0" fontId="30" fillId="0" borderId="0" xfId="34" applyFont="1" applyAlignment="1">
      <alignment horizontal="justify" vertical="top" wrapText="1"/>
    </xf>
    <xf numFmtId="0" fontId="27" fillId="0" borderId="35" xfId="34" applyFont="1" applyBorder="1" applyAlignment="1">
      <alignment horizontal="right" vertical="top"/>
    </xf>
    <xf numFmtId="0" fontId="27" fillId="0" borderId="35" xfId="34" applyFont="1" applyBorder="1" applyAlignment="1">
      <alignment horizontal="center" vertical="top"/>
    </xf>
    <xf numFmtId="0" fontId="25" fillId="0" borderId="35" xfId="34" applyFont="1" applyBorder="1" applyAlignment="1">
      <alignment horizontal="center" vertical="top" wrapText="1"/>
    </xf>
    <xf numFmtId="0" fontId="25" fillId="0" borderId="35" xfId="34" applyFont="1" applyBorder="1" applyAlignment="1">
      <alignment horizontal="justify" vertical="top" wrapText="1"/>
    </xf>
    <xf numFmtId="0" fontId="27" fillId="0" borderId="30" xfId="34" applyFont="1" applyBorder="1" applyAlignment="1">
      <alignment horizontal="left" vertical="top"/>
    </xf>
    <xf numFmtId="0" fontId="27" fillId="0" borderId="2" xfId="34" applyFont="1" applyBorder="1" applyAlignment="1">
      <alignment vertical="top"/>
    </xf>
    <xf numFmtId="0" fontId="27" fillId="0" borderId="36" xfId="34" applyFont="1" applyBorder="1" applyAlignment="1">
      <alignment horizontal="right" vertical="top"/>
    </xf>
    <xf numFmtId="0" fontId="27" fillId="0" borderId="36" xfId="34" applyFont="1" applyBorder="1" applyAlignment="1">
      <alignment horizontal="center" vertical="top"/>
    </xf>
    <xf numFmtId="0" fontId="27" fillId="0" borderId="36" xfId="34" applyFont="1" applyBorder="1" applyAlignment="1">
      <alignment horizontal="center" vertical="top" wrapText="1"/>
    </xf>
    <xf numFmtId="0" fontId="30" fillId="0" borderId="36" xfId="34" applyFont="1" applyBorder="1" applyAlignment="1">
      <alignment horizontal="justify" vertical="top" wrapText="1"/>
    </xf>
    <xf numFmtId="0" fontId="30" fillId="0" borderId="26" xfId="34" applyFont="1" applyBorder="1" applyAlignment="1">
      <alignment horizontal="left" vertical="top"/>
    </xf>
    <xf numFmtId="0" fontId="30" fillId="0" borderId="37" xfId="34" applyFont="1" applyBorder="1" applyAlignment="1">
      <alignment horizontal="right" vertical="top"/>
    </xf>
    <xf numFmtId="0" fontId="30" fillId="0" borderId="37" xfId="34" applyFont="1" applyBorder="1" applyAlignment="1">
      <alignment horizontal="center" vertical="top"/>
    </xf>
    <xf numFmtId="0" fontId="27" fillId="0" borderId="37" xfId="34" applyFont="1" applyBorder="1" applyAlignment="1">
      <alignment horizontal="center" vertical="top" wrapText="1"/>
    </xf>
    <xf numFmtId="0" fontId="30" fillId="0" borderId="37" xfId="34" applyFont="1" applyBorder="1" applyAlignment="1">
      <alignment horizontal="justify" vertical="top" wrapText="1"/>
    </xf>
    <xf numFmtId="0" fontId="27" fillId="0" borderId="27" xfId="34" applyFont="1" applyBorder="1" applyAlignment="1">
      <alignment horizontal="left" vertical="top"/>
    </xf>
    <xf numFmtId="0" fontId="30" fillId="0" borderId="35" xfId="34" applyFont="1" applyBorder="1" applyAlignment="1">
      <alignment horizontal="right" vertical="top"/>
    </xf>
    <xf numFmtId="0" fontId="30" fillId="0" borderId="35" xfId="34" applyFont="1" applyBorder="1" applyAlignment="1">
      <alignment horizontal="center" vertical="top"/>
    </xf>
    <xf numFmtId="0" fontId="27" fillId="0" borderId="35" xfId="34" applyFont="1" applyBorder="1" applyAlignment="1">
      <alignment horizontal="center" vertical="top" wrapText="1"/>
    </xf>
    <xf numFmtId="0" fontId="30" fillId="0" borderId="35" xfId="34" applyFont="1" applyBorder="1" applyAlignment="1">
      <alignment horizontal="justify" vertical="top" wrapText="1"/>
    </xf>
    <xf numFmtId="2" fontId="25" fillId="0" borderId="35" xfId="34" applyNumberFormat="1" applyFont="1" applyBorder="1" applyAlignment="1">
      <alignment horizontal="justify" vertical="top" wrapText="1"/>
    </xf>
    <xf numFmtId="2" fontId="27" fillId="0" borderId="2" xfId="34" applyNumberFormat="1" applyFont="1" applyBorder="1" applyAlignment="1">
      <alignment horizontal="left" vertical="top"/>
    </xf>
    <xf numFmtId="0" fontId="47" fillId="0" borderId="35" xfId="34" applyFont="1" applyBorder="1" applyAlignment="1">
      <alignment horizontal="justify" vertical="top" wrapText="1"/>
    </xf>
    <xf numFmtId="0" fontId="46" fillId="0" borderId="30" xfId="34" applyFont="1" applyBorder="1" applyAlignment="1">
      <alignment horizontal="left" vertical="top"/>
    </xf>
    <xf numFmtId="0" fontId="46" fillId="0" borderId="2" xfId="34" applyFont="1" applyBorder="1" applyAlignment="1">
      <alignment horizontal="left" vertical="top"/>
    </xf>
    <xf numFmtId="0" fontId="30" fillId="0" borderId="30" xfId="34" applyFont="1" applyBorder="1" applyAlignment="1">
      <alignment horizontal="left" vertical="top"/>
    </xf>
    <xf numFmtId="0" fontId="30" fillId="0" borderId="2" xfId="34" applyFont="1" applyBorder="1" applyAlignment="1">
      <alignment horizontal="left" vertical="top"/>
    </xf>
    <xf numFmtId="2" fontId="48" fillId="0" borderId="35" xfId="34" applyNumberFormat="1" applyFont="1" applyBorder="1" applyAlignment="1">
      <alignment horizontal="justify" vertical="top" wrapText="1"/>
    </xf>
    <xf numFmtId="0" fontId="25" fillId="0" borderId="35" xfId="34" applyFont="1" applyBorder="1"/>
    <xf numFmtId="0" fontId="5" fillId="0" borderId="0" xfId="13"/>
    <xf numFmtId="4" fontId="22" fillId="2" borderId="44" xfId="30" applyNumberFormat="1" applyFont="1" applyFill="1" applyBorder="1" applyAlignment="1" applyProtection="1">
      <alignment horizontal="right" vertical="top"/>
      <protection locked="0"/>
    </xf>
    <xf numFmtId="4" fontId="22" fillId="2" borderId="44" xfId="31" applyNumberFormat="1" applyFont="1" applyFill="1" applyBorder="1" applyAlignment="1" applyProtection="1">
      <alignment horizontal="right" vertical="top"/>
      <protection locked="0"/>
    </xf>
    <xf numFmtId="4" fontId="21" fillId="2" borderId="44" xfId="30" applyNumberFormat="1" applyFont="1" applyFill="1" applyBorder="1" applyAlignment="1" applyProtection="1">
      <alignment horizontal="right" vertical="top"/>
      <protection locked="0"/>
    </xf>
    <xf numFmtId="0" fontId="50" fillId="0" borderId="0" xfId="0" applyFont="1"/>
    <xf numFmtId="0" fontId="27" fillId="0" borderId="42" xfId="13" applyFont="1" applyBorder="1" applyAlignment="1">
      <alignment vertical="top"/>
    </xf>
    <xf numFmtId="49" fontId="29" fillId="0" borderId="42" xfId="4" applyNumberFormat="1" applyFont="1" applyBorder="1" applyAlignment="1">
      <alignment horizontal="left" vertical="top"/>
    </xf>
    <xf numFmtId="4" fontId="29" fillId="0" borderId="42" xfId="4" applyNumberFormat="1" applyFont="1" applyBorder="1" applyAlignment="1">
      <alignment horizontal="justify" vertical="top" wrapText="1"/>
    </xf>
    <xf numFmtId="4" fontId="29" fillId="0" borderId="42" xfId="4" applyNumberFormat="1" applyFont="1" applyBorder="1" applyAlignment="1">
      <alignment horizontal="left" vertical="top" wrapText="1"/>
    </xf>
    <xf numFmtId="174" fontId="25" fillId="0" borderId="42" xfId="4" applyNumberFormat="1" applyFont="1" applyBorder="1" applyAlignment="1">
      <alignment horizontal="right" vertical="top"/>
    </xf>
    <xf numFmtId="175" fontId="25" fillId="0" borderId="42" xfId="4" applyNumberFormat="1" applyFont="1" applyBorder="1" applyAlignment="1">
      <alignment horizontal="right" vertical="top"/>
    </xf>
    <xf numFmtId="0" fontId="25" fillId="0" borderId="43" xfId="4" applyFont="1" applyBorder="1" applyAlignment="1">
      <alignment vertical="top"/>
    </xf>
    <xf numFmtId="49" fontId="25" fillId="0" borderId="42" xfId="4" applyNumberFormat="1" applyFont="1" applyBorder="1" applyAlignment="1">
      <alignment horizontal="left" vertical="top"/>
    </xf>
    <xf numFmtId="4" fontId="25" fillId="0" borderId="42" xfId="4" applyNumberFormat="1" applyFont="1" applyBorder="1" applyAlignment="1">
      <alignment horizontal="justify" vertical="top" wrapText="1"/>
    </xf>
    <xf numFmtId="4" fontId="25" fillId="0" borderId="42" xfId="4" applyNumberFormat="1" applyFont="1" applyBorder="1" applyAlignment="1">
      <alignment horizontal="left" vertical="top" wrapText="1"/>
    </xf>
    <xf numFmtId="0" fontId="25" fillId="0" borderId="42" xfId="4" applyFont="1" applyBorder="1" applyAlignment="1">
      <alignment horizontal="left" vertical="top"/>
    </xf>
    <xf numFmtId="0" fontId="27" fillId="0" borderId="0" xfId="13" applyFont="1" applyAlignment="1">
      <alignment vertical="top"/>
    </xf>
    <xf numFmtId="49" fontId="25" fillId="0" borderId="0" xfId="4" applyNumberFormat="1" applyFont="1" applyAlignment="1">
      <alignment horizontal="left" vertical="top"/>
    </xf>
    <xf numFmtId="4" fontId="25" fillId="0" borderId="0" xfId="4" applyNumberFormat="1" applyFont="1" applyAlignment="1">
      <alignment horizontal="justify" vertical="top" wrapText="1"/>
    </xf>
    <xf numFmtId="4" fontId="25" fillId="0" borderId="0" xfId="4" applyNumberFormat="1" applyFont="1" applyAlignment="1">
      <alignment horizontal="left" vertical="top"/>
    </xf>
    <xf numFmtId="174" fontId="25" fillId="0" borderId="0" xfId="4" applyNumberFormat="1" applyFont="1" applyAlignment="1">
      <alignment horizontal="right" vertical="top"/>
    </xf>
    <xf numFmtId="175" fontId="25" fillId="0" borderId="0" xfId="4" applyNumberFormat="1" applyFont="1" applyAlignment="1">
      <alignment horizontal="right" vertical="top"/>
    </xf>
    <xf numFmtId="0" fontId="29" fillId="0" borderId="43" xfId="4" applyFont="1" applyBorder="1" applyAlignment="1">
      <alignment vertical="top"/>
    </xf>
    <xf numFmtId="0" fontId="30" fillId="0" borderId="42" xfId="13" applyFont="1" applyBorder="1" applyAlignment="1">
      <alignment vertical="top"/>
    </xf>
    <xf numFmtId="174" fontId="29" fillId="0" borderId="42" xfId="4" applyNumberFormat="1" applyFont="1" applyBorder="1" applyAlignment="1">
      <alignment horizontal="right" vertical="top"/>
    </xf>
    <xf numFmtId="175" fontId="29" fillId="0" borderId="42" xfId="4" applyNumberFormat="1" applyFont="1" applyBorder="1" applyAlignment="1">
      <alignment horizontal="right" vertical="top"/>
    </xf>
    <xf numFmtId="4" fontId="52" fillId="0" borderId="38" xfId="4" applyNumberFormat="1" applyFont="1" applyBorder="1" applyAlignment="1">
      <alignment horizontal="left" vertical="top" wrapText="1"/>
    </xf>
    <xf numFmtId="4" fontId="53" fillId="0" borderId="38" xfId="4" applyNumberFormat="1" applyFont="1" applyBorder="1" applyAlignment="1">
      <alignment horizontal="right" vertical="top"/>
    </xf>
    <xf numFmtId="175" fontId="53" fillId="0" borderId="38" xfId="4" applyNumberFormat="1" applyFont="1" applyBorder="1" applyAlignment="1">
      <alignment horizontal="right" vertical="top"/>
    </xf>
    <xf numFmtId="4" fontId="52" fillId="0" borderId="38" xfId="4" applyNumberFormat="1" applyFont="1" applyBorder="1" applyAlignment="1">
      <alignment horizontal="justify" vertical="top" wrapText="1"/>
    </xf>
    <xf numFmtId="175" fontId="25" fillId="0" borderId="2" xfId="4" applyNumberFormat="1" applyFont="1" applyBorder="1" applyAlignment="1">
      <alignment horizontal="right" vertical="top"/>
    </xf>
    <xf numFmtId="175" fontId="29" fillId="0" borderId="2" xfId="4" applyNumberFormat="1" applyFont="1" applyBorder="1" applyAlignment="1">
      <alignment horizontal="right" vertical="top"/>
    </xf>
    <xf numFmtId="175" fontId="54" fillId="0" borderId="2" xfId="4" applyNumberFormat="1" applyFont="1" applyBorder="1" applyAlignment="1">
      <alignment horizontal="right" vertical="top"/>
    </xf>
    <xf numFmtId="175" fontId="55" fillId="0" borderId="2" xfId="4" applyNumberFormat="1" applyFont="1" applyBorder="1" applyAlignment="1">
      <alignment horizontal="right" vertical="top"/>
    </xf>
    <xf numFmtId="0" fontId="56" fillId="0" borderId="2" xfId="0" applyFont="1" applyBorder="1"/>
    <xf numFmtId="0" fontId="58" fillId="0" borderId="0" xfId="51" applyNumberFormat="1" applyFont="1" applyAlignment="1" applyProtection="1">
      <alignment horizontal="left" vertical="top"/>
    </xf>
    <xf numFmtId="0" fontId="58" fillId="0" borderId="24" xfId="51" applyNumberFormat="1" applyFont="1" applyBorder="1" applyAlignment="1" applyProtection="1">
      <alignment horizontal="left" vertical="top"/>
    </xf>
    <xf numFmtId="0" fontId="58" fillId="0" borderId="23" xfId="51" applyNumberFormat="1" applyFont="1" applyBorder="1" applyAlignment="1" applyProtection="1">
      <alignment horizontal="left" vertical="top"/>
    </xf>
    <xf numFmtId="0" fontId="58" fillId="0" borderId="2" xfId="51" applyNumberFormat="1" applyFont="1" applyBorder="1" applyAlignment="1" applyProtection="1">
      <alignment horizontal="left" vertical="top"/>
    </xf>
    <xf numFmtId="166" fontId="50" fillId="0" borderId="0" xfId="51" applyFont="1" applyAlignment="1" applyProtection="1">
      <alignment horizontal="right"/>
    </xf>
    <xf numFmtId="0" fontId="58" fillId="0" borderId="44" xfId="51" applyNumberFormat="1" applyFont="1" applyBorder="1" applyAlignment="1" applyProtection="1">
      <alignment horizontal="left" vertical="top"/>
    </xf>
    <xf numFmtId="166" fontId="50" fillId="0" borderId="0" xfId="51" applyFont="1" applyAlignment="1" applyProtection="1">
      <alignment horizontal="center"/>
    </xf>
    <xf numFmtId="0" fontId="58" fillId="0" borderId="0" xfId="51" applyNumberFormat="1" applyFont="1" applyBorder="1" applyAlignment="1" applyProtection="1">
      <alignment horizontal="left" vertical="top"/>
    </xf>
    <xf numFmtId="166" fontId="0" fillId="0" borderId="0" xfId="51" applyFont="1" applyAlignment="1" applyProtection="1">
      <alignment horizontal="center"/>
    </xf>
    <xf numFmtId="166" fontId="0" fillId="0" borderId="0" xfId="51" applyFont="1" applyAlignment="1" applyProtection="1">
      <alignment horizontal="right"/>
    </xf>
    <xf numFmtId="166" fontId="50" fillId="0" borderId="0" xfId="51" applyFont="1" applyAlignment="1" applyProtection="1"/>
    <xf numFmtId="166" fontId="50" fillId="0" borderId="0" xfId="51" applyFont="1" applyBorder="1" applyAlignment="1" applyProtection="1">
      <alignment horizontal="right"/>
    </xf>
    <xf numFmtId="166" fontId="50" fillId="0" borderId="0" xfId="51" applyFont="1" applyBorder="1" applyAlignment="1" applyProtection="1">
      <alignment horizontal="center"/>
    </xf>
    <xf numFmtId="166" fontId="27" fillId="0" borderId="0" xfId="51" applyFont="1" applyAlignment="1" applyProtection="1">
      <alignment horizontal="center"/>
    </xf>
    <xf numFmtId="173" fontId="27" fillId="0" borderId="0" xfId="51" applyNumberFormat="1" applyFont="1" applyAlignment="1" applyProtection="1">
      <alignment horizontal="right"/>
    </xf>
    <xf numFmtId="166" fontId="27" fillId="0" borderId="0" xfId="51" applyFont="1" applyBorder="1" applyAlignment="1" applyProtection="1">
      <alignment horizontal="center"/>
    </xf>
    <xf numFmtId="173" fontId="27" fillId="0" borderId="0" xfId="51" applyNumberFormat="1" applyFont="1" applyBorder="1" applyAlignment="1" applyProtection="1">
      <alignment horizontal="right"/>
    </xf>
    <xf numFmtId="166" fontId="0" fillId="0" borderId="0" xfId="51" applyFont="1" applyBorder="1" applyAlignment="1" applyProtection="1">
      <alignment horizontal="center"/>
    </xf>
    <xf numFmtId="166" fontId="0" fillId="0" borderId="0" xfId="51" applyFont="1" applyBorder="1" applyAlignment="1" applyProtection="1">
      <alignment horizontal="right"/>
    </xf>
    <xf numFmtId="4" fontId="22" fillId="2" borderId="2" xfId="7" applyNumberFormat="1" applyFont="1" applyFill="1" applyBorder="1" applyAlignment="1" applyProtection="1">
      <alignment horizontal="right" vertical="top"/>
      <protection locked="0"/>
    </xf>
    <xf numFmtId="4" fontId="22" fillId="2" borderId="44" xfId="7" applyNumberFormat="1" applyFont="1" applyFill="1" applyBorder="1" applyAlignment="1" applyProtection="1">
      <alignment horizontal="right" vertical="top"/>
      <protection locked="0"/>
    </xf>
    <xf numFmtId="4" fontId="22" fillId="2" borderId="2" xfId="34" applyNumberFormat="1" applyFont="1" applyFill="1" applyBorder="1" applyAlignment="1" applyProtection="1">
      <alignment horizontal="right" vertical="top"/>
      <protection locked="0"/>
    </xf>
    <xf numFmtId="4" fontId="22" fillId="2" borderId="1" xfId="30" applyNumberFormat="1" applyFont="1" applyFill="1" applyBorder="1" applyAlignment="1" applyProtection="1">
      <alignment horizontal="right" vertical="top"/>
      <protection locked="0"/>
    </xf>
    <xf numFmtId="4" fontId="22" fillId="8" borderId="2" xfId="34" applyNumberFormat="1" applyFont="1" applyFill="1" applyBorder="1" applyAlignment="1" applyProtection="1">
      <alignment horizontal="right" vertical="top"/>
      <protection locked="0"/>
    </xf>
    <xf numFmtId="0" fontId="50" fillId="0" borderId="0" xfId="0" applyFont="1" applyAlignment="1">
      <alignment wrapText="1"/>
    </xf>
    <xf numFmtId="0" fontId="49" fillId="0" borderId="0" xfId="57"/>
    <xf numFmtId="0" fontId="64" fillId="0" borderId="50" xfId="13" applyFont="1" applyBorder="1" applyAlignment="1">
      <alignment horizontal="left" vertical="center" wrapText="1"/>
    </xf>
    <xf numFmtId="0" fontId="64" fillId="0" borderId="50" xfId="13" applyFont="1" applyBorder="1" applyAlignment="1">
      <alignment horizontal="right" vertical="center"/>
    </xf>
    <xf numFmtId="0" fontId="64" fillId="0" borderId="50" xfId="13" applyFont="1" applyBorder="1" applyAlignment="1">
      <alignment horizontal="right" vertical="center" wrapText="1"/>
    </xf>
    <xf numFmtId="0" fontId="66" fillId="0" borderId="0" xfId="4" applyFont="1" applyAlignment="1">
      <alignment horizontal="center" vertical="center" wrapText="1"/>
    </xf>
    <xf numFmtId="4" fontId="66" fillId="0" borderId="0" xfId="4" applyNumberFormat="1" applyFont="1" applyAlignment="1">
      <alignment horizontal="left" vertical="center" wrapText="1"/>
    </xf>
    <xf numFmtId="0" fontId="65" fillId="0" borderId="50" xfId="13" applyFont="1" applyBorder="1" applyAlignment="1">
      <alignment horizontal="left" vertical="center" wrapText="1"/>
    </xf>
    <xf numFmtId="0" fontId="64" fillId="0" borderId="51" xfId="13" applyFont="1" applyBorder="1" applyAlignment="1">
      <alignment horizontal="right" vertical="center"/>
    </xf>
    <xf numFmtId="0" fontId="27" fillId="0" borderId="53" xfId="34" applyFont="1" applyBorder="1" applyAlignment="1">
      <alignment horizontal="center" vertical="top"/>
    </xf>
    <xf numFmtId="0" fontId="30" fillId="0" borderId="0" xfId="34" applyFont="1" applyAlignment="1">
      <alignment horizontal="center" vertical="top" wrapText="1"/>
    </xf>
    <xf numFmtId="0" fontId="27" fillId="0" borderId="0" xfId="34" applyFont="1" applyAlignment="1">
      <alignment horizontal="justify" vertical="top" wrapText="1"/>
    </xf>
    <xf numFmtId="2" fontId="27" fillId="0" borderId="9" xfId="34" applyNumberFormat="1" applyFont="1" applyBorder="1" applyAlignment="1">
      <alignment horizontal="left" vertical="top"/>
    </xf>
    <xf numFmtId="0" fontId="27" fillId="0" borderId="52" xfId="34" applyFont="1" applyBorder="1" applyAlignment="1">
      <alignment horizontal="left" vertical="top"/>
    </xf>
    <xf numFmtId="2" fontId="25" fillId="0" borderId="53" xfId="34" applyNumberFormat="1" applyFont="1" applyBorder="1" applyAlignment="1">
      <alignment horizontal="justify" vertical="top" wrapText="1"/>
    </xf>
    <xf numFmtId="0" fontId="25" fillId="0" borderId="53" xfId="34" applyFont="1" applyBorder="1" applyAlignment="1">
      <alignment horizontal="center" vertical="top" wrapText="1"/>
    </xf>
    <xf numFmtId="0" fontId="25" fillId="0" borderId="53" xfId="34" applyFont="1" applyBorder="1"/>
    <xf numFmtId="0" fontId="30" fillId="0" borderId="41" xfId="34" applyFont="1" applyBorder="1" applyAlignment="1">
      <alignment horizontal="left" vertical="top"/>
    </xf>
    <xf numFmtId="0" fontId="30" fillId="0" borderId="54" xfId="34" applyFont="1" applyBorder="1" applyAlignment="1">
      <alignment horizontal="left" vertical="top"/>
    </xf>
    <xf numFmtId="0" fontId="27" fillId="0" borderId="25" xfId="34" applyFont="1" applyBorder="1" applyAlignment="1">
      <alignment vertical="top"/>
    </xf>
    <xf numFmtId="0" fontId="30" fillId="0" borderId="2" xfId="34" applyFont="1" applyBorder="1" applyAlignment="1">
      <alignment horizontal="justify" vertical="top" wrapText="1"/>
    </xf>
    <xf numFmtId="4" fontId="22" fillId="2" borderId="46" xfId="30" applyNumberFormat="1" applyFont="1" applyFill="1" applyBorder="1" applyAlignment="1" applyProtection="1">
      <alignment horizontal="right" vertical="top"/>
      <protection locked="0"/>
    </xf>
    <xf numFmtId="4" fontId="22" fillId="2" borderId="41" xfId="30" applyNumberFormat="1" applyFont="1" applyFill="1" applyBorder="1" applyAlignment="1" applyProtection="1">
      <alignment horizontal="right" vertical="top"/>
      <protection locked="0"/>
    </xf>
    <xf numFmtId="4" fontId="22" fillId="2" borderId="9" xfId="30" applyNumberFormat="1" applyFont="1" applyFill="1" applyBorder="1" applyAlignment="1" applyProtection="1">
      <alignment horizontal="right" vertical="top"/>
      <protection locked="0"/>
    </xf>
    <xf numFmtId="4" fontId="22" fillId="2" borderId="17" xfId="30" applyNumberFormat="1" applyFont="1" applyFill="1" applyBorder="1" applyAlignment="1" applyProtection="1">
      <alignment horizontal="right" vertical="top"/>
      <protection locked="0"/>
    </xf>
    <xf numFmtId="4" fontId="22" fillId="2" borderId="57" xfId="30" applyNumberFormat="1" applyFont="1" applyFill="1" applyBorder="1" applyAlignment="1" applyProtection="1">
      <alignment horizontal="right" vertical="top"/>
      <protection locked="0"/>
    </xf>
    <xf numFmtId="4" fontId="22" fillId="2" borderId="41" xfId="49" applyNumberFormat="1" applyFont="1" applyFill="1" applyBorder="1" applyAlignment="1" applyProtection="1">
      <alignment horizontal="right" vertical="top"/>
      <protection locked="0"/>
    </xf>
    <xf numFmtId="4" fontId="22" fillId="2" borderId="46" xfId="49" applyNumberFormat="1" applyFont="1" applyFill="1" applyBorder="1" applyAlignment="1" applyProtection="1">
      <alignment horizontal="right" vertical="top"/>
      <protection locked="0"/>
    </xf>
    <xf numFmtId="4" fontId="22" fillId="2" borderId="9" xfId="49" applyNumberFormat="1" applyFont="1" applyFill="1" applyBorder="1" applyAlignment="1" applyProtection="1">
      <alignment horizontal="right" vertical="top"/>
      <protection locked="0"/>
    </xf>
    <xf numFmtId="0" fontId="58" fillId="0" borderId="41" xfId="51" applyNumberFormat="1" applyFont="1" applyBorder="1" applyAlignment="1" applyProtection="1">
      <alignment horizontal="left" vertical="top"/>
    </xf>
    <xf numFmtId="4" fontId="27" fillId="0" borderId="35" xfId="34" applyNumberFormat="1" applyFont="1" applyBorder="1" applyAlignment="1">
      <alignment vertical="top"/>
    </xf>
    <xf numFmtId="4" fontId="30" fillId="0" borderId="35" xfId="34" applyNumberFormat="1" applyFont="1" applyBorder="1" applyAlignment="1">
      <alignment vertical="top"/>
    </xf>
    <xf numFmtId="4" fontId="27" fillId="0" borderId="53" xfId="34" applyNumberFormat="1" applyFont="1" applyBorder="1" applyAlignment="1">
      <alignment vertical="top"/>
    </xf>
    <xf numFmtId="4" fontId="30" fillId="0" borderId="37" xfId="34" applyNumberFormat="1" applyFont="1" applyBorder="1" applyAlignment="1">
      <alignment vertical="top"/>
    </xf>
    <xf numFmtId="4" fontId="30" fillId="0" borderId="25" xfId="34" applyNumberFormat="1" applyFont="1" applyBorder="1" applyAlignment="1">
      <alignment vertical="top"/>
    </xf>
    <xf numFmtId="0" fontId="29" fillId="0" borderId="5" xfId="4" applyFont="1" applyBorder="1" applyAlignment="1">
      <alignment vertical="top"/>
    </xf>
    <xf numFmtId="0" fontId="30" fillId="0" borderId="4" xfId="13" applyFont="1" applyBorder="1" applyAlignment="1">
      <alignment vertical="top"/>
    </xf>
    <xf numFmtId="49" fontId="29" fillId="0" borderId="4" xfId="4" applyNumberFormat="1" applyFont="1" applyBorder="1" applyAlignment="1">
      <alignment horizontal="left" vertical="top"/>
    </xf>
    <xf numFmtId="4" fontId="29" fillId="0" borderId="4" xfId="4" applyNumberFormat="1" applyFont="1" applyBorder="1" applyAlignment="1">
      <alignment horizontal="justify" vertical="top" wrapText="1"/>
    </xf>
    <xf numFmtId="4" fontId="29" fillId="0" borderId="4" xfId="4" applyNumberFormat="1" applyFont="1" applyBorder="1" applyAlignment="1">
      <alignment horizontal="left" vertical="top" wrapText="1"/>
    </xf>
    <xf numFmtId="174" fontId="29" fillId="0" borderId="4" xfId="4" applyNumberFormat="1" applyFont="1" applyBorder="1" applyAlignment="1">
      <alignment horizontal="right" vertical="top"/>
    </xf>
    <xf numFmtId="175" fontId="29" fillId="0" borderId="4" xfId="4" applyNumberFormat="1" applyFont="1" applyBorder="1" applyAlignment="1">
      <alignment horizontal="right" vertical="top"/>
    </xf>
    <xf numFmtId="4" fontId="22" fillId="2" borderId="4" xfId="30" applyNumberFormat="1" applyFont="1" applyFill="1" applyBorder="1" applyAlignment="1" applyProtection="1">
      <alignment horizontal="right" vertical="top"/>
      <protection locked="0"/>
    </xf>
    <xf numFmtId="4" fontId="22" fillId="2" borderId="4" xfId="31" applyNumberFormat="1" applyFont="1" applyFill="1" applyBorder="1" applyAlignment="1" applyProtection="1">
      <alignment horizontal="right" vertical="top"/>
      <protection locked="0"/>
    </xf>
    <xf numFmtId="4" fontId="22" fillId="2" borderId="15" xfId="30" applyNumberFormat="1" applyFont="1" applyFill="1" applyBorder="1" applyAlignment="1" applyProtection="1">
      <alignment horizontal="right" vertical="top"/>
      <protection locked="0"/>
    </xf>
    <xf numFmtId="0" fontId="66" fillId="0" borderId="84" xfId="4" applyFont="1" applyBorder="1" applyAlignment="1">
      <alignment horizontal="center" vertical="center" wrapText="1"/>
    </xf>
    <xf numFmtId="0" fontId="66" fillId="0" borderId="85" xfId="4" applyFont="1" applyBorder="1" applyAlignment="1">
      <alignment horizontal="center" vertical="center" wrapText="1"/>
    </xf>
    <xf numFmtId="4" fontId="66" fillId="0" borderId="84" xfId="4" applyNumberFormat="1" applyFont="1" applyBorder="1" applyAlignment="1">
      <alignment horizontal="center" vertical="center" wrapText="1"/>
    </xf>
    <xf numFmtId="4" fontId="66" fillId="0" borderId="84" xfId="4" applyNumberFormat="1" applyFont="1" applyBorder="1" applyAlignment="1">
      <alignment horizontal="right" vertical="center" wrapText="1"/>
    </xf>
    <xf numFmtId="0" fontId="49" fillId="0" borderId="0" xfId="57" applyAlignment="1">
      <alignment horizontal="right"/>
    </xf>
    <xf numFmtId="4" fontId="66" fillId="0" borderId="85" xfId="4" applyNumberFormat="1" applyFont="1" applyBorder="1" applyAlignment="1">
      <alignment horizontal="right" vertical="center" wrapText="1"/>
    </xf>
    <xf numFmtId="4" fontId="66" fillId="9" borderId="0" xfId="4" applyNumberFormat="1" applyFont="1" applyFill="1" applyAlignment="1">
      <alignment horizontal="right" vertical="center" wrapText="1"/>
    </xf>
    <xf numFmtId="0" fontId="27" fillId="0" borderId="0" xfId="13" applyFont="1"/>
    <xf numFmtId="0" fontId="25" fillId="0" borderId="0" xfId="4" applyFont="1" applyAlignment="1">
      <alignment horizontal="justify" vertical="top" wrapText="1"/>
    </xf>
    <xf numFmtId="0" fontId="50" fillId="0" borderId="0" xfId="4" applyFont="1" applyAlignment="1">
      <alignment horizontal="justify" vertical="top" wrapText="1"/>
    </xf>
    <xf numFmtId="0" fontId="27" fillId="0" borderId="0" xfId="13" applyFont="1" applyAlignment="1">
      <alignment vertical="top" wrapText="1"/>
    </xf>
    <xf numFmtId="0" fontId="51" fillId="0" borderId="0" xfId="0" applyFont="1"/>
    <xf numFmtId="0" fontId="51" fillId="0" borderId="0" xfId="0" applyFont="1" applyAlignment="1">
      <alignment wrapText="1"/>
    </xf>
    <xf numFmtId="0" fontId="50" fillId="0" borderId="0" xfId="0" applyFont="1" applyAlignment="1">
      <alignment vertical="top" wrapText="1"/>
    </xf>
    <xf numFmtId="4" fontId="53" fillId="0" borderId="38" xfId="4" applyNumberFormat="1" applyFont="1" applyBorder="1" applyAlignment="1">
      <alignment horizontal="justify" vertical="top" wrapText="1"/>
    </xf>
    <xf numFmtId="0" fontId="29" fillId="0" borderId="44" xfId="4" applyFont="1" applyBorder="1" applyAlignment="1">
      <alignment horizontal="justify" vertical="top" wrapText="1"/>
    </xf>
    <xf numFmtId="0" fontId="67" fillId="0" borderId="0" xfId="4" applyFont="1" applyAlignment="1">
      <alignment horizontal="justify" vertical="top" wrapText="1"/>
    </xf>
    <xf numFmtId="0" fontId="50" fillId="0" borderId="0" xfId="52" applyFont="1" applyAlignment="1">
      <alignment vertical="top" wrapText="1"/>
    </xf>
    <xf numFmtId="0" fontId="50" fillId="0" borderId="0" xfId="52" applyFont="1" applyAlignment="1">
      <alignment horizontal="justify" vertical="top" wrapText="1"/>
    </xf>
    <xf numFmtId="0" fontId="68" fillId="0" borderId="0" xfId="13" applyFont="1" applyAlignment="1">
      <alignment horizontal="justify" vertical="center"/>
    </xf>
    <xf numFmtId="0" fontId="51" fillId="0" borderId="0" xfId="52" applyFont="1" applyAlignment="1">
      <alignment horizontal="justify" vertical="top" wrapText="1"/>
    </xf>
    <xf numFmtId="0" fontId="51" fillId="0" borderId="74" xfId="52" applyFont="1" applyBorder="1" applyAlignment="1">
      <alignment horizontal="justify" vertical="top" wrapText="1"/>
    </xf>
    <xf numFmtId="0" fontId="12" fillId="0" borderId="0" xfId="13" applyFont="1" applyAlignment="1">
      <alignment vertical="top" wrapText="1"/>
    </xf>
    <xf numFmtId="0" fontId="30" fillId="0" borderId="74" xfId="4" applyFont="1" applyBorder="1" applyAlignment="1">
      <alignment horizontal="justify" vertical="top" wrapText="1"/>
    </xf>
    <xf numFmtId="0" fontId="30" fillId="0" borderId="74" xfId="13" applyFont="1" applyBorder="1" applyAlignment="1">
      <alignment vertical="top"/>
    </xf>
    <xf numFmtId="0" fontId="27" fillId="0" borderId="0" xfId="52" applyFont="1" applyAlignment="1">
      <alignment horizontal="justify" vertical="top" wrapText="1"/>
    </xf>
    <xf numFmtId="0" fontId="68" fillId="0" borderId="0" xfId="13" applyFont="1" applyAlignment="1">
      <alignment horizontal="justify" vertical="top"/>
    </xf>
    <xf numFmtId="175" fontId="30" fillId="0" borderId="2" xfId="4" applyNumberFormat="1" applyFont="1" applyBorder="1" applyAlignment="1">
      <alignment horizontal="right" vertical="top"/>
    </xf>
    <xf numFmtId="4" fontId="58" fillId="0" borderId="64" xfId="8" applyNumberFormat="1" applyFont="1" applyBorder="1" applyAlignment="1" applyProtection="1">
      <alignment horizontal="right" vertical="top"/>
      <protection hidden="1"/>
    </xf>
    <xf numFmtId="4" fontId="58" fillId="0" borderId="17" xfId="8" applyNumberFormat="1" applyFont="1" applyBorder="1" applyAlignment="1" applyProtection="1">
      <alignment horizontal="right" vertical="top"/>
      <protection hidden="1"/>
    </xf>
    <xf numFmtId="4" fontId="58" fillId="0" borderId="79" xfId="8" applyNumberFormat="1" applyFont="1" applyBorder="1" applyAlignment="1" applyProtection="1">
      <alignment horizontal="right" vertical="top"/>
      <protection hidden="1"/>
    </xf>
    <xf numFmtId="4" fontId="58" fillId="0" borderId="0" xfId="8" applyNumberFormat="1" applyFont="1" applyAlignment="1" applyProtection="1">
      <alignment horizontal="right" vertical="top"/>
      <protection hidden="1"/>
    </xf>
    <xf numFmtId="4" fontId="58" fillId="0" borderId="9" xfId="8" applyNumberFormat="1" applyFont="1" applyBorder="1" applyAlignment="1" applyProtection="1">
      <alignment horizontal="right" vertical="top"/>
      <protection hidden="1"/>
    </xf>
    <xf numFmtId="4" fontId="22" fillId="0" borderId="79" xfId="13" applyNumberFormat="1" applyFont="1" applyBorder="1" applyAlignment="1" applyProtection="1">
      <alignment horizontal="right" vertical="top"/>
      <protection hidden="1"/>
    </xf>
    <xf numFmtId="4" fontId="22" fillId="0" borderId="0" xfId="13" applyNumberFormat="1" applyFont="1" applyAlignment="1" applyProtection="1">
      <alignment horizontal="right" vertical="top"/>
      <protection hidden="1"/>
    </xf>
    <xf numFmtId="4" fontId="22" fillId="0" borderId="64" xfId="13" applyNumberFormat="1" applyFont="1" applyBorder="1" applyAlignment="1" applyProtection="1">
      <alignment horizontal="right" vertical="top"/>
      <protection hidden="1"/>
    </xf>
    <xf numFmtId="4" fontId="22" fillId="0" borderId="17" xfId="13" applyNumberFormat="1" applyFont="1" applyBorder="1" applyAlignment="1" applyProtection="1">
      <alignment horizontal="right" vertical="top"/>
      <protection hidden="1"/>
    </xf>
    <xf numFmtId="4" fontId="22" fillId="0" borderId="9" xfId="13" applyNumberFormat="1" applyFont="1" applyBorder="1" applyAlignment="1" applyProtection="1">
      <alignment horizontal="right" vertical="top"/>
      <protection hidden="1"/>
    </xf>
    <xf numFmtId="4" fontId="22" fillId="2" borderId="2" xfId="17" applyNumberFormat="1" applyFont="1" applyFill="1" applyBorder="1" applyAlignment="1" applyProtection="1">
      <alignment horizontal="right" vertical="top"/>
      <protection locked="0"/>
    </xf>
    <xf numFmtId="4" fontId="22" fillId="2" borderId="7" xfId="17" applyNumberFormat="1" applyFont="1" applyFill="1" applyBorder="1" applyAlignment="1" applyProtection="1">
      <alignment horizontal="right" vertical="top"/>
      <protection locked="0"/>
    </xf>
    <xf numFmtId="4" fontId="58" fillId="0" borderId="17" xfId="53" applyNumberFormat="1" applyFont="1" applyFill="1" applyBorder="1" applyAlignment="1" applyProtection="1">
      <alignment horizontal="right" vertical="top"/>
    </xf>
    <xf numFmtId="4" fontId="58" fillId="0" borderId="79" xfId="53" applyNumberFormat="1" applyFont="1" applyFill="1" applyBorder="1" applyAlignment="1" applyProtection="1">
      <alignment horizontal="right" vertical="top"/>
    </xf>
    <xf numFmtId="4" fontId="58" fillId="0" borderId="0" xfId="53" applyNumberFormat="1" applyFont="1" applyFill="1" applyAlignment="1" applyProtection="1">
      <alignment horizontal="right" vertical="top"/>
    </xf>
    <xf numFmtId="4" fontId="58" fillId="0" borderId="0" xfId="53" applyNumberFormat="1" applyFont="1" applyFill="1" applyBorder="1" applyAlignment="1" applyProtection="1">
      <alignment horizontal="right" vertical="top"/>
    </xf>
    <xf numFmtId="4" fontId="58" fillId="0" borderId="77" xfId="53" applyNumberFormat="1" applyFont="1" applyFill="1" applyBorder="1" applyAlignment="1" applyProtection="1">
      <alignment horizontal="right" vertical="top"/>
    </xf>
    <xf numFmtId="4" fontId="58" fillId="0" borderId="64" xfId="53" applyNumberFormat="1" applyFont="1" applyFill="1" applyBorder="1" applyAlignment="1" applyProtection="1">
      <alignment horizontal="right" vertical="top"/>
    </xf>
    <xf numFmtId="4" fontId="58" fillId="0" borderId="9" xfId="53" applyNumberFormat="1" applyFont="1" applyFill="1" applyBorder="1" applyAlignment="1" applyProtection="1">
      <alignment horizontal="right" vertical="top"/>
    </xf>
    <xf numFmtId="4" fontId="58" fillId="0" borderId="74" xfId="53" applyNumberFormat="1" applyFont="1" applyFill="1" applyBorder="1" applyAlignment="1" applyProtection="1">
      <alignment horizontal="right" vertical="top"/>
    </xf>
    <xf numFmtId="4" fontId="21" fillId="2" borderId="79" xfId="4" applyNumberFormat="1" applyFont="1" applyFill="1" applyBorder="1" applyAlignment="1" applyProtection="1">
      <alignment horizontal="right" vertical="top"/>
      <protection locked="0"/>
    </xf>
    <xf numFmtId="4" fontId="21" fillId="2" borderId="64" xfId="4" applyNumberFormat="1" applyFont="1" applyFill="1" applyBorder="1" applyAlignment="1" applyProtection="1">
      <alignment horizontal="right" vertical="top"/>
      <protection locked="0"/>
    </xf>
    <xf numFmtId="4" fontId="21" fillId="2" borderId="9" xfId="4" applyNumberFormat="1" applyFont="1" applyFill="1" applyBorder="1" applyAlignment="1" applyProtection="1">
      <alignment horizontal="right" vertical="top"/>
      <protection locked="0"/>
    </xf>
    <xf numFmtId="4" fontId="58" fillId="2" borderId="79" xfId="53" applyNumberFormat="1" applyFont="1" applyFill="1" applyBorder="1" applyAlignment="1" applyProtection="1">
      <alignment horizontal="right" vertical="top"/>
      <protection locked="0"/>
    </xf>
    <xf numFmtId="4" fontId="58" fillId="2" borderId="79" xfId="4" applyNumberFormat="1" applyFont="1" applyFill="1" applyBorder="1" applyAlignment="1" applyProtection="1">
      <alignment horizontal="right" vertical="top"/>
      <protection locked="0"/>
    </xf>
    <xf numFmtId="4" fontId="21" fillId="2" borderId="80" xfId="4" applyNumberFormat="1" applyFont="1" applyFill="1" applyBorder="1" applyAlignment="1" applyProtection="1">
      <alignment horizontal="right" vertical="top"/>
      <protection locked="0"/>
    </xf>
    <xf numFmtId="4" fontId="21" fillId="2" borderId="17" xfId="4" applyNumberFormat="1" applyFont="1" applyFill="1" applyBorder="1" applyAlignment="1" applyProtection="1">
      <alignment horizontal="right" vertical="top"/>
      <protection locked="0"/>
    </xf>
    <xf numFmtId="4" fontId="21" fillId="2" borderId="49" xfId="4" applyNumberFormat="1" applyFont="1" applyFill="1" applyBorder="1" applyAlignment="1" applyProtection="1">
      <alignment horizontal="right" vertical="top"/>
      <protection locked="0"/>
    </xf>
    <xf numFmtId="4" fontId="58" fillId="2" borderId="64" xfId="53" applyNumberFormat="1" applyFont="1" applyFill="1" applyBorder="1" applyAlignment="1" applyProtection="1">
      <alignment horizontal="right" vertical="top"/>
      <protection locked="0"/>
    </xf>
    <xf numFmtId="4" fontId="58" fillId="2" borderId="74" xfId="53" applyNumberFormat="1" applyFont="1" applyFill="1" applyBorder="1" applyAlignment="1" applyProtection="1">
      <alignment horizontal="right" vertical="top"/>
      <protection locked="0"/>
    </xf>
    <xf numFmtId="4" fontId="58" fillId="0" borderId="75" xfId="53" applyNumberFormat="1" applyFont="1" applyFill="1" applyBorder="1" applyAlignment="1" applyProtection="1">
      <alignment horizontal="right" vertical="top"/>
    </xf>
    <xf numFmtId="4" fontId="58" fillId="2" borderId="9" xfId="53" applyNumberFormat="1" applyFont="1" applyFill="1" applyBorder="1" applyAlignment="1" applyProtection="1">
      <alignment horizontal="right" vertical="top"/>
      <protection locked="0"/>
    </xf>
    <xf numFmtId="4" fontId="58" fillId="2" borderId="17" xfId="53" applyNumberFormat="1" applyFont="1" applyFill="1" applyBorder="1" applyAlignment="1" applyProtection="1">
      <alignment horizontal="right" vertical="top"/>
      <protection locked="0"/>
    </xf>
    <xf numFmtId="4" fontId="21" fillId="2" borderId="74" xfId="4" applyNumberFormat="1" applyFont="1" applyFill="1" applyBorder="1" applyAlignment="1" applyProtection="1">
      <alignment horizontal="right" vertical="top"/>
      <protection locked="0"/>
    </xf>
    <xf numFmtId="4" fontId="21" fillId="2" borderId="67" xfId="4" applyNumberFormat="1" applyFont="1" applyFill="1" applyBorder="1" applyAlignment="1" applyProtection="1">
      <alignment horizontal="right" vertical="top"/>
      <protection locked="0"/>
    </xf>
    <xf numFmtId="4" fontId="21" fillId="2" borderId="69" xfId="4" applyNumberFormat="1" applyFont="1" applyFill="1" applyBorder="1" applyAlignment="1" applyProtection="1">
      <alignment horizontal="right" vertical="top"/>
      <protection locked="0"/>
    </xf>
    <xf numFmtId="4" fontId="21" fillId="2" borderId="63" xfId="4" applyNumberFormat="1" applyFont="1" applyFill="1" applyBorder="1" applyAlignment="1" applyProtection="1">
      <alignment horizontal="right" vertical="top"/>
      <protection locked="0"/>
    </xf>
    <xf numFmtId="4" fontId="21" fillId="2" borderId="7" xfId="4" applyNumberFormat="1" applyFont="1" applyFill="1" applyBorder="1" applyAlignment="1" applyProtection="1">
      <alignment horizontal="right" vertical="top"/>
      <protection locked="0"/>
    </xf>
    <xf numFmtId="4" fontId="22" fillId="2" borderId="9" xfId="13" applyNumberFormat="1" applyFont="1" applyFill="1" applyBorder="1" applyAlignment="1" applyProtection="1">
      <alignment horizontal="right" vertical="top"/>
      <protection locked="0"/>
    </xf>
    <xf numFmtId="4" fontId="22" fillId="2" borderId="2" xfId="13" applyNumberFormat="1" applyFont="1" applyFill="1" applyBorder="1" applyAlignment="1" applyProtection="1">
      <alignment horizontal="right" vertical="top"/>
      <protection locked="0"/>
    </xf>
    <xf numFmtId="4" fontId="22" fillId="2" borderId="7" xfId="13" applyNumberFormat="1" applyFont="1" applyFill="1" applyBorder="1" applyAlignment="1" applyProtection="1">
      <alignment horizontal="right" vertical="top"/>
      <protection locked="0"/>
    </xf>
    <xf numFmtId="4" fontId="22" fillId="2" borderId="17" xfId="13" applyNumberFormat="1" applyFont="1" applyFill="1" applyBorder="1" applyAlignment="1" applyProtection="1">
      <alignment horizontal="right" vertical="top"/>
      <protection locked="0"/>
    </xf>
    <xf numFmtId="4" fontId="22" fillId="2" borderId="64" xfId="13" applyNumberFormat="1" applyFont="1" applyFill="1" applyBorder="1" applyAlignment="1" applyProtection="1">
      <alignment horizontal="right" vertical="top"/>
      <protection locked="0"/>
    </xf>
    <xf numFmtId="4" fontId="22" fillId="2" borderId="79" xfId="13" applyNumberFormat="1" applyFont="1" applyFill="1" applyBorder="1" applyAlignment="1" applyProtection="1">
      <alignment horizontal="right" vertical="top"/>
      <protection locked="0"/>
    </xf>
    <xf numFmtId="4" fontId="22" fillId="0" borderId="2" xfId="41" applyNumberFormat="1" applyFont="1" applyBorder="1" applyAlignment="1" applyProtection="1">
      <alignment horizontal="right" vertical="top"/>
    </xf>
    <xf numFmtId="4" fontId="22" fillId="2" borderId="2" xfId="33" applyNumberFormat="1" applyFont="1" applyFill="1" applyBorder="1" applyAlignment="1" applyProtection="1">
      <alignment horizontal="right" vertical="top"/>
      <protection locked="0"/>
    </xf>
    <xf numFmtId="4" fontId="21" fillId="2" borderId="2" xfId="37" applyNumberFormat="1" applyFont="1" applyFill="1" applyBorder="1" applyAlignment="1" applyProtection="1">
      <alignment horizontal="right" vertical="top"/>
      <protection locked="0"/>
    </xf>
    <xf numFmtId="4" fontId="22" fillId="2" borderId="2" xfId="39" applyNumberFormat="1" applyFont="1" applyFill="1" applyBorder="1" applyAlignment="1" applyProtection="1">
      <alignment horizontal="right" vertical="top"/>
      <protection locked="0"/>
    </xf>
    <xf numFmtId="4" fontId="60" fillId="2" borderId="2" xfId="33" applyNumberFormat="1" applyFont="1" applyFill="1" applyBorder="1" applyAlignment="1" applyProtection="1">
      <alignment horizontal="right" vertical="top"/>
      <protection locked="0"/>
    </xf>
    <xf numFmtId="4" fontId="22" fillId="11" borderId="2" xfId="34" applyNumberFormat="1" applyFont="1" applyFill="1" applyBorder="1" applyAlignment="1" applyProtection="1">
      <alignment horizontal="right" vertical="top"/>
      <protection locked="0"/>
    </xf>
    <xf numFmtId="4" fontId="22" fillId="2" borderId="2" xfId="36" applyNumberFormat="1" applyFont="1" applyFill="1" applyBorder="1" applyAlignment="1" applyProtection="1">
      <alignment horizontal="right" vertical="top"/>
      <protection locked="0"/>
    </xf>
    <xf numFmtId="4" fontId="22" fillId="2" borderId="41" xfId="34" applyNumberFormat="1" applyFont="1" applyFill="1" applyBorder="1" applyAlignment="1" applyProtection="1">
      <alignment horizontal="right" vertical="top"/>
      <protection locked="0"/>
    </xf>
    <xf numFmtId="4" fontId="82" fillId="0" borderId="2" xfId="59" applyNumberFormat="1" applyFont="1" applyFill="1" applyBorder="1" applyAlignment="1" applyProtection="1">
      <alignment horizontal="right" vertical="top"/>
    </xf>
    <xf numFmtId="4" fontId="60" fillId="2" borderId="2" xfId="52" applyNumberFormat="1" applyFont="1" applyFill="1" applyBorder="1" applyAlignment="1" applyProtection="1">
      <alignment horizontal="right" vertical="top"/>
      <protection locked="0"/>
    </xf>
    <xf numFmtId="4" fontId="22" fillId="2" borderId="2" xfId="52" applyNumberFormat="1" applyFont="1" applyFill="1" applyBorder="1" applyAlignment="1" applyProtection="1">
      <alignment horizontal="right" vertical="top"/>
      <protection locked="0"/>
    </xf>
    <xf numFmtId="0" fontId="27" fillId="0" borderId="0" xfId="13" applyFont="1" applyAlignment="1">
      <alignment horizontal="left" vertical="top" wrapText="1"/>
    </xf>
    <xf numFmtId="4" fontId="57" fillId="0" borderId="0" xfId="4" applyNumberFormat="1" applyFont="1" applyAlignment="1">
      <alignment horizontal="right" vertical="top"/>
    </xf>
    <xf numFmtId="4" fontId="21" fillId="0" borderId="0" xfId="4" applyNumberFormat="1" applyFont="1" applyAlignment="1">
      <alignment horizontal="right" vertical="top"/>
    </xf>
    <xf numFmtId="0" fontId="31" fillId="7" borderId="0" xfId="4" applyFont="1" applyFill="1" applyAlignment="1">
      <alignment vertical="top"/>
    </xf>
    <xf numFmtId="0" fontId="5" fillId="7" borderId="0" xfId="13" applyFill="1"/>
    <xf numFmtId="4" fontId="21" fillId="0" borderId="77" xfId="4" applyNumberFormat="1" applyFont="1" applyBorder="1" applyAlignment="1">
      <alignment horizontal="right" vertical="top"/>
    </xf>
    <xf numFmtId="4" fontId="23" fillId="0" borderId="77" xfId="4" applyNumberFormat="1" applyFont="1" applyBorder="1" applyAlignment="1">
      <alignment horizontal="right" vertical="top"/>
    </xf>
    <xf numFmtId="4" fontId="21" fillId="0" borderId="81" xfId="4" applyNumberFormat="1" applyFont="1" applyBorder="1" applyAlignment="1">
      <alignment horizontal="right" vertical="top"/>
    </xf>
    <xf numFmtId="0" fontId="31" fillId="0" borderId="0" xfId="4" applyFont="1" applyAlignment="1">
      <alignment vertical="top"/>
    </xf>
    <xf numFmtId="4" fontId="21" fillId="0" borderId="79" xfId="4" applyNumberFormat="1" applyFont="1" applyBorder="1" applyAlignment="1">
      <alignment horizontal="right" vertical="top"/>
    </xf>
    <xf numFmtId="4" fontId="21" fillId="0" borderId="82" xfId="4" applyNumberFormat="1" applyFont="1" applyBorder="1" applyAlignment="1">
      <alignment horizontal="right" vertical="top"/>
    </xf>
    <xf numFmtId="4" fontId="21" fillId="0" borderId="72" xfId="4" applyNumberFormat="1" applyFont="1" applyBorder="1" applyAlignment="1">
      <alignment horizontal="right" vertical="top"/>
    </xf>
    <xf numFmtId="4" fontId="21" fillId="0" borderId="71" xfId="4" applyNumberFormat="1" applyFont="1" applyBorder="1" applyAlignment="1">
      <alignment horizontal="right" vertical="top"/>
    </xf>
    <xf numFmtId="4" fontId="21" fillId="0" borderId="1" xfId="4" applyNumberFormat="1" applyFont="1" applyBorder="1" applyAlignment="1">
      <alignment horizontal="right" vertical="top"/>
    </xf>
    <xf numFmtId="4" fontId="21" fillId="0" borderId="10" xfId="4" applyNumberFormat="1" applyFont="1" applyBorder="1" applyAlignment="1">
      <alignment horizontal="right" vertical="top"/>
    </xf>
    <xf numFmtId="4" fontId="23" fillId="0" borderId="78" xfId="4" applyNumberFormat="1" applyFont="1" applyBorder="1" applyAlignment="1">
      <alignment horizontal="right" vertical="top"/>
    </xf>
    <xf numFmtId="4" fontId="57" fillId="0" borderId="78" xfId="4" applyNumberFormat="1" applyFont="1" applyBorder="1" applyAlignment="1">
      <alignment horizontal="right" vertical="top"/>
    </xf>
    <xf numFmtId="4" fontId="21" fillId="0" borderId="64" xfId="4" applyNumberFormat="1" applyFont="1" applyBorder="1" applyAlignment="1">
      <alignment horizontal="right" vertical="top"/>
    </xf>
    <xf numFmtId="4" fontId="21" fillId="0" borderId="17" xfId="4" applyNumberFormat="1" applyFont="1" applyBorder="1" applyAlignment="1">
      <alignment horizontal="right" vertical="top"/>
    </xf>
    <xf numFmtId="4" fontId="21" fillId="0" borderId="9" xfId="4" applyNumberFormat="1" applyFont="1" applyBorder="1" applyAlignment="1">
      <alignment horizontal="right" vertical="top"/>
    </xf>
    <xf numFmtId="4" fontId="22" fillId="0" borderId="9" xfId="13" applyNumberFormat="1" applyFont="1" applyBorder="1" applyAlignment="1">
      <alignment horizontal="right" vertical="top"/>
    </xf>
    <xf numFmtId="4" fontId="22" fillId="0" borderId="0" xfId="13" applyNumberFormat="1" applyFont="1" applyAlignment="1">
      <alignment horizontal="right" vertical="top"/>
    </xf>
    <xf numFmtId="4" fontId="22" fillId="0" borderId="64" xfId="13" applyNumberFormat="1" applyFont="1" applyBorder="1" applyAlignment="1">
      <alignment horizontal="right" vertical="top"/>
    </xf>
    <xf numFmtId="4" fontId="21" fillId="0" borderId="86" xfId="4" applyNumberFormat="1" applyFont="1" applyBorder="1" applyAlignment="1">
      <alignment horizontal="right" vertical="top"/>
    </xf>
    <xf numFmtId="4" fontId="58" fillId="0" borderId="79" xfId="54" applyNumberFormat="1" applyFont="1" applyBorder="1" applyAlignment="1">
      <alignment horizontal="right" vertical="top"/>
    </xf>
    <xf numFmtId="4" fontId="58" fillId="0" borderId="64" xfId="54" applyNumberFormat="1" applyFont="1" applyBorder="1" applyAlignment="1">
      <alignment horizontal="right" vertical="top"/>
    </xf>
    <xf numFmtId="4" fontId="58" fillId="0" borderId="81" xfId="4" applyNumberFormat="1" applyFont="1" applyBorder="1" applyAlignment="1">
      <alignment horizontal="right" vertical="top"/>
    </xf>
    <xf numFmtId="4" fontId="57" fillId="0" borderId="81" xfId="4" applyNumberFormat="1" applyFont="1" applyBorder="1" applyAlignment="1">
      <alignment horizontal="right" vertical="top"/>
    </xf>
    <xf numFmtId="4" fontId="58" fillId="0" borderId="79" xfId="4" applyNumberFormat="1" applyFont="1" applyBorder="1" applyAlignment="1">
      <alignment horizontal="right" vertical="top"/>
    </xf>
    <xf numFmtId="4" fontId="21" fillId="0" borderId="78" xfId="4" applyNumberFormat="1" applyFont="1" applyBorder="1" applyAlignment="1">
      <alignment horizontal="right" vertical="top"/>
    </xf>
    <xf numFmtId="4" fontId="22" fillId="0" borderId="79" xfId="13" applyNumberFormat="1" applyFont="1" applyBorder="1" applyAlignment="1">
      <alignment horizontal="right" vertical="top"/>
    </xf>
    <xf numFmtId="4" fontId="58" fillId="0" borderId="0" xfId="4" applyNumberFormat="1" applyFont="1" applyAlignment="1">
      <alignment horizontal="right" vertical="top"/>
    </xf>
    <xf numFmtId="4" fontId="24" fillId="0" borderId="0" xfId="4" applyNumberFormat="1" applyFont="1" applyAlignment="1">
      <alignment horizontal="right" vertical="top"/>
    </xf>
    <xf numFmtId="4" fontId="58" fillId="0" borderId="64" xfId="4" applyNumberFormat="1" applyFont="1" applyBorder="1" applyAlignment="1">
      <alignment horizontal="right" vertical="top"/>
    </xf>
    <xf numFmtId="4" fontId="22" fillId="0" borderId="17" xfId="13" applyNumberFormat="1" applyFont="1" applyBorder="1" applyAlignment="1">
      <alignment horizontal="right" vertical="top"/>
    </xf>
    <xf numFmtId="4" fontId="58" fillId="0" borderId="9" xfId="4" applyNumberFormat="1" applyFont="1" applyBorder="1" applyAlignment="1">
      <alignment horizontal="right" vertical="top"/>
    </xf>
    <xf numFmtId="4" fontId="21" fillId="0" borderId="74" xfId="4" applyNumberFormat="1" applyFont="1" applyBorder="1" applyAlignment="1">
      <alignment horizontal="right" vertical="top"/>
    </xf>
    <xf numFmtId="4" fontId="58" fillId="0" borderId="17" xfId="54" applyNumberFormat="1" applyFont="1" applyBorder="1" applyAlignment="1">
      <alignment horizontal="right" vertical="top"/>
    </xf>
    <xf numFmtId="4" fontId="58" fillId="0" borderId="17" xfId="17" applyNumberFormat="1" applyFont="1" applyBorder="1" applyAlignment="1">
      <alignment horizontal="right" vertical="top"/>
    </xf>
    <xf numFmtId="4" fontId="58" fillId="0" borderId="79" xfId="17" applyNumberFormat="1" applyFont="1" applyBorder="1" applyAlignment="1">
      <alignment horizontal="right" vertical="top"/>
    </xf>
    <xf numFmtId="4" fontId="22" fillId="0" borderId="0" xfId="56" applyNumberFormat="1" applyFont="1" applyAlignment="1">
      <alignment horizontal="right" vertical="top"/>
    </xf>
    <xf numFmtId="4" fontId="58" fillId="0" borderId="0" xfId="13" applyNumberFormat="1" applyFont="1" applyAlignment="1">
      <alignment horizontal="right" vertical="top"/>
    </xf>
    <xf numFmtId="4" fontId="58" fillId="0" borderId="0" xfId="56" applyNumberFormat="1" applyFont="1" applyAlignment="1">
      <alignment horizontal="right" vertical="top"/>
    </xf>
    <xf numFmtId="4" fontId="24" fillId="0" borderId="0" xfId="56" applyNumberFormat="1" applyFont="1" applyAlignment="1">
      <alignment horizontal="right" vertical="top"/>
    </xf>
    <xf numFmtId="4" fontId="58" fillId="0" borderId="0" xfId="17" applyNumberFormat="1" applyFont="1" applyAlignment="1">
      <alignment horizontal="right" vertical="top"/>
    </xf>
    <xf numFmtId="4" fontId="58" fillId="0" borderId="0" xfId="54" applyNumberFormat="1" applyFont="1" applyAlignment="1">
      <alignment horizontal="right" vertical="top"/>
    </xf>
    <xf numFmtId="4" fontId="58" fillId="0" borderId="71" xfId="17" applyNumberFormat="1" applyFont="1" applyBorder="1" applyAlignment="1">
      <alignment horizontal="right" vertical="top"/>
    </xf>
    <xf numFmtId="4" fontId="58" fillId="0" borderId="12" xfId="17" applyNumberFormat="1" applyFont="1" applyBorder="1" applyAlignment="1">
      <alignment horizontal="right" vertical="top"/>
    </xf>
    <xf numFmtId="4" fontId="58" fillId="0" borderId="10" xfId="17" applyNumberFormat="1" applyFont="1" applyBorder="1" applyAlignment="1">
      <alignment horizontal="right" vertical="top"/>
    </xf>
    <xf numFmtId="4" fontId="58" fillId="0" borderId="9" xfId="17" applyNumberFormat="1" applyFont="1" applyBorder="1" applyAlignment="1">
      <alignment horizontal="right" vertical="top"/>
    </xf>
    <xf numFmtId="4" fontId="58" fillId="0" borderId="74" xfId="54" applyNumberFormat="1" applyFont="1" applyBorder="1" applyAlignment="1">
      <alignment horizontal="right" vertical="top"/>
    </xf>
    <xf numFmtId="4" fontId="58" fillId="0" borderId="74" xfId="17" applyNumberFormat="1" applyFont="1" applyBorder="1" applyAlignment="1">
      <alignment horizontal="right" vertical="top"/>
    </xf>
    <xf numFmtId="4" fontId="58" fillId="0" borderId="77" xfId="54" applyNumberFormat="1" applyFont="1" applyBorder="1" applyAlignment="1">
      <alignment horizontal="right" vertical="top"/>
    </xf>
    <xf numFmtId="4" fontId="58" fillId="0" borderId="9" xfId="54" applyNumberFormat="1" applyFont="1" applyBorder="1" applyAlignment="1">
      <alignment horizontal="right" vertical="top"/>
    </xf>
    <xf numFmtId="4" fontId="58" fillId="0" borderId="64" xfId="17" applyNumberFormat="1" applyFont="1" applyBorder="1" applyAlignment="1">
      <alignment horizontal="right" vertical="top"/>
    </xf>
    <xf numFmtId="4" fontId="58" fillId="0" borderId="77" xfId="17" applyNumberFormat="1" applyFont="1" applyBorder="1" applyAlignment="1">
      <alignment horizontal="right" vertical="top"/>
    </xf>
    <xf numFmtId="4" fontId="58" fillId="0" borderId="76" xfId="17" applyNumberFormat="1" applyFont="1" applyBorder="1" applyAlignment="1">
      <alignment horizontal="right" vertical="top"/>
    </xf>
    <xf numFmtId="4" fontId="58" fillId="0" borderId="76" xfId="54" applyNumberFormat="1" applyFont="1" applyBorder="1" applyAlignment="1">
      <alignment horizontal="right" vertical="top"/>
    </xf>
    <xf numFmtId="4" fontId="58" fillId="0" borderId="73" xfId="4" applyNumberFormat="1" applyFont="1" applyBorder="1" applyAlignment="1">
      <alignment horizontal="right" vertical="top"/>
    </xf>
    <xf numFmtId="4" fontId="57" fillId="0" borderId="73" xfId="4" applyNumberFormat="1" applyFont="1" applyBorder="1" applyAlignment="1">
      <alignment horizontal="right" vertical="top"/>
    </xf>
    <xf numFmtId="4" fontId="21" fillId="0" borderId="67" xfId="4" applyNumberFormat="1" applyFont="1" applyBorder="1" applyAlignment="1">
      <alignment horizontal="right" vertical="top"/>
    </xf>
    <xf numFmtId="4" fontId="21" fillId="0" borderId="68" xfId="4" applyNumberFormat="1" applyFont="1" applyBorder="1" applyAlignment="1">
      <alignment horizontal="right" vertical="top"/>
    </xf>
    <xf numFmtId="4" fontId="60" fillId="0" borderId="64" xfId="13" applyNumberFormat="1" applyFont="1" applyBorder="1" applyAlignment="1">
      <alignment horizontal="right" vertical="top"/>
    </xf>
    <xf numFmtId="4" fontId="58" fillId="0" borderId="66" xfId="4" applyNumberFormat="1" applyFont="1" applyBorder="1" applyAlignment="1">
      <alignment horizontal="right" vertical="top"/>
    </xf>
    <xf numFmtId="4" fontId="58" fillId="0" borderId="17" xfId="4" applyNumberFormat="1" applyFont="1" applyBorder="1" applyAlignment="1">
      <alignment horizontal="right" vertical="top"/>
    </xf>
    <xf numFmtId="4" fontId="22" fillId="0" borderId="17" xfId="4" applyNumberFormat="1" applyFont="1" applyBorder="1" applyAlignment="1">
      <alignment horizontal="right" vertical="top"/>
    </xf>
    <xf numFmtId="4" fontId="22" fillId="0" borderId="9" xfId="4" applyNumberFormat="1" applyFont="1" applyBorder="1" applyAlignment="1">
      <alignment horizontal="right" vertical="top"/>
    </xf>
    <xf numFmtId="4" fontId="22" fillId="0" borderId="0" xfId="4" applyNumberFormat="1" applyFont="1" applyAlignment="1">
      <alignment horizontal="right" vertical="top"/>
    </xf>
    <xf numFmtId="4" fontId="21" fillId="0" borderId="65" xfId="4" applyNumberFormat="1" applyFont="1" applyBorder="1" applyAlignment="1">
      <alignment horizontal="right" vertical="top"/>
    </xf>
    <xf numFmtId="4" fontId="21" fillId="0" borderId="63" xfId="4" applyNumberFormat="1" applyFont="1" applyBorder="1" applyAlignment="1">
      <alignment horizontal="right" vertical="top"/>
    </xf>
    <xf numFmtId="4" fontId="57" fillId="0" borderId="62" xfId="4" applyNumberFormat="1" applyFont="1" applyBorder="1" applyAlignment="1">
      <alignment horizontal="right" vertical="top"/>
    </xf>
    <xf numFmtId="4" fontId="21" fillId="0" borderId="7" xfId="4" applyNumberFormat="1" applyFont="1" applyBorder="1" applyAlignment="1">
      <alignment horizontal="right" vertical="top"/>
    </xf>
    <xf numFmtId="4" fontId="57" fillId="0" borderId="4" xfId="4" applyNumberFormat="1" applyFont="1" applyBorder="1" applyAlignment="1">
      <alignment horizontal="right" vertical="top"/>
    </xf>
    <xf numFmtId="4" fontId="22" fillId="0" borderId="4" xfId="13" applyNumberFormat="1" applyFont="1" applyBorder="1" applyAlignment="1">
      <alignment horizontal="right" vertical="top"/>
    </xf>
    <xf numFmtId="4" fontId="22" fillId="0" borderId="2" xfId="13" applyNumberFormat="1" applyFont="1" applyBorder="1" applyAlignment="1">
      <alignment horizontal="right" vertical="top"/>
    </xf>
    <xf numFmtId="4" fontId="22" fillId="0" borderId="15" xfId="13" applyNumberFormat="1" applyFont="1" applyBorder="1" applyAlignment="1">
      <alignment horizontal="right" vertical="top"/>
    </xf>
    <xf numFmtId="4" fontId="22" fillId="0" borderId="7" xfId="13" applyNumberFormat="1" applyFont="1" applyBorder="1" applyAlignment="1">
      <alignment horizontal="right" vertical="top"/>
    </xf>
    <xf numFmtId="4" fontId="23" fillId="0" borderId="7" xfId="13" applyNumberFormat="1" applyFont="1" applyBorder="1" applyAlignment="1">
      <alignment horizontal="right" vertical="top"/>
    </xf>
    <xf numFmtId="4" fontId="23" fillId="0" borderId="4" xfId="13" applyNumberFormat="1" applyFont="1" applyBorder="1" applyAlignment="1">
      <alignment horizontal="right" vertical="top"/>
    </xf>
    <xf numFmtId="4" fontId="22" fillId="0" borderId="61" xfId="13" applyNumberFormat="1" applyFont="1" applyBorder="1" applyAlignment="1">
      <alignment horizontal="right" vertical="top"/>
    </xf>
    <xf numFmtId="4" fontId="21" fillId="0" borderId="2" xfId="4" applyNumberFormat="1" applyFont="1" applyBorder="1" applyAlignment="1">
      <alignment horizontal="right" vertical="top"/>
    </xf>
    <xf numFmtId="4" fontId="21" fillId="0" borderId="4" xfId="4" applyNumberFormat="1" applyFont="1" applyBorder="1" applyAlignment="1">
      <alignment horizontal="right" vertical="top"/>
    </xf>
    <xf numFmtId="4" fontId="21" fillId="7" borderId="0" xfId="4" applyNumberFormat="1" applyFont="1" applyFill="1" applyAlignment="1">
      <alignment horizontal="right" vertical="top"/>
    </xf>
    <xf numFmtId="4" fontId="21" fillId="0" borderId="75" xfId="4" applyNumberFormat="1" applyFont="1" applyBorder="1" applyAlignment="1">
      <alignment horizontal="right" vertical="top"/>
    </xf>
    <xf numFmtId="4" fontId="57" fillId="0" borderId="75" xfId="4" applyNumberFormat="1" applyFont="1" applyBorder="1" applyAlignment="1">
      <alignment horizontal="right" vertical="top"/>
    </xf>
    <xf numFmtId="4" fontId="21" fillId="0" borderId="80" xfId="4" applyNumberFormat="1" applyFont="1" applyBorder="1" applyAlignment="1">
      <alignment horizontal="right" vertical="top"/>
    </xf>
    <xf numFmtId="4" fontId="22" fillId="0" borderId="80" xfId="13" applyNumberFormat="1" applyFont="1" applyBorder="1" applyAlignment="1">
      <alignment horizontal="right" vertical="top"/>
    </xf>
    <xf numFmtId="4" fontId="57" fillId="0" borderId="79" xfId="4" applyNumberFormat="1" applyFont="1" applyBorder="1" applyAlignment="1">
      <alignment horizontal="right" vertical="top"/>
    </xf>
    <xf numFmtId="4" fontId="57" fillId="0" borderId="17" xfId="4" applyNumberFormat="1" applyFont="1" applyBorder="1" applyAlignment="1">
      <alignment horizontal="right" vertical="top"/>
    </xf>
    <xf numFmtId="4" fontId="57" fillId="0" borderId="9" xfId="4" applyNumberFormat="1" applyFont="1" applyBorder="1" applyAlignment="1">
      <alignment horizontal="right" vertical="top"/>
    </xf>
    <xf numFmtId="4" fontId="57" fillId="0" borderId="64" xfId="4" applyNumberFormat="1" applyFont="1" applyBorder="1" applyAlignment="1">
      <alignment horizontal="right" vertical="top"/>
    </xf>
    <xf numFmtId="4" fontId="57" fillId="0" borderId="13" xfId="4" applyNumberFormat="1" applyFont="1" applyBorder="1" applyAlignment="1">
      <alignment horizontal="right" vertical="top"/>
    </xf>
    <xf numFmtId="4" fontId="57" fillId="0" borderId="11" xfId="4" applyNumberFormat="1" applyFont="1" applyBorder="1" applyAlignment="1">
      <alignment horizontal="right" vertical="top"/>
    </xf>
    <xf numFmtId="4" fontId="58" fillId="0" borderId="75" xfId="17" applyNumberFormat="1" applyFont="1" applyBorder="1" applyAlignment="1">
      <alignment horizontal="right" vertical="top"/>
    </xf>
    <xf numFmtId="4" fontId="21" fillId="0" borderId="70" xfId="4" applyNumberFormat="1" applyFont="1" applyBorder="1" applyAlignment="1">
      <alignment horizontal="right" vertical="top"/>
    </xf>
    <xf numFmtId="4" fontId="60" fillId="0" borderId="67" xfId="13" applyNumberFormat="1" applyFont="1" applyBorder="1" applyAlignment="1">
      <alignment horizontal="right" vertical="top"/>
    </xf>
    <xf numFmtId="4" fontId="57" fillId="0" borderId="66" xfId="4" applyNumberFormat="1" applyFont="1" applyBorder="1" applyAlignment="1">
      <alignment horizontal="right" vertical="top"/>
    </xf>
    <xf numFmtId="4" fontId="21" fillId="0" borderId="13" xfId="4" applyNumberFormat="1" applyFont="1" applyBorder="1" applyAlignment="1">
      <alignment horizontal="right" vertical="top"/>
    </xf>
    <xf numFmtId="4" fontId="57" fillId="0" borderId="68" xfId="4" applyNumberFormat="1" applyFont="1" applyBorder="1" applyAlignment="1">
      <alignment horizontal="right" vertical="top"/>
    </xf>
    <xf numFmtId="4" fontId="57" fillId="0" borderId="65" xfId="4" applyNumberFormat="1" applyFont="1" applyBorder="1" applyAlignment="1">
      <alignment horizontal="right" vertical="top"/>
    </xf>
    <xf numFmtId="4" fontId="22" fillId="0" borderId="3" xfId="13" applyNumberFormat="1" applyFont="1" applyBorder="1" applyAlignment="1">
      <alignment horizontal="right" vertical="top"/>
    </xf>
    <xf numFmtId="4" fontId="23" fillId="0" borderId="0" xfId="13" applyNumberFormat="1" applyFont="1" applyAlignment="1">
      <alignment horizontal="right" vertical="top"/>
    </xf>
    <xf numFmtId="4" fontId="22" fillId="0" borderId="14" xfId="13" applyNumberFormat="1" applyFont="1" applyBorder="1" applyAlignment="1">
      <alignment horizontal="right" vertical="top"/>
    </xf>
    <xf numFmtId="4" fontId="23" fillId="0" borderId="3" xfId="13" applyNumberFormat="1" applyFont="1" applyBorder="1" applyAlignment="1">
      <alignment horizontal="right" vertical="top"/>
    </xf>
    <xf numFmtId="4" fontId="23" fillId="0" borderId="15" xfId="13" applyNumberFormat="1" applyFont="1" applyBorder="1" applyAlignment="1">
      <alignment horizontal="right" vertical="top"/>
    </xf>
    <xf numFmtId="4" fontId="58" fillId="0" borderId="78" xfId="4" applyNumberFormat="1" applyFont="1" applyBorder="1" applyAlignment="1">
      <alignment horizontal="right" vertical="top"/>
    </xf>
    <xf numFmtId="4" fontId="60" fillId="0" borderId="9" xfId="13" applyNumberFormat="1" applyFont="1" applyBorder="1" applyAlignment="1">
      <alignment horizontal="right" vertical="top"/>
    </xf>
    <xf numFmtId="4" fontId="60" fillId="0" borderId="48" xfId="13" applyNumberFormat="1" applyFont="1" applyBorder="1" applyAlignment="1">
      <alignment horizontal="right" vertical="top"/>
    </xf>
    <xf numFmtId="4" fontId="82" fillId="0" borderId="48" xfId="13" applyNumberFormat="1" applyFont="1" applyBorder="1" applyAlignment="1">
      <alignment horizontal="right" vertical="top"/>
    </xf>
    <xf numFmtId="4" fontId="60" fillId="0" borderId="0" xfId="13" applyNumberFormat="1" applyFont="1" applyAlignment="1">
      <alignment horizontal="right" vertical="top"/>
    </xf>
    <xf numFmtId="4" fontId="57" fillId="0" borderId="83" xfId="4" applyNumberFormat="1" applyFont="1" applyBorder="1" applyAlignment="1">
      <alignment horizontal="right" vertical="top"/>
    </xf>
    <xf numFmtId="4" fontId="60" fillId="0" borderId="79" xfId="13" applyNumberFormat="1" applyFont="1" applyBorder="1" applyAlignment="1">
      <alignment horizontal="right" vertical="top"/>
    </xf>
    <xf numFmtId="4" fontId="21" fillId="0" borderId="12" xfId="4" applyNumberFormat="1" applyFont="1" applyBorder="1" applyAlignment="1">
      <alignment horizontal="right" vertical="top"/>
    </xf>
    <xf numFmtId="4" fontId="22" fillId="0" borderId="0" xfId="7" applyNumberFormat="1" applyFont="1" applyAlignment="1">
      <alignment horizontal="right" vertical="top"/>
    </xf>
    <xf numFmtId="0" fontId="27" fillId="0" borderId="0" xfId="7" applyFont="1"/>
    <xf numFmtId="0" fontId="10" fillId="0" borderId="0" xfId="7"/>
    <xf numFmtId="4" fontId="57" fillId="0" borderId="20" xfId="37" applyNumberFormat="1" applyFont="1" applyBorder="1" applyAlignment="1">
      <alignment horizontal="right" vertical="top"/>
    </xf>
    <xf numFmtId="4" fontId="22" fillId="0" borderId="23" xfId="7" applyNumberFormat="1" applyFont="1" applyBorder="1" applyAlignment="1">
      <alignment horizontal="right" vertical="top"/>
    </xf>
    <xf numFmtId="4" fontId="22" fillId="0" borderId="2" xfId="7" applyNumberFormat="1" applyFont="1" applyBorder="1" applyAlignment="1">
      <alignment horizontal="right" vertical="top"/>
    </xf>
    <xf numFmtId="2" fontId="27" fillId="0" borderId="0" xfId="7" applyNumberFormat="1" applyFont="1" applyAlignment="1">
      <alignment horizontal="center"/>
    </xf>
    <xf numFmtId="4" fontId="22" fillId="0" borderId="44" xfId="7" applyNumberFormat="1" applyFont="1" applyBorder="1" applyAlignment="1">
      <alignment horizontal="right" vertical="top"/>
    </xf>
    <xf numFmtId="4" fontId="22" fillId="0" borderId="44" xfId="30" applyNumberFormat="1" applyFont="1" applyBorder="1" applyAlignment="1">
      <alignment horizontal="right" vertical="top"/>
    </xf>
    <xf numFmtId="166" fontId="10" fillId="0" borderId="0" xfId="7" applyNumberFormat="1"/>
    <xf numFmtId="4" fontId="22" fillId="0" borderId="44" xfId="7" quotePrefix="1" applyNumberFormat="1" applyFont="1" applyBorder="1" applyAlignment="1">
      <alignment horizontal="right" vertical="top"/>
    </xf>
    <xf numFmtId="1" fontId="10" fillId="0" borderId="0" xfId="7" applyNumberFormat="1"/>
    <xf numFmtId="0" fontId="10" fillId="0" borderId="0" xfId="7" applyAlignment="1">
      <alignment horizontal="center"/>
    </xf>
    <xf numFmtId="0" fontId="10" fillId="0" borderId="0" xfId="7" applyAlignment="1">
      <alignment horizontal="left"/>
    </xf>
    <xf numFmtId="4" fontId="22" fillId="0" borderId="46" xfId="7" applyNumberFormat="1" applyFont="1" applyBorder="1" applyAlignment="1">
      <alignment horizontal="right" vertical="top"/>
    </xf>
    <xf numFmtId="0" fontId="9" fillId="0" borderId="0" xfId="7" applyFont="1"/>
    <xf numFmtId="4" fontId="23" fillId="0" borderId="19" xfId="37" applyNumberFormat="1" applyFont="1" applyBorder="1" applyAlignment="1">
      <alignment horizontal="right" vertical="top"/>
    </xf>
    <xf numFmtId="4" fontId="22" fillId="0" borderId="22" xfId="7" applyNumberFormat="1" applyFont="1" applyBorder="1" applyAlignment="1">
      <alignment horizontal="right" vertical="top"/>
    </xf>
    <xf numFmtId="4" fontId="22" fillId="0" borderId="2" xfId="30" applyNumberFormat="1" applyFont="1" applyBorder="1" applyAlignment="1">
      <alignment horizontal="right" vertical="top"/>
    </xf>
    <xf numFmtId="4" fontId="22" fillId="0" borderId="47" xfId="7" applyNumberFormat="1" applyFont="1" applyBorder="1" applyAlignment="1">
      <alignment horizontal="right" vertical="top"/>
    </xf>
    <xf numFmtId="4" fontId="23" fillId="0" borderId="47" xfId="7" applyNumberFormat="1" applyFont="1" applyBorder="1" applyAlignment="1">
      <alignment horizontal="right" vertical="top"/>
    </xf>
    <xf numFmtId="4" fontId="22" fillId="0" borderId="0" xfId="30" applyNumberFormat="1" applyFont="1" applyAlignment="1">
      <alignment horizontal="right" vertical="top"/>
    </xf>
    <xf numFmtId="4" fontId="9" fillId="0" borderId="0" xfId="30" applyNumberFormat="1" applyFont="1"/>
    <xf numFmtId="0" fontId="9" fillId="0" borderId="0" xfId="30" applyFont="1"/>
    <xf numFmtId="4" fontId="21" fillId="0" borderId="0" xfId="30" applyNumberFormat="1" applyFont="1" applyAlignment="1">
      <alignment horizontal="right" vertical="top"/>
    </xf>
    <xf numFmtId="4" fontId="24" fillId="0" borderId="0" xfId="30" applyNumberFormat="1" applyFont="1" applyAlignment="1">
      <alignment horizontal="right" vertical="top"/>
    </xf>
    <xf numFmtId="168" fontId="5" fillId="0" borderId="0" xfId="30" applyNumberFormat="1" applyFont="1"/>
    <xf numFmtId="4" fontId="22" fillId="0" borderId="44" xfId="31" applyNumberFormat="1" applyFont="1" applyBorder="1" applyAlignment="1">
      <alignment horizontal="right" vertical="top"/>
    </xf>
    <xf numFmtId="4" fontId="22" fillId="0" borderId="0" xfId="31" applyNumberFormat="1" applyFont="1" applyAlignment="1">
      <alignment horizontal="right" vertical="top"/>
    </xf>
    <xf numFmtId="4" fontId="9" fillId="0" borderId="0" xfId="30" applyNumberFormat="1" applyFont="1" applyAlignment="1">
      <alignment horizontal="left"/>
    </xf>
    <xf numFmtId="4" fontId="9" fillId="0" borderId="0" xfId="30" applyNumberFormat="1" applyFont="1" applyAlignment="1">
      <alignment horizontal="right"/>
    </xf>
    <xf numFmtId="4" fontId="15" fillId="0" borderId="0" xfId="30" applyNumberFormat="1" applyFont="1"/>
    <xf numFmtId="0" fontId="15" fillId="0" borderId="0" xfId="30" applyFont="1"/>
    <xf numFmtId="4" fontId="22" fillId="0" borderId="1" xfId="30" applyNumberFormat="1" applyFont="1" applyBorder="1" applyAlignment="1">
      <alignment horizontal="right" vertical="top"/>
    </xf>
    <xf numFmtId="4" fontId="23" fillId="0" borderId="0" xfId="30" applyNumberFormat="1" applyFont="1" applyAlignment="1">
      <alignment horizontal="right" vertical="top"/>
    </xf>
    <xf numFmtId="4" fontId="21" fillId="0" borderId="44" xfId="30" applyNumberFormat="1" applyFont="1" applyBorder="1" applyAlignment="1">
      <alignment horizontal="right" vertical="top"/>
    </xf>
    <xf numFmtId="4" fontId="57" fillId="0" borderId="59" xfId="37" applyNumberFormat="1" applyFont="1" applyBorder="1" applyAlignment="1">
      <alignment horizontal="right" vertical="top"/>
    </xf>
    <xf numFmtId="4" fontId="57" fillId="0" borderId="0" xfId="37" applyNumberFormat="1" applyFont="1" applyAlignment="1">
      <alignment horizontal="right" vertical="top"/>
    </xf>
    <xf numFmtId="4" fontId="22" fillId="0" borderId="4" xfId="30" applyNumberFormat="1" applyFont="1" applyBorder="1" applyAlignment="1">
      <alignment horizontal="right" vertical="top"/>
    </xf>
    <xf numFmtId="4" fontId="9" fillId="0" borderId="0" xfId="30" applyNumberFormat="1" applyFont="1" applyAlignment="1">
      <alignment wrapText="1"/>
    </xf>
    <xf numFmtId="0" fontId="9" fillId="0" borderId="0" xfId="30" applyFont="1" applyAlignment="1">
      <alignment wrapText="1"/>
    </xf>
    <xf numFmtId="4" fontId="22" fillId="0" borderId="4" xfId="31" applyNumberFormat="1" applyFont="1" applyBorder="1" applyAlignment="1">
      <alignment horizontal="right" vertical="top"/>
    </xf>
    <xf numFmtId="4" fontId="22" fillId="0" borderId="15" xfId="30" applyNumberFormat="1" applyFont="1" applyBorder="1" applyAlignment="1">
      <alignment horizontal="right" vertical="top"/>
    </xf>
    <xf numFmtId="4" fontId="23" fillId="0" borderId="60" xfId="37" applyNumberFormat="1" applyFont="1" applyBorder="1" applyAlignment="1">
      <alignment horizontal="right" vertical="top"/>
    </xf>
    <xf numFmtId="4" fontId="23" fillId="0" borderId="0" xfId="37" applyNumberFormat="1" applyFont="1" applyAlignment="1">
      <alignment horizontal="right" vertical="top"/>
    </xf>
    <xf numFmtId="4" fontId="22" fillId="0" borderId="3" xfId="30" applyNumberFormat="1" applyFont="1" applyBorder="1" applyAlignment="1">
      <alignment horizontal="right" vertical="top"/>
    </xf>
    <xf numFmtId="4" fontId="21" fillId="0" borderId="3" xfId="30" applyNumberFormat="1" applyFont="1" applyBorder="1" applyAlignment="1">
      <alignment horizontal="right" vertical="top"/>
    </xf>
    <xf numFmtId="4" fontId="22" fillId="0" borderId="14" xfId="30" applyNumberFormat="1" applyFont="1" applyBorder="1" applyAlignment="1">
      <alignment horizontal="right" vertical="top"/>
    </xf>
    <xf numFmtId="4" fontId="23" fillId="0" borderId="0" xfId="33" applyNumberFormat="1" applyFont="1" applyAlignment="1">
      <alignment horizontal="right" vertical="top"/>
    </xf>
    <xf numFmtId="4" fontId="22" fillId="0" borderId="0" xfId="34" applyNumberFormat="1" applyFont="1" applyAlignment="1">
      <alignment horizontal="right" vertical="top"/>
    </xf>
    <xf numFmtId="0" fontId="25" fillId="0" borderId="0" xfId="34" applyFont="1"/>
    <xf numFmtId="0" fontId="25" fillId="0" borderId="0" xfId="33" applyFont="1"/>
    <xf numFmtId="0" fontId="27" fillId="0" borderId="6" xfId="34" applyFont="1" applyBorder="1" applyAlignment="1">
      <alignment vertical="top"/>
    </xf>
    <xf numFmtId="4" fontId="22" fillId="0" borderId="2" xfId="34" applyNumberFormat="1" applyFont="1" applyBorder="1" applyAlignment="1">
      <alignment horizontal="right" vertical="top"/>
    </xf>
    <xf numFmtId="4" fontId="23" fillId="0" borderId="0" xfId="34" applyNumberFormat="1" applyFont="1" applyAlignment="1">
      <alignment horizontal="right" vertical="top"/>
    </xf>
    <xf numFmtId="4" fontId="21" fillId="0" borderId="20" xfId="37" applyNumberFormat="1" applyFont="1" applyBorder="1" applyAlignment="1">
      <alignment horizontal="right" vertical="top"/>
    </xf>
    <xf numFmtId="4" fontId="21" fillId="0" borderId="0" xfId="37" applyNumberFormat="1" applyFont="1" applyAlignment="1">
      <alignment horizontal="right" vertical="top"/>
    </xf>
    <xf numFmtId="0" fontId="27" fillId="0" borderId="18" xfId="34" applyFont="1" applyBorder="1" applyAlignment="1">
      <alignment vertical="top"/>
    </xf>
    <xf numFmtId="4" fontId="21" fillId="0" borderId="2" xfId="33" applyNumberFormat="1" applyFont="1" applyBorder="1" applyAlignment="1">
      <alignment horizontal="right" vertical="top"/>
    </xf>
    <xf numFmtId="4" fontId="22" fillId="0" borderId="2" xfId="33" applyNumberFormat="1" applyFont="1" applyBorder="1" applyAlignment="1">
      <alignment horizontal="right" vertical="top"/>
    </xf>
    <xf numFmtId="4" fontId="21" fillId="0" borderId="0" xfId="33" applyNumberFormat="1" applyFont="1" applyAlignment="1">
      <alignment horizontal="right" vertical="top"/>
    </xf>
    <xf numFmtId="4" fontId="22" fillId="0" borderId="2" xfId="33" applyNumberFormat="1" applyFont="1" applyBorder="1" applyAlignment="1">
      <alignment horizontal="right" vertical="top" shrinkToFit="1"/>
    </xf>
    <xf numFmtId="4" fontId="22" fillId="3" borderId="2" xfId="33" applyNumberFormat="1" applyFont="1" applyFill="1" applyBorder="1" applyAlignment="1">
      <alignment horizontal="right" vertical="top"/>
    </xf>
    <xf numFmtId="4" fontId="22" fillId="0" borderId="7" xfId="41" applyNumberFormat="1" applyFont="1" applyBorder="1" applyAlignment="1" applyProtection="1">
      <alignment horizontal="right" vertical="top"/>
    </xf>
    <xf numFmtId="4" fontId="22" fillId="0" borderId="9" xfId="41" applyNumberFormat="1" applyFont="1" applyBorder="1" applyAlignment="1" applyProtection="1">
      <alignment horizontal="right" vertical="top"/>
    </xf>
    <xf numFmtId="4" fontId="21" fillId="0" borderId="2" xfId="37" applyNumberFormat="1" applyFont="1" applyBorder="1" applyAlignment="1">
      <alignment horizontal="right" vertical="top"/>
    </xf>
    <xf numFmtId="4" fontId="21" fillId="3" borderId="2" xfId="37" applyNumberFormat="1" applyFont="1" applyFill="1" applyBorder="1" applyAlignment="1">
      <alignment horizontal="right" vertical="top"/>
    </xf>
    <xf numFmtId="0" fontId="25" fillId="3" borderId="0" xfId="34" applyFont="1" applyFill="1"/>
    <xf numFmtId="0" fontId="27" fillId="3" borderId="0" xfId="34" applyFont="1" applyFill="1" applyAlignment="1">
      <alignment vertical="top"/>
    </xf>
    <xf numFmtId="4" fontId="22" fillId="3" borderId="2" xfId="34" applyNumberFormat="1" applyFont="1" applyFill="1" applyBorder="1" applyAlignment="1">
      <alignment horizontal="right" vertical="top"/>
    </xf>
    <xf numFmtId="4" fontId="21" fillId="0" borderId="9" xfId="37" applyNumberFormat="1" applyFont="1" applyBorder="1" applyAlignment="1">
      <alignment horizontal="right" vertical="top"/>
    </xf>
    <xf numFmtId="0" fontId="27" fillId="0" borderId="8" xfId="34" applyFont="1" applyBorder="1" applyAlignment="1">
      <alignment vertical="top"/>
    </xf>
    <xf numFmtId="0" fontId="25" fillId="0" borderId="0" xfId="34" applyFont="1" applyAlignment="1">
      <alignment wrapText="1"/>
    </xf>
    <xf numFmtId="0" fontId="27" fillId="0" borderId="0" xfId="34" applyFont="1" applyAlignment="1">
      <alignment vertical="top" wrapText="1"/>
    </xf>
    <xf numFmtId="0" fontId="25" fillId="0" borderId="0" xfId="33" applyFont="1" applyAlignment="1">
      <alignment wrapText="1"/>
    </xf>
    <xf numFmtId="0" fontId="25" fillId="3" borderId="0" xfId="33" applyFont="1" applyFill="1"/>
    <xf numFmtId="0" fontId="29" fillId="0" borderId="0" xfId="34" applyFont="1"/>
    <xf numFmtId="0" fontId="29" fillId="0" borderId="0" xfId="33" applyFont="1"/>
    <xf numFmtId="4" fontId="22" fillId="0" borderId="4" xfId="34" applyNumberFormat="1" applyFont="1" applyBorder="1" applyAlignment="1">
      <alignment horizontal="right" vertical="top"/>
    </xf>
    <xf numFmtId="4" fontId="60" fillId="0" borderId="2" xfId="33" applyNumberFormat="1" applyFont="1" applyBorder="1" applyAlignment="1">
      <alignment horizontal="right" vertical="top"/>
    </xf>
    <xf numFmtId="4" fontId="22" fillId="0" borderId="2" xfId="36" applyNumberFormat="1" applyFont="1" applyBorder="1" applyAlignment="1">
      <alignment horizontal="right" vertical="top"/>
    </xf>
    <xf numFmtId="4" fontId="22" fillId="0" borderId="1" xfId="34" applyNumberFormat="1" applyFont="1" applyBorder="1" applyAlignment="1">
      <alignment horizontal="right" vertical="top"/>
    </xf>
    <xf numFmtId="4" fontId="22" fillId="0" borderId="28" xfId="34" applyNumberFormat="1" applyFont="1" applyBorder="1" applyAlignment="1">
      <alignment horizontal="right" vertical="top"/>
    </xf>
    <xf numFmtId="4" fontId="22" fillId="0" borderId="90" xfId="34" applyNumberFormat="1" applyFont="1" applyBorder="1" applyAlignment="1">
      <alignment horizontal="right" vertical="top"/>
    </xf>
    <xf numFmtId="4" fontId="23" fillId="0" borderId="2" xfId="34" applyNumberFormat="1" applyFont="1" applyBorder="1" applyAlignment="1">
      <alignment horizontal="right" vertical="top"/>
    </xf>
    <xf numFmtId="4" fontId="23" fillId="0" borderId="2" xfId="37" applyNumberFormat="1" applyFont="1" applyBorder="1" applyAlignment="1">
      <alignment horizontal="right" vertical="top"/>
    </xf>
    <xf numFmtId="4" fontId="22" fillId="2" borderId="7" xfId="33" applyNumberFormat="1" applyFont="1" applyFill="1" applyBorder="1" applyAlignment="1" applyProtection="1">
      <alignment horizontal="right" vertical="top"/>
      <protection locked="0"/>
    </xf>
    <xf numFmtId="4" fontId="22" fillId="0" borderId="7" xfId="33" applyNumberFormat="1" applyFont="1" applyBorder="1" applyAlignment="1">
      <alignment horizontal="right" vertical="top"/>
    </xf>
    <xf numFmtId="4" fontId="22" fillId="2" borderId="9" xfId="33" applyNumberFormat="1" applyFont="1" applyFill="1" applyBorder="1" applyAlignment="1" applyProtection="1">
      <alignment horizontal="right" vertical="top"/>
      <protection locked="0"/>
    </xf>
    <xf numFmtId="4" fontId="22" fillId="0" borderId="9" xfId="33" applyNumberFormat="1" applyFont="1" applyBorder="1" applyAlignment="1">
      <alignment horizontal="right" vertical="top"/>
    </xf>
    <xf numFmtId="4" fontId="21" fillId="2" borderId="9" xfId="37" applyNumberFormat="1" applyFont="1" applyFill="1" applyBorder="1" applyAlignment="1" applyProtection="1">
      <alignment horizontal="right" vertical="top"/>
      <protection locked="0"/>
    </xf>
    <xf numFmtId="4" fontId="22" fillId="0" borderId="2" xfId="17" applyNumberFormat="1" applyFont="1" applyBorder="1" applyAlignment="1">
      <alignment horizontal="right" vertical="top"/>
    </xf>
    <xf numFmtId="4" fontId="23" fillId="0" borderId="3" xfId="34" applyNumberFormat="1" applyFont="1" applyBorder="1" applyAlignment="1">
      <alignment horizontal="right" vertical="top"/>
    </xf>
    <xf numFmtId="4" fontId="22" fillId="0" borderId="2" xfId="35" applyNumberFormat="1" applyFont="1" applyBorder="1" applyAlignment="1">
      <alignment horizontal="right" vertical="top"/>
    </xf>
    <xf numFmtId="0" fontId="12" fillId="0" borderId="0" xfId="30"/>
    <xf numFmtId="4" fontId="23" fillId="0" borderId="44" xfId="30" applyNumberFormat="1" applyFont="1" applyBorder="1" applyAlignment="1">
      <alignment horizontal="right" vertical="top"/>
    </xf>
    <xf numFmtId="0" fontId="37" fillId="0" borderId="0" xfId="30" applyFont="1"/>
    <xf numFmtId="4" fontId="22" fillId="0" borderId="46" xfId="30" applyNumberFormat="1" applyFont="1" applyBorder="1" applyAlignment="1">
      <alignment horizontal="right" vertical="top"/>
    </xf>
    <xf numFmtId="0" fontId="32" fillId="0" borderId="0" xfId="30" applyFont="1"/>
    <xf numFmtId="4" fontId="63" fillId="0" borderId="0" xfId="30" applyNumberFormat="1" applyFont="1" applyAlignment="1">
      <alignment horizontal="right" vertical="top"/>
    </xf>
    <xf numFmtId="4" fontId="63" fillId="0" borderId="0" xfId="30" quotePrefix="1" applyNumberFormat="1" applyFont="1" applyAlignment="1">
      <alignment horizontal="right" vertical="top"/>
    </xf>
    <xf numFmtId="4" fontId="22" fillId="0" borderId="55" xfId="30" applyNumberFormat="1" applyFont="1" applyBorder="1" applyAlignment="1">
      <alignment horizontal="right" vertical="top"/>
    </xf>
    <xf numFmtId="4" fontId="22" fillId="0" borderId="9" xfId="30" applyNumberFormat="1" applyFont="1" applyBorder="1" applyAlignment="1">
      <alignment horizontal="right" vertical="top"/>
    </xf>
    <xf numFmtId="4" fontId="23" fillId="0" borderId="47" xfId="30" applyNumberFormat="1" applyFont="1" applyBorder="1" applyAlignment="1">
      <alignment horizontal="right" vertical="top"/>
    </xf>
    <xf numFmtId="4" fontId="22" fillId="0" borderId="41" xfId="30" applyNumberFormat="1" applyFont="1" applyBorder="1" applyAlignment="1">
      <alignment horizontal="right" vertical="top"/>
    </xf>
    <xf numFmtId="4" fontId="22" fillId="0" borderId="31" xfId="30" applyNumberFormat="1" applyFont="1" applyBorder="1" applyAlignment="1">
      <alignment horizontal="right" vertical="top"/>
    </xf>
    <xf numFmtId="4" fontId="22" fillId="0" borderId="47" xfId="30" applyNumberFormat="1" applyFont="1" applyBorder="1" applyAlignment="1">
      <alignment horizontal="right" vertical="top"/>
    </xf>
    <xf numFmtId="4" fontId="22" fillId="0" borderId="10" xfId="30" applyNumberFormat="1" applyFont="1" applyBorder="1" applyAlignment="1">
      <alignment horizontal="right" vertical="top"/>
    </xf>
    <xf numFmtId="4" fontId="22" fillId="0" borderId="17" xfId="30" applyNumberFormat="1" applyFont="1" applyBorder="1" applyAlignment="1">
      <alignment horizontal="right" vertical="top"/>
    </xf>
    <xf numFmtId="4" fontId="22" fillId="0" borderId="56" xfId="30" applyNumberFormat="1" applyFont="1" applyBorder="1" applyAlignment="1">
      <alignment horizontal="right" vertical="top"/>
    </xf>
    <xf numFmtId="4" fontId="22" fillId="0" borderId="12" xfId="30" applyNumberFormat="1" applyFont="1" applyBorder="1" applyAlignment="1">
      <alignment horizontal="right" vertical="top"/>
    </xf>
    <xf numFmtId="4" fontId="23" fillId="0" borderId="31" xfId="30" applyNumberFormat="1" applyFont="1" applyBorder="1" applyAlignment="1">
      <alignment horizontal="right" vertical="top"/>
    </xf>
    <xf numFmtId="4" fontId="23" fillId="0" borderId="0" xfId="49" applyNumberFormat="1" applyFont="1" applyAlignment="1">
      <alignment horizontal="right" vertical="top"/>
    </xf>
    <xf numFmtId="0" fontId="34" fillId="0" borderId="0" xfId="49" applyFont="1"/>
    <xf numFmtId="0" fontId="5" fillId="0" borderId="0" xfId="49" applyFont="1"/>
    <xf numFmtId="4" fontId="23" fillId="0" borderId="41" xfId="49" applyNumberFormat="1" applyFont="1" applyBorder="1" applyAlignment="1">
      <alignment horizontal="right" vertical="top"/>
    </xf>
    <xf numFmtId="0" fontId="37" fillId="0" borderId="0" xfId="49" applyFont="1"/>
    <xf numFmtId="4" fontId="22" fillId="0" borderId="46" xfId="49" applyNumberFormat="1" applyFont="1" applyBorder="1" applyAlignment="1">
      <alignment horizontal="right" vertical="top"/>
    </xf>
    <xf numFmtId="0" fontId="32" fillId="0" borderId="0" xfId="49" applyFont="1"/>
    <xf numFmtId="4" fontId="43" fillId="0" borderId="0" xfId="49" applyNumberFormat="1" applyFont="1" applyAlignment="1">
      <alignment horizontal="right"/>
    </xf>
    <xf numFmtId="0" fontId="43" fillId="0" borderId="0" xfId="49" applyFont="1"/>
    <xf numFmtId="0" fontId="44" fillId="0" borderId="0" xfId="49" applyFont="1" applyAlignment="1">
      <alignment vertical="top"/>
    </xf>
    <xf numFmtId="0" fontId="42" fillId="0" borderId="0" xfId="49" applyFont="1"/>
    <xf numFmtId="4" fontId="5" fillId="0" borderId="0" xfId="49" applyNumberFormat="1" applyFont="1" applyAlignment="1">
      <alignment horizontal="right"/>
    </xf>
    <xf numFmtId="4" fontId="5" fillId="0" borderId="0" xfId="49" applyNumberFormat="1" applyFont="1"/>
    <xf numFmtId="172" fontId="5" fillId="0" borderId="0" xfId="49" applyNumberFormat="1" applyFont="1"/>
    <xf numFmtId="4" fontId="22" fillId="0" borderId="0" xfId="49" applyNumberFormat="1" applyFont="1" applyAlignment="1">
      <alignment horizontal="right" vertical="top"/>
    </xf>
    <xf numFmtId="0" fontId="41" fillId="0" borderId="0" xfId="49" applyFont="1"/>
    <xf numFmtId="4" fontId="23" fillId="0" borderId="46" xfId="49" applyNumberFormat="1" applyFont="1" applyBorder="1" applyAlignment="1">
      <alignment horizontal="right" vertical="top"/>
    </xf>
    <xf numFmtId="2" fontId="5" fillId="0" borderId="0" xfId="49" applyNumberFormat="1" applyFont="1"/>
    <xf numFmtId="0" fontId="40" fillId="0" borderId="0" xfId="49" applyFont="1"/>
    <xf numFmtId="4" fontId="22" fillId="0" borderId="1" xfId="49" applyNumberFormat="1" applyFont="1" applyBorder="1" applyAlignment="1">
      <alignment horizontal="right" vertical="top"/>
    </xf>
    <xf numFmtId="0" fontId="28" fillId="0" borderId="0" xfId="49" applyFont="1"/>
    <xf numFmtId="4" fontId="61" fillId="0" borderId="0" xfId="49" applyNumberFormat="1" applyFont="1" applyAlignment="1">
      <alignment horizontal="right" vertical="top"/>
    </xf>
    <xf numFmtId="0" fontId="39" fillId="0" borderId="0" xfId="49" applyFont="1"/>
    <xf numFmtId="4" fontId="23" fillId="0" borderId="1" xfId="49" applyNumberFormat="1" applyFont="1" applyBorder="1" applyAlignment="1">
      <alignment horizontal="right" vertical="top"/>
    </xf>
    <xf numFmtId="4" fontId="22" fillId="0" borderId="47" xfId="49" applyNumberFormat="1" applyFont="1" applyBorder="1" applyAlignment="1">
      <alignment horizontal="right" vertical="top"/>
    </xf>
    <xf numFmtId="4" fontId="23" fillId="0" borderId="47" xfId="49" applyNumberFormat="1" applyFont="1" applyBorder="1" applyAlignment="1">
      <alignment horizontal="right" vertical="top"/>
    </xf>
    <xf numFmtId="2" fontId="3" fillId="0" borderId="0" xfId="50" applyNumberFormat="1"/>
    <xf numFmtId="4" fontId="23" fillId="0" borderId="4" xfId="34" applyNumberFormat="1" applyFont="1" applyBorder="1" applyAlignment="1">
      <alignment horizontal="right" vertical="top"/>
    </xf>
    <xf numFmtId="4" fontId="23" fillId="0" borderId="35" xfId="34" applyNumberFormat="1" applyFont="1" applyBorder="1" applyAlignment="1">
      <alignment horizontal="right" vertical="top"/>
    </xf>
    <xf numFmtId="4" fontId="60" fillId="0" borderId="0" xfId="50" applyNumberFormat="1" applyFont="1" applyAlignment="1">
      <alignment horizontal="right" vertical="top"/>
    </xf>
    <xf numFmtId="4" fontId="22" fillId="0" borderId="0" xfId="50" applyNumberFormat="1" applyFont="1" applyAlignment="1">
      <alignment horizontal="right" vertical="top"/>
    </xf>
    <xf numFmtId="2" fontId="2" fillId="0" borderId="0" xfId="58" applyNumberFormat="1"/>
    <xf numFmtId="4" fontId="22" fillId="0" borderId="41" xfId="34" applyNumberFormat="1" applyFont="1" applyBorder="1" applyAlignment="1">
      <alignment horizontal="right" vertical="top"/>
    </xf>
    <xf numFmtId="4" fontId="23" fillId="0" borderId="46" xfId="34" applyNumberFormat="1" applyFont="1" applyBorder="1" applyAlignment="1">
      <alignment horizontal="right" vertical="top"/>
    </xf>
    <xf numFmtId="4" fontId="60" fillId="0" borderId="0" xfId="58" applyNumberFormat="1" applyFont="1" applyAlignment="1">
      <alignment horizontal="right" vertical="top"/>
    </xf>
    <xf numFmtId="4" fontId="22" fillId="0" borderId="0" xfId="58" applyNumberFormat="1" applyFont="1" applyAlignment="1">
      <alignment horizontal="right" vertical="top"/>
    </xf>
    <xf numFmtId="4" fontId="22" fillId="0" borderId="41" xfId="35" applyNumberFormat="1" applyFont="1" applyBorder="1" applyAlignment="1">
      <alignment horizontal="right" vertical="top"/>
    </xf>
    <xf numFmtId="2" fontId="27" fillId="0" borderId="0" xfId="34" applyNumberFormat="1" applyFont="1" applyAlignment="1">
      <alignment horizontal="center" vertical="top"/>
    </xf>
    <xf numFmtId="4" fontId="22" fillId="0" borderId="0" xfId="35" applyNumberFormat="1" applyFont="1" applyAlignment="1">
      <alignment horizontal="right" vertical="top"/>
    </xf>
    <xf numFmtId="4" fontId="22" fillId="0" borderId="36" xfId="34" applyNumberFormat="1" applyFont="1" applyBorder="1" applyAlignment="1">
      <alignment horizontal="right" vertical="top"/>
    </xf>
    <xf numFmtId="4" fontId="23" fillId="0" borderId="25" xfId="34" applyNumberFormat="1" applyFont="1" applyBorder="1" applyAlignment="1">
      <alignment horizontal="right" vertical="top"/>
    </xf>
    <xf numFmtId="4" fontId="22" fillId="0" borderId="35" xfId="34" applyNumberFormat="1" applyFont="1" applyBorder="1" applyAlignment="1">
      <alignment horizontal="right" vertical="top"/>
    </xf>
    <xf numFmtId="0" fontId="1" fillId="0" borderId="0" xfId="65"/>
    <xf numFmtId="4" fontId="23" fillId="0" borderId="37" xfId="34" applyNumberFormat="1" applyFont="1" applyBorder="1" applyAlignment="1">
      <alignment horizontal="right" vertical="top"/>
    </xf>
    <xf numFmtId="0" fontId="1" fillId="6" borderId="0" xfId="65" applyFill="1"/>
    <xf numFmtId="4" fontId="60" fillId="0" borderId="0" xfId="65" applyNumberFormat="1" applyFont="1" applyAlignment="1">
      <alignment horizontal="right" vertical="top"/>
    </xf>
    <xf numFmtId="4" fontId="22" fillId="0" borderId="0" xfId="65" applyNumberFormat="1" applyFont="1" applyAlignment="1">
      <alignment horizontal="right" vertical="top"/>
    </xf>
    <xf numFmtId="4" fontId="21" fillId="0" borderId="35" xfId="34" applyNumberFormat="1" applyFont="1" applyBorder="1" applyAlignment="1">
      <alignment horizontal="right" vertical="top"/>
    </xf>
    <xf numFmtId="4" fontId="21" fillId="0" borderId="2" xfId="52" applyNumberFormat="1" applyFont="1" applyBorder="1" applyAlignment="1">
      <alignment horizontal="right" vertical="top"/>
    </xf>
    <xf numFmtId="0" fontId="33" fillId="0" borderId="0" xfId="52"/>
    <xf numFmtId="4" fontId="60" fillId="0" borderId="2" xfId="52" applyNumberFormat="1" applyFont="1" applyBorder="1" applyAlignment="1">
      <alignment horizontal="right" vertical="top"/>
    </xf>
    <xf numFmtId="4" fontId="82" fillId="0" borderId="2" xfId="52" applyNumberFormat="1" applyFont="1" applyBorder="1" applyAlignment="1">
      <alignment horizontal="right" vertical="top"/>
    </xf>
    <xf numFmtId="4" fontId="21" fillId="0" borderId="0" xfId="52" applyNumberFormat="1" applyFont="1" applyAlignment="1">
      <alignment horizontal="right" vertical="top"/>
    </xf>
    <xf numFmtId="4" fontId="60" fillId="0" borderId="7" xfId="52" applyNumberFormat="1" applyFont="1" applyBorder="1" applyAlignment="1">
      <alignment horizontal="right" vertical="top"/>
    </xf>
    <xf numFmtId="4" fontId="60" fillId="0" borderId="64" xfId="52" applyNumberFormat="1" applyFont="1" applyBorder="1" applyAlignment="1">
      <alignment horizontal="right" vertical="top"/>
    </xf>
    <xf numFmtId="0" fontId="22" fillId="0" borderId="0" xfId="13" applyFont="1" applyAlignment="1">
      <alignment horizontal="left" vertical="top"/>
    </xf>
    <xf numFmtId="0" fontId="22" fillId="0" borderId="76" xfId="13" applyFont="1" applyBorder="1" applyAlignment="1">
      <alignment horizontal="left" vertical="top"/>
    </xf>
    <xf numFmtId="0" fontId="21" fillId="0" borderId="76" xfId="4" applyFont="1" applyBorder="1" applyAlignment="1">
      <alignment horizontal="left" vertical="top"/>
    </xf>
    <xf numFmtId="0" fontId="23" fillId="0" borderId="76" xfId="4" applyFont="1" applyBorder="1" applyAlignment="1">
      <alignment horizontal="left" vertical="top"/>
    </xf>
    <xf numFmtId="0" fontId="57" fillId="0" borderId="0" xfId="4" applyFont="1" applyAlignment="1">
      <alignment horizontal="left" vertical="top"/>
    </xf>
    <xf numFmtId="0" fontId="21" fillId="0" borderId="79" xfId="4" applyFont="1" applyBorder="1" applyAlignment="1">
      <alignment horizontal="left" vertical="top"/>
    </xf>
    <xf numFmtId="0" fontId="23" fillId="0" borderId="78" xfId="4" applyFont="1" applyBorder="1" applyAlignment="1">
      <alignment horizontal="left" vertical="top"/>
    </xf>
    <xf numFmtId="0" fontId="22" fillId="0" borderId="64" xfId="13" applyFont="1" applyBorder="1" applyAlignment="1">
      <alignment horizontal="left" vertical="top"/>
    </xf>
    <xf numFmtId="0" fontId="22" fillId="0" borderId="17" xfId="13" applyFont="1" applyBorder="1" applyAlignment="1">
      <alignment horizontal="left" vertical="top"/>
    </xf>
    <xf numFmtId="0" fontId="22" fillId="0" borderId="9" xfId="13" applyFont="1" applyBorder="1" applyAlignment="1">
      <alignment horizontal="left" vertical="top"/>
    </xf>
    <xf numFmtId="0" fontId="22" fillId="0" borderId="79" xfId="13" applyFont="1" applyBorder="1" applyAlignment="1">
      <alignment horizontal="left" vertical="top"/>
    </xf>
    <xf numFmtId="0" fontId="22" fillId="0" borderId="86" xfId="13" applyFont="1" applyBorder="1" applyAlignment="1">
      <alignment horizontal="left" vertical="top"/>
    </xf>
    <xf numFmtId="0" fontId="22" fillId="0" borderId="77" xfId="13" applyFont="1" applyBorder="1" applyAlignment="1">
      <alignment horizontal="left" vertical="top"/>
    </xf>
    <xf numFmtId="0" fontId="22" fillId="0" borderId="81" xfId="13" applyFont="1" applyBorder="1" applyAlignment="1">
      <alignment horizontal="left" vertical="top"/>
    </xf>
    <xf numFmtId="0" fontId="23" fillId="0" borderId="0" xfId="13" applyFont="1" applyAlignment="1">
      <alignment horizontal="left" vertical="top"/>
    </xf>
    <xf numFmtId="0" fontId="21" fillId="0" borderId="78" xfId="4" applyFont="1" applyBorder="1" applyAlignment="1">
      <alignment horizontal="left" vertical="top"/>
    </xf>
    <xf numFmtId="0" fontId="57" fillId="0" borderId="78" xfId="4" applyFont="1" applyBorder="1" applyAlignment="1">
      <alignment horizontal="left" vertical="top"/>
    </xf>
    <xf numFmtId="0" fontId="58" fillId="0" borderId="78" xfId="4" applyFont="1" applyBorder="1" applyAlignment="1">
      <alignment horizontal="left" vertical="top"/>
    </xf>
    <xf numFmtId="0" fontId="22" fillId="0" borderId="74" xfId="13" applyFont="1" applyBorder="1" applyAlignment="1">
      <alignment horizontal="left" vertical="top"/>
    </xf>
    <xf numFmtId="0" fontId="58" fillId="0" borderId="0" xfId="17" applyFont="1" applyAlignment="1">
      <alignment horizontal="left" vertical="top"/>
    </xf>
    <xf numFmtId="0" fontId="58" fillId="0" borderId="64" xfId="17" applyFont="1" applyBorder="1" applyAlignment="1">
      <alignment horizontal="left" vertical="top"/>
    </xf>
    <xf numFmtId="0" fontId="58" fillId="0" borderId="17" xfId="17" applyFont="1" applyBorder="1" applyAlignment="1">
      <alignment horizontal="left" vertical="top"/>
    </xf>
    <xf numFmtId="0" fontId="58" fillId="0" borderId="9" xfId="17" applyFont="1" applyBorder="1" applyAlignment="1">
      <alignment horizontal="left" vertical="top"/>
    </xf>
    <xf numFmtId="0" fontId="58" fillId="0" borderId="74" xfId="17" applyFont="1" applyBorder="1" applyAlignment="1">
      <alignment horizontal="left" vertical="top"/>
    </xf>
    <xf numFmtId="0" fontId="58" fillId="0" borderId="73" xfId="4" applyFont="1" applyBorder="1" applyAlignment="1">
      <alignment horizontal="left" vertical="top"/>
    </xf>
    <xf numFmtId="0" fontId="22" fillId="0" borderId="67" xfId="13" applyFont="1" applyBorder="1" applyAlignment="1">
      <alignment horizontal="left" vertical="top"/>
    </xf>
    <xf numFmtId="0" fontId="22" fillId="0" borderId="49" xfId="13" applyFont="1" applyBorder="1" applyAlignment="1">
      <alignment horizontal="left" vertical="top"/>
    </xf>
    <xf numFmtId="0" fontId="22" fillId="0" borderId="11" xfId="13" applyFont="1" applyBorder="1" applyAlignment="1">
      <alignment horizontal="left" vertical="top"/>
    </xf>
    <xf numFmtId="0" fontId="22" fillId="0" borderId="69" xfId="13" applyFont="1" applyBorder="1" applyAlignment="1">
      <alignment horizontal="left" vertical="top"/>
    </xf>
    <xf numFmtId="0" fontId="58" fillId="0" borderId="66" xfId="4" applyFont="1" applyBorder="1" applyAlignment="1">
      <alignment horizontal="left" vertical="top"/>
    </xf>
    <xf numFmtId="0" fontId="22" fillId="0" borderId="68" xfId="13" applyFont="1" applyBorder="1" applyAlignment="1">
      <alignment horizontal="left" vertical="top"/>
    </xf>
    <xf numFmtId="0" fontId="22" fillId="0" borderId="65" xfId="13" applyFont="1" applyBorder="1" applyAlignment="1">
      <alignment horizontal="left" vertical="top"/>
    </xf>
    <xf numFmtId="0" fontId="22" fillId="0" borderId="63" xfId="13" applyFont="1" applyBorder="1" applyAlignment="1">
      <alignment horizontal="left" vertical="top"/>
    </xf>
    <xf numFmtId="0" fontId="57" fillId="0" borderId="62" xfId="4" applyFont="1" applyBorder="1" applyAlignment="1">
      <alignment horizontal="left" vertical="top"/>
    </xf>
    <xf numFmtId="0" fontId="22" fillId="0" borderId="7" xfId="13" applyFont="1" applyBorder="1" applyAlignment="1">
      <alignment horizontal="left" vertical="top"/>
    </xf>
    <xf numFmtId="0" fontId="57" fillId="0" borderId="4" xfId="4" applyFont="1" applyBorder="1" applyAlignment="1">
      <alignment horizontal="left" vertical="top"/>
    </xf>
    <xf numFmtId="0" fontId="22" fillId="0" borderId="2" xfId="13" applyFont="1" applyBorder="1" applyAlignment="1">
      <alignment horizontal="left" vertical="top"/>
    </xf>
    <xf numFmtId="0" fontId="22" fillId="0" borderId="5" xfId="13" applyFont="1" applyBorder="1" applyAlignment="1">
      <alignment horizontal="left" vertical="top"/>
    </xf>
    <xf numFmtId="0" fontId="22" fillId="0" borderId="15" xfId="13" applyFont="1" applyBorder="1" applyAlignment="1">
      <alignment horizontal="left" vertical="top"/>
    </xf>
    <xf numFmtId="0" fontId="21" fillId="0" borderId="4" xfId="4" applyFont="1" applyBorder="1" applyAlignment="1">
      <alignment horizontal="left" vertical="top"/>
    </xf>
    <xf numFmtId="0" fontId="23" fillId="0" borderId="77" xfId="4" applyFont="1" applyBorder="1" applyAlignment="1">
      <alignment horizontal="left" vertical="top"/>
    </xf>
    <xf numFmtId="0" fontId="22" fillId="0" borderId="72" xfId="13" applyFont="1" applyBorder="1" applyAlignment="1">
      <alignment horizontal="left" vertical="top"/>
    </xf>
    <xf numFmtId="0" fontId="22" fillId="0" borderId="1" xfId="13" applyFont="1" applyBorder="1" applyAlignment="1">
      <alignment horizontal="left" vertical="top"/>
    </xf>
    <xf numFmtId="0" fontId="22" fillId="0" borderId="4" xfId="13" applyFont="1" applyBorder="1" applyAlignment="1">
      <alignment horizontal="left" vertical="top"/>
    </xf>
    <xf numFmtId="0" fontId="21" fillId="0" borderId="0" xfId="4" applyFont="1" applyAlignment="1">
      <alignment horizontal="left" vertical="top"/>
    </xf>
    <xf numFmtId="0" fontId="57" fillId="0" borderId="77" xfId="4" applyFont="1" applyBorder="1" applyAlignment="1">
      <alignment horizontal="left" vertical="top"/>
    </xf>
    <xf numFmtId="0" fontId="21" fillId="0" borderId="77" xfId="4" applyFont="1" applyBorder="1" applyAlignment="1">
      <alignment horizontal="left" vertical="top"/>
    </xf>
    <xf numFmtId="0" fontId="58" fillId="0" borderId="77" xfId="4" applyFont="1" applyBorder="1" applyAlignment="1">
      <alignment horizontal="left" vertical="top"/>
    </xf>
    <xf numFmtId="0" fontId="21" fillId="0" borderId="64" xfId="4" applyFont="1" applyBorder="1" applyAlignment="1">
      <alignment horizontal="left" vertical="top"/>
    </xf>
    <xf numFmtId="0" fontId="21" fillId="0" borderId="17" xfId="4" applyFont="1" applyBorder="1" applyAlignment="1">
      <alignment horizontal="left" vertical="top"/>
    </xf>
    <xf numFmtId="0" fontId="21" fillId="0" borderId="9" xfId="4" applyFont="1" applyBorder="1" applyAlignment="1">
      <alignment horizontal="left" vertical="top"/>
    </xf>
    <xf numFmtId="0" fontId="58" fillId="0" borderId="79" xfId="4" applyFont="1" applyBorder="1" applyAlignment="1">
      <alignment horizontal="left" vertical="top"/>
    </xf>
    <xf numFmtId="0" fontId="21" fillId="0" borderId="81" xfId="4" applyFont="1" applyBorder="1" applyAlignment="1">
      <alignment horizontal="left" vertical="top"/>
    </xf>
    <xf numFmtId="0" fontId="21" fillId="0" borderId="71" xfId="4" applyFont="1" applyBorder="1" applyAlignment="1">
      <alignment horizontal="left" vertical="top"/>
    </xf>
    <xf numFmtId="0" fontId="21" fillId="0" borderId="12" xfId="4" applyFont="1" applyBorder="1" applyAlignment="1">
      <alignment horizontal="left" vertical="top"/>
    </xf>
    <xf numFmtId="0" fontId="21" fillId="0" borderId="86" xfId="4" applyFont="1" applyBorder="1" applyAlignment="1">
      <alignment horizontal="left" vertical="top"/>
    </xf>
    <xf numFmtId="0" fontId="23" fillId="0" borderId="81" xfId="4" applyFont="1" applyBorder="1" applyAlignment="1">
      <alignment horizontal="left" vertical="top"/>
    </xf>
    <xf numFmtId="0" fontId="58" fillId="0" borderId="0" xfId="4" applyFont="1" applyAlignment="1">
      <alignment horizontal="left" vertical="top"/>
    </xf>
    <xf numFmtId="0" fontId="21" fillId="0" borderId="74" xfId="4" applyFont="1" applyBorder="1" applyAlignment="1">
      <alignment horizontal="left" vertical="top"/>
    </xf>
    <xf numFmtId="0" fontId="23" fillId="0" borderId="17" xfId="54" applyFont="1" applyBorder="1" applyAlignment="1">
      <alignment horizontal="left" vertical="top"/>
    </xf>
    <xf numFmtId="0" fontId="58" fillId="0" borderId="17" xfId="54" applyFont="1" applyBorder="1" applyAlignment="1">
      <alignment horizontal="left" vertical="top"/>
    </xf>
    <xf numFmtId="0" fontId="58" fillId="0" borderId="79" xfId="54" applyFont="1" applyBorder="1" applyAlignment="1">
      <alignment horizontal="left" vertical="top"/>
    </xf>
    <xf numFmtId="0" fontId="58" fillId="0" borderId="79" xfId="17" applyFont="1" applyBorder="1" applyAlignment="1">
      <alignment horizontal="left" vertical="top"/>
    </xf>
    <xf numFmtId="0" fontId="22" fillId="0" borderId="0" xfId="56" quotePrefix="1" applyFont="1" applyAlignment="1">
      <alignment horizontal="left" vertical="top"/>
    </xf>
    <xf numFmtId="0" fontId="22" fillId="0" borderId="0" xfId="56" applyFont="1" applyAlignment="1">
      <alignment horizontal="left" vertical="top"/>
    </xf>
    <xf numFmtId="0" fontId="58" fillId="0" borderId="0" xfId="56" applyFont="1" applyAlignment="1">
      <alignment horizontal="left" vertical="top"/>
    </xf>
    <xf numFmtId="0" fontId="23" fillId="0" borderId="0" xfId="56" quotePrefix="1" applyFont="1" applyAlignment="1">
      <alignment horizontal="left" vertical="top"/>
    </xf>
    <xf numFmtId="0" fontId="72" fillId="0" borderId="0" xfId="56" quotePrefix="1" applyFont="1" applyAlignment="1">
      <alignment horizontal="left" vertical="top"/>
    </xf>
    <xf numFmtId="0" fontId="58" fillId="0" borderId="0" xfId="55" applyFont="1" applyAlignment="1">
      <alignment horizontal="left" vertical="top"/>
    </xf>
    <xf numFmtId="0" fontId="23" fillId="0" borderId="76" xfId="55" applyFont="1" applyBorder="1" applyAlignment="1">
      <alignment horizontal="left" vertical="top"/>
    </xf>
    <xf numFmtId="0" fontId="58" fillId="0" borderId="0" xfId="54" applyFont="1" applyAlignment="1">
      <alignment horizontal="left" vertical="top"/>
    </xf>
    <xf numFmtId="0" fontId="58" fillId="0" borderId="64" xfId="54" applyFont="1" applyBorder="1" applyAlignment="1">
      <alignment horizontal="left" vertical="top"/>
    </xf>
    <xf numFmtId="0" fontId="58" fillId="0" borderId="9" xfId="54" applyFont="1" applyBorder="1" applyAlignment="1">
      <alignment horizontal="left" vertical="top"/>
    </xf>
    <xf numFmtId="0" fontId="58" fillId="0" borderId="74" xfId="54" applyFont="1" applyBorder="1" applyAlignment="1">
      <alignment horizontal="left" vertical="top"/>
    </xf>
    <xf numFmtId="0" fontId="23" fillId="0" borderId="0" xfId="54" applyFont="1" applyAlignment="1">
      <alignment horizontal="left" vertical="top"/>
    </xf>
    <xf numFmtId="0" fontId="21" fillId="0" borderId="67" xfId="4" applyFont="1" applyBorder="1" applyAlignment="1">
      <alignment horizontal="left" vertical="top"/>
    </xf>
    <xf numFmtId="0" fontId="21" fillId="0" borderId="68" xfId="4" applyFont="1" applyBorder="1" applyAlignment="1">
      <alignment horizontal="left" vertical="top"/>
    </xf>
    <xf numFmtId="0" fontId="21" fillId="0" borderId="72" xfId="4" applyFont="1" applyBorder="1" applyAlignment="1">
      <alignment horizontal="left" vertical="top"/>
    </xf>
    <xf numFmtId="0" fontId="21" fillId="0" borderId="1" xfId="4" applyFont="1" applyBorder="1" applyAlignment="1">
      <alignment horizontal="left" vertical="top"/>
    </xf>
    <xf numFmtId="0" fontId="21" fillId="0" borderId="11" xfId="4" applyFont="1" applyBorder="1" applyAlignment="1">
      <alignment horizontal="left" vertical="top"/>
    </xf>
    <xf numFmtId="0" fontId="21" fillId="0" borderId="65" xfId="4" applyFont="1" applyBorder="1" applyAlignment="1">
      <alignment horizontal="left" vertical="top"/>
    </xf>
    <xf numFmtId="0" fontId="21" fillId="0" borderId="63" xfId="4" applyFont="1" applyBorder="1" applyAlignment="1">
      <alignment horizontal="left" vertical="top"/>
    </xf>
    <xf numFmtId="0" fontId="21" fillId="0" borderId="7" xfId="4" applyFont="1" applyBorder="1" applyAlignment="1">
      <alignment horizontal="left" vertical="top"/>
    </xf>
    <xf numFmtId="0" fontId="57" fillId="0" borderId="17" xfId="4" applyFont="1" applyBorder="1" applyAlignment="1">
      <alignment horizontal="left" vertical="top"/>
    </xf>
    <xf numFmtId="0" fontId="57" fillId="0" borderId="9" xfId="4" applyFont="1" applyBorder="1" applyAlignment="1">
      <alignment horizontal="left" vertical="top"/>
    </xf>
    <xf numFmtId="0" fontId="23" fillId="0" borderId="0" xfId="4" applyFont="1" applyAlignment="1">
      <alignment horizontal="left" vertical="top"/>
    </xf>
    <xf numFmtId="0" fontId="23" fillId="0" borderId="2" xfId="13" applyFont="1" applyBorder="1" applyAlignment="1">
      <alignment horizontal="left" vertical="top"/>
    </xf>
    <xf numFmtId="0" fontId="23" fillId="0" borderId="4" xfId="13" applyFont="1" applyBorder="1" applyAlignment="1">
      <alignment horizontal="left" vertical="top"/>
    </xf>
    <xf numFmtId="0" fontId="23" fillId="0" borderId="7" xfId="13" applyFont="1" applyBorder="1" applyAlignment="1">
      <alignment horizontal="left" vertical="top"/>
    </xf>
    <xf numFmtId="0" fontId="22" fillId="0" borderId="40" xfId="13" applyFont="1" applyBorder="1" applyAlignment="1">
      <alignment horizontal="left" vertical="top"/>
    </xf>
    <xf numFmtId="0" fontId="22" fillId="0" borderId="61" xfId="13" applyFont="1" applyBorder="1" applyAlignment="1">
      <alignment horizontal="left" vertical="top"/>
    </xf>
    <xf numFmtId="0" fontId="21" fillId="0" borderId="2" xfId="4" applyFont="1" applyBorder="1" applyAlignment="1">
      <alignment horizontal="left" vertical="top"/>
    </xf>
    <xf numFmtId="0" fontId="57" fillId="0" borderId="74" xfId="4" applyFont="1" applyBorder="1" applyAlignment="1">
      <alignment horizontal="left" vertical="top" wrapText="1"/>
    </xf>
    <xf numFmtId="0" fontId="21" fillId="0" borderId="0" xfId="4" applyFont="1" applyAlignment="1">
      <alignment horizontal="left" vertical="top" wrapText="1"/>
    </xf>
    <xf numFmtId="0" fontId="57" fillId="0" borderId="77" xfId="4" applyFont="1" applyBorder="1" applyAlignment="1">
      <alignment horizontal="left" vertical="top" wrapText="1"/>
    </xf>
    <xf numFmtId="0" fontId="21" fillId="0" borderId="77" xfId="4" applyFont="1" applyBorder="1" applyAlignment="1">
      <alignment horizontal="left" vertical="top" wrapText="1"/>
    </xf>
    <xf numFmtId="0" fontId="23" fillId="0" borderId="77" xfId="4" applyFont="1" applyBorder="1" applyAlignment="1">
      <alignment horizontal="left" vertical="top" wrapText="1"/>
    </xf>
    <xf numFmtId="0" fontId="57" fillId="0" borderId="76" xfId="4" applyFont="1" applyBorder="1" applyAlignment="1">
      <alignment horizontal="left" vertical="top" wrapText="1"/>
    </xf>
    <xf numFmtId="0" fontId="57" fillId="0" borderId="0" xfId="4" applyFont="1" applyAlignment="1">
      <alignment horizontal="left" vertical="top" wrapText="1"/>
    </xf>
    <xf numFmtId="0" fontId="21" fillId="0" borderId="79" xfId="4" applyFont="1" applyBorder="1" applyAlignment="1">
      <alignment horizontal="left" vertical="top" wrapText="1"/>
    </xf>
    <xf numFmtId="0" fontId="23" fillId="0" borderId="78" xfId="4" applyFont="1" applyBorder="1" applyAlignment="1">
      <alignment horizontal="left" vertical="top" wrapText="1"/>
    </xf>
    <xf numFmtId="0" fontId="21" fillId="0" borderId="64" xfId="4" applyFont="1" applyBorder="1" applyAlignment="1">
      <alignment horizontal="left" vertical="top" wrapText="1"/>
    </xf>
    <xf numFmtId="0" fontId="21" fillId="0" borderId="17" xfId="4" applyFont="1" applyBorder="1" applyAlignment="1">
      <alignment horizontal="left" vertical="top" wrapText="1"/>
    </xf>
    <xf numFmtId="0" fontId="21" fillId="0" borderId="9" xfId="4" applyFont="1" applyBorder="1" applyAlignment="1">
      <alignment horizontal="left" vertical="top" wrapText="1"/>
    </xf>
    <xf numFmtId="0" fontId="22" fillId="0" borderId="79" xfId="13" applyFont="1" applyBorder="1" applyAlignment="1">
      <alignment horizontal="left" vertical="top" wrapText="1"/>
    </xf>
    <xf numFmtId="0" fontId="21" fillId="0" borderId="81" xfId="4" applyFont="1" applyBorder="1" applyAlignment="1">
      <alignment horizontal="left" vertical="top" wrapText="1"/>
    </xf>
    <xf numFmtId="0" fontId="21" fillId="0" borderId="71" xfId="4" applyFont="1" applyBorder="1" applyAlignment="1">
      <alignment horizontal="left" vertical="top" wrapText="1"/>
    </xf>
    <xf numFmtId="0" fontId="21" fillId="0" borderId="12" xfId="4" applyFont="1" applyBorder="1" applyAlignment="1">
      <alignment horizontal="left" vertical="top" wrapText="1"/>
    </xf>
    <xf numFmtId="0" fontId="57" fillId="0" borderId="10" xfId="4" applyFont="1" applyBorder="1" applyAlignment="1">
      <alignment horizontal="left" vertical="top" wrapText="1"/>
    </xf>
    <xf numFmtId="0" fontId="73" fillId="0" borderId="79" xfId="4" applyFont="1" applyBorder="1" applyAlignment="1">
      <alignment horizontal="left" vertical="top" wrapText="1"/>
    </xf>
    <xf numFmtId="0" fontId="74" fillId="0" borderId="17" xfId="13" applyFont="1" applyBorder="1" applyAlignment="1">
      <alignment horizontal="left" vertical="top" wrapText="1"/>
    </xf>
    <xf numFmtId="0" fontId="21" fillId="0" borderId="86" xfId="4" applyFont="1" applyBorder="1" applyAlignment="1">
      <alignment horizontal="left" vertical="top" wrapText="1"/>
    </xf>
    <xf numFmtId="0" fontId="58" fillId="0" borderId="79" xfId="54" applyFont="1" applyBorder="1" applyAlignment="1">
      <alignment horizontal="left" vertical="top" wrapText="1"/>
    </xf>
    <xf numFmtId="0" fontId="23" fillId="0" borderId="81" xfId="4" applyFont="1" applyBorder="1" applyAlignment="1">
      <alignment horizontal="left" vertical="top" wrapText="1"/>
    </xf>
    <xf numFmtId="0" fontId="57" fillId="0" borderId="78" xfId="4" applyFont="1" applyBorder="1" applyAlignment="1">
      <alignment horizontal="left" vertical="top" wrapText="1"/>
    </xf>
    <xf numFmtId="0" fontId="23" fillId="0" borderId="79" xfId="4" applyFont="1" applyBorder="1" applyAlignment="1">
      <alignment horizontal="left" vertical="top" wrapText="1"/>
    </xf>
    <xf numFmtId="0" fontId="58" fillId="0" borderId="79" xfId="4" applyFont="1" applyBorder="1" applyAlignment="1">
      <alignment horizontal="left" vertical="top" wrapText="1"/>
    </xf>
    <xf numFmtId="0" fontId="58" fillId="0" borderId="0" xfId="4" applyFont="1" applyAlignment="1">
      <alignment horizontal="left" vertical="top" wrapText="1"/>
    </xf>
    <xf numFmtId="0" fontId="57" fillId="0" borderId="79" xfId="4" applyFont="1" applyBorder="1" applyAlignment="1">
      <alignment horizontal="left" vertical="top" wrapText="1"/>
    </xf>
    <xf numFmtId="0" fontId="22" fillId="0" borderId="0" xfId="13" applyFont="1" applyAlignment="1">
      <alignment horizontal="left" vertical="top" wrapText="1"/>
    </xf>
    <xf numFmtId="0" fontId="57" fillId="0" borderId="64" xfId="4" applyFont="1" applyBorder="1" applyAlignment="1">
      <alignment horizontal="left" vertical="top" wrapText="1"/>
    </xf>
    <xf numFmtId="0" fontId="58" fillId="0" borderId="17" xfId="4" applyFont="1" applyBorder="1" applyAlignment="1">
      <alignment horizontal="left" vertical="top" wrapText="1"/>
    </xf>
    <xf numFmtId="0" fontId="58" fillId="0" borderId="9" xfId="4" applyFont="1" applyBorder="1" applyAlignment="1">
      <alignment horizontal="left" vertical="top" wrapText="1"/>
    </xf>
    <xf numFmtId="0" fontId="58" fillId="0" borderId="17" xfId="13" applyFont="1" applyBorder="1" applyAlignment="1">
      <alignment horizontal="left" vertical="top" wrapText="1"/>
    </xf>
    <xf numFmtId="0" fontId="58" fillId="0" borderId="64" xfId="13" applyFont="1" applyBorder="1" applyAlignment="1">
      <alignment horizontal="left" vertical="top" wrapText="1"/>
    </xf>
    <xf numFmtId="0" fontId="58" fillId="0" borderId="64" xfId="4" applyFont="1" applyBorder="1" applyAlignment="1">
      <alignment horizontal="left" vertical="top" wrapText="1"/>
    </xf>
    <xf numFmtId="0" fontId="58" fillId="0" borderId="79" xfId="8" applyFont="1" applyBorder="1" applyAlignment="1" applyProtection="1">
      <alignment horizontal="left" vertical="top" wrapText="1"/>
      <protection hidden="1"/>
    </xf>
    <xf numFmtId="0" fontId="58" fillId="0" borderId="9" xfId="8" applyFont="1" applyBorder="1" applyAlignment="1" applyProtection="1">
      <alignment horizontal="left" vertical="top" wrapText="1"/>
      <protection hidden="1"/>
    </xf>
    <xf numFmtId="0" fontId="58" fillId="0" borderId="64" xfId="8" applyFont="1" applyBorder="1" applyAlignment="1" applyProtection="1">
      <alignment horizontal="left" vertical="top" wrapText="1"/>
      <protection hidden="1"/>
    </xf>
    <xf numFmtId="0" fontId="58" fillId="0" borderId="17" xfId="8" applyFont="1" applyBorder="1" applyAlignment="1" applyProtection="1">
      <alignment horizontal="left" vertical="top" wrapText="1"/>
      <protection hidden="1"/>
    </xf>
    <xf numFmtId="0" fontId="60" fillId="0" borderId="9" xfId="4" applyFont="1" applyBorder="1" applyAlignment="1">
      <alignment horizontal="left" vertical="top" wrapText="1"/>
    </xf>
    <xf numFmtId="0" fontId="76" fillId="0" borderId="79" xfId="4" applyFont="1" applyBorder="1" applyAlignment="1">
      <alignment horizontal="left" vertical="top" wrapText="1"/>
    </xf>
    <xf numFmtId="0" fontId="76" fillId="0" borderId="0" xfId="13" applyFont="1" applyAlignment="1">
      <alignment horizontal="left" vertical="top" wrapText="1"/>
    </xf>
    <xf numFmtId="0" fontId="77" fillId="0" borderId="17" xfId="4" applyFont="1" applyBorder="1" applyAlignment="1">
      <alignment horizontal="left" vertical="top" wrapText="1"/>
    </xf>
    <xf numFmtId="0" fontId="57" fillId="0" borderId="17" xfId="4" applyFont="1" applyBorder="1" applyAlignment="1">
      <alignment horizontal="left" vertical="top" wrapText="1"/>
    </xf>
    <xf numFmtId="0" fontId="57" fillId="0" borderId="9" xfId="4" applyFont="1" applyBorder="1" applyAlignment="1">
      <alignment horizontal="left" vertical="top" wrapText="1"/>
    </xf>
    <xf numFmtId="0" fontId="58" fillId="0" borderId="17" xfId="54" applyFont="1" applyBorder="1" applyAlignment="1">
      <alignment horizontal="left" vertical="top" wrapText="1"/>
    </xf>
    <xf numFmtId="0" fontId="58" fillId="0" borderId="79" xfId="54" quotePrefix="1" applyFont="1" applyBorder="1" applyAlignment="1">
      <alignment horizontal="left" vertical="top" wrapText="1"/>
    </xf>
    <xf numFmtId="0" fontId="58" fillId="0" borderId="17" xfId="54" quotePrefix="1" applyFont="1" applyBorder="1" applyAlignment="1">
      <alignment horizontal="left" vertical="top" wrapText="1"/>
    </xf>
    <xf numFmtId="0" fontId="58" fillId="0" borderId="79" xfId="17" applyFont="1" applyBorder="1" applyAlignment="1">
      <alignment horizontal="left" vertical="top" wrapText="1"/>
    </xf>
    <xf numFmtId="0" fontId="58" fillId="0" borderId="17" xfId="17" applyFont="1" applyBorder="1" applyAlignment="1">
      <alignment horizontal="left" vertical="top" wrapText="1"/>
    </xf>
    <xf numFmtId="0" fontId="58" fillId="0" borderId="0" xfId="13" applyFont="1" applyAlignment="1">
      <alignment horizontal="left" vertical="top" wrapText="1"/>
    </xf>
    <xf numFmtId="0" fontId="78" fillId="0" borderId="0" xfId="13" applyFont="1" applyAlignment="1">
      <alignment horizontal="left" vertical="top" wrapText="1"/>
    </xf>
    <xf numFmtId="0" fontId="79" fillId="0" borderId="0" xfId="54" applyFont="1" applyAlignment="1">
      <alignment horizontal="left" vertical="top" wrapText="1"/>
    </xf>
    <xf numFmtId="0" fontId="58" fillId="0" borderId="64" xfId="17" quotePrefix="1" applyFont="1" applyBorder="1" applyAlignment="1">
      <alignment horizontal="left" vertical="top" wrapText="1"/>
    </xf>
    <xf numFmtId="0" fontId="72" fillId="0" borderId="0" xfId="56" applyFont="1" applyAlignment="1">
      <alignment horizontal="left" vertical="top" wrapText="1"/>
    </xf>
    <xf numFmtId="0" fontId="58" fillId="0" borderId="0" xfId="17" applyFont="1" applyAlignment="1">
      <alignment horizontal="left" vertical="top" wrapText="1"/>
    </xf>
    <xf numFmtId="0" fontId="23" fillId="0" borderId="75" xfId="55" applyFont="1" applyBorder="1" applyAlignment="1">
      <alignment horizontal="left" vertical="top" wrapText="1"/>
    </xf>
    <xf numFmtId="0" fontId="58" fillId="0" borderId="0" xfId="54" applyFont="1" applyAlignment="1">
      <alignment horizontal="left" vertical="top" wrapText="1"/>
    </xf>
    <xf numFmtId="0" fontId="58" fillId="0" borderId="17" xfId="17" quotePrefix="1" applyFont="1" applyBorder="1" applyAlignment="1">
      <alignment horizontal="left" vertical="top" wrapText="1"/>
    </xf>
    <xf numFmtId="0" fontId="58" fillId="0" borderId="9" xfId="17" quotePrefix="1" applyFont="1" applyBorder="1" applyAlignment="1">
      <alignment horizontal="left" vertical="top" wrapText="1"/>
    </xf>
    <xf numFmtId="0" fontId="58" fillId="0" borderId="74" xfId="54" quotePrefix="1" applyFont="1" applyBorder="1" applyAlignment="1">
      <alignment horizontal="left" vertical="top" wrapText="1"/>
    </xf>
    <xf numFmtId="0" fontId="58" fillId="0" borderId="74" xfId="17" quotePrefix="1" applyFont="1" applyBorder="1" applyAlignment="1">
      <alignment horizontal="left" vertical="top" wrapText="1"/>
    </xf>
    <xf numFmtId="0" fontId="58" fillId="0" borderId="74" xfId="54" applyFont="1" applyBorder="1" applyAlignment="1">
      <alignment horizontal="left" vertical="top" wrapText="1"/>
    </xf>
    <xf numFmtId="0" fontId="58" fillId="0" borderId="76" xfId="54" applyFont="1" applyBorder="1" applyAlignment="1">
      <alignment horizontal="left" vertical="top" wrapText="1"/>
    </xf>
    <xf numFmtId="0" fontId="58" fillId="0" borderId="74" xfId="17" applyFont="1" applyBorder="1" applyAlignment="1">
      <alignment horizontal="left" vertical="top" wrapText="1"/>
    </xf>
    <xf numFmtId="0" fontId="58" fillId="0" borderId="64" xfId="17" applyFont="1" applyBorder="1" applyAlignment="1">
      <alignment horizontal="left" vertical="top" wrapText="1"/>
    </xf>
    <xf numFmtId="0" fontId="58" fillId="0" borderId="9" xfId="54" quotePrefix="1" applyFont="1" applyBorder="1" applyAlignment="1">
      <alignment horizontal="left" vertical="top" wrapText="1"/>
    </xf>
    <xf numFmtId="0" fontId="58" fillId="0" borderId="64" xfId="54" applyFont="1" applyBorder="1" applyAlignment="1">
      <alignment horizontal="left" vertical="top" wrapText="1"/>
    </xf>
    <xf numFmtId="0" fontId="58" fillId="0" borderId="9" xfId="54" applyFont="1" applyBorder="1" applyAlignment="1">
      <alignment horizontal="left" vertical="top" wrapText="1"/>
    </xf>
    <xf numFmtId="0" fontId="58" fillId="0" borderId="76" xfId="17" applyFont="1" applyBorder="1" applyAlignment="1">
      <alignment horizontal="left" vertical="top" wrapText="1"/>
    </xf>
    <xf numFmtId="0" fontId="23" fillId="0" borderId="73" xfId="4" applyFont="1" applyBorder="1" applyAlignment="1">
      <alignment horizontal="left" vertical="top" wrapText="1"/>
    </xf>
    <xf numFmtId="0" fontId="58" fillId="0" borderId="74" xfId="4" applyFont="1" applyBorder="1" applyAlignment="1">
      <alignment horizontal="left" vertical="top" wrapText="1"/>
    </xf>
    <xf numFmtId="0" fontId="58" fillId="0" borderId="72" xfId="4" applyFont="1" applyBorder="1" applyAlignment="1">
      <alignment horizontal="left" vertical="top" wrapText="1"/>
    </xf>
    <xf numFmtId="0" fontId="80" fillId="0" borderId="0" xfId="4" applyFont="1" applyAlignment="1">
      <alignment horizontal="left" vertical="top" wrapText="1"/>
    </xf>
    <xf numFmtId="0" fontId="57" fillId="0" borderId="73" xfId="4" applyFont="1" applyBorder="1" applyAlignment="1">
      <alignment horizontal="left" vertical="top" wrapText="1"/>
    </xf>
    <xf numFmtId="0" fontId="73" fillId="0" borderId="17" xfId="13" applyFont="1" applyBorder="1" applyAlignment="1">
      <alignment horizontal="left" vertical="top" wrapText="1"/>
    </xf>
    <xf numFmtId="0" fontId="22" fillId="0" borderId="17" xfId="13" applyFont="1" applyBorder="1" applyAlignment="1">
      <alignment horizontal="left" vertical="top" wrapText="1"/>
    </xf>
    <xf numFmtId="0" fontId="21" fillId="0" borderId="67" xfId="4" applyFont="1" applyBorder="1" applyAlignment="1">
      <alignment horizontal="left" vertical="top" wrapText="1"/>
    </xf>
    <xf numFmtId="0" fontId="21" fillId="0" borderId="68" xfId="4" applyFont="1" applyBorder="1" applyAlignment="1">
      <alignment horizontal="left" vertical="top" wrapText="1"/>
    </xf>
    <xf numFmtId="0" fontId="57" fillId="0" borderId="68" xfId="4" applyFont="1" applyBorder="1" applyAlignment="1">
      <alignment horizontal="left" vertical="top" wrapText="1"/>
    </xf>
    <xf numFmtId="0" fontId="23" fillId="0" borderId="0" xfId="4" applyFont="1" applyAlignment="1">
      <alignment horizontal="left" vertical="top" wrapText="1"/>
    </xf>
    <xf numFmtId="0" fontId="58" fillId="0" borderId="1" xfId="4" applyFont="1" applyBorder="1" applyAlignment="1">
      <alignment horizontal="left" vertical="top" wrapText="1"/>
    </xf>
    <xf numFmtId="0" fontId="58" fillId="0" borderId="68" xfId="4" applyFont="1" applyBorder="1" applyAlignment="1">
      <alignment horizontal="left" vertical="top" wrapText="1"/>
    </xf>
    <xf numFmtId="0" fontId="23" fillId="0" borderId="67" xfId="4" applyFont="1" applyBorder="1" applyAlignment="1">
      <alignment horizontal="left" vertical="top" wrapText="1"/>
    </xf>
    <xf numFmtId="0" fontId="23" fillId="0" borderId="17" xfId="4" applyFont="1" applyBorder="1" applyAlignment="1">
      <alignment horizontal="left" vertical="top" wrapText="1"/>
    </xf>
    <xf numFmtId="0" fontId="23" fillId="0" borderId="64" xfId="4" applyFont="1" applyBorder="1" applyAlignment="1">
      <alignment horizontal="left" vertical="top" wrapText="1"/>
    </xf>
    <xf numFmtId="0" fontId="23" fillId="0" borderId="71" xfId="4" applyFont="1" applyBorder="1" applyAlignment="1">
      <alignment horizontal="left" vertical="top" wrapText="1"/>
    </xf>
    <xf numFmtId="0" fontId="23" fillId="0" borderId="12" xfId="4" applyFont="1" applyBorder="1" applyAlignment="1">
      <alignment horizontal="left" vertical="top" wrapText="1"/>
    </xf>
    <xf numFmtId="0" fontId="58" fillId="0" borderId="12" xfId="4" applyFont="1" applyBorder="1" applyAlignment="1">
      <alignment horizontal="left" vertical="top" wrapText="1"/>
    </xf>
    <xf numFmtId="0" fontId="80" fillId="0" borderId="17" xfId="4" applyFont="1" applyBorder="1" applyAlignment="1">
      <alignment horizontal="left" vertical="top" wrapText="1"/>
    </xf>
    <xf numFmtId="0" fontId="23" fillId="0" borderId="9" xfId="4" applyFont="1" applyBorder="1" applyAlignment="1">
      <alignment horizontal="left" vertical="top" wrapText="1"/>
    </xf>
    <xf numFmtId="0" fontId="23" fillId="0" borderId="66" xfId="4" applyFont="1" applyBorder="1" applyAlignment="1">
      <alignment horizontal="left" vertical="top" wrapText="1"/>
    </xf>
    <xf numFmtId="0" fontId="82" fillId="0" borderId="0" xfId="13" applyFont="1" applyAlignment="1">
      <alignment horizontal="left" vertical="top" wrapText="1"/>
    </xf>
    <xf numFmtId="0" fontId="60" fillId="0" borderId="0" xfId="13" applyFont="1" applyAlignment="1">
      <alignment horizontal="left" vertical="top" wrapText="1"/>
    </xf>
    <xf numFmtId="0" fontId="60" fillId="0" borderId="64" xfId="13" applyFont="1" applyBorder="1" applyAlignment="1">
      <alignment horizontal="left" vertical="top" wrapText="1"/>
    </xf>
    <xf numFmtId="0" fontId="60" fillId="0" borderId="9" xfId="13" applyFont="1" applyBorder="1" applyAlignment="1">
      <alignment horizontal="left" vertical="top" wrapText="1"/>
    </xf>
    <xf numFmtId="0" fontId="22" fillId="0" borderId="9" xfId="4" applyFont="1" applyBorder="1" applyAlignment="1">
      <alignment horizontal="left" vertical="top" wrapText="1"/>
    </xf>
    <xf numFmtId="0" fontId="60" fillId="0" borderId="17" xfId="13" applyFont="1" applyBorder="1" applyAlignment="1">
      <alignment horizontal="left" vertical="top" wrapText="1"/>
    </xf>
    <xf numFmtId="0" fontId="60" fillId="0" borderId="67" xfId="13" applyFont="1" applyBorder="1" applyAlignment="1">
      <alignment horizontal="left" vertical="top" wrapText="1"/>
    </xf>
    <xf numFmtId="0" fontId="58" fillId="0" borderId="67" xfId="4" applyFont="1" applyBorder="1" applyAlignment="1">
      <alignment horizontal="left" vertical="top" wrapText="1"/>
    </xf>
    <xf numFmtId="0" fontId="23" fillId="0" borderId="68" xfId="4" applyFont="1" applyBorder="1" applyAlignment="1">
      <alignment horizontal="left" vertical="top" wrapText="1"/>
    </xf>
    <xf numFmtId="0" fontId="22" fillId="0" borderId="9" xfId="13" applyFont="1" applyBorder="1" applyAlignment="1">
      <alignment horizontal="left" vertical="top" wrapText="1"/>
    </xf>
    <xf numFmtId="0" fontId="22" fillId="0" borderId="0" xfId="4" applyFont="1" applyAlignment="1">
      <alignment horizontal="left" vertical="top" wrapText="1"/>
    </xf>
    <xf numFmtId="0" fontId="23" fillId="0" borderId="65" xfId="4" applyFont="1" applyBorder="1" applyAlignment="1">
      <alignment horizontal="left" vertical="top" wrapText="1"/>
    </xf>
    <xf numFmtId="0" fontId="21" fillId="0" borderId="63" xfId="4" applyFont="1" applyBorder="1" applyAlignment="1">
      <alignment horizontal="left" vertical="top" wrapText="1"/>
    </xf>
    <xf numFmtId="0" fontId="23" fillId="0" borderId="62" xfId="4" applyFont="1" applyBorder="1" applyAlignment="1">
      <alignment horizontal="left" vertical="top" wrapText="1"/>
    </xf>
    <xf numFmtId="0" fontId="60" fillId="0" borderId="7" xfId="13" applyFont="1" applyBorder="1" applyAlignment="1">
      <alignment horizontal="left" vertical="top" wrapText="1"/>
    </xf>
    <xf numFmtId="0" fontId="82" fillId="0" borderId="17" xfId="13" applyFont="1" applyBorder="1" applyAlignment="1">
      <alignment horizontal="left" vertical="top" wrapText="1"/>
    </xf>
    <xf numFmtId="0" fontId="23" fillId="0" borderId="4" xfId="4" applyFont="1" applyBorder="1" applyAlignment="1">
      <alignment horizontal="left" vertical="top" wrapText="1"/>
    </xf>
    <xf numFmtId="0" fontId="23" fillId="0" borderId="5" xfId="13" applyFont="1" applyBorder="1" applyAlignment="1">
      <alignment horizontal="left" vertical="top" wrapText="1"/>
    </xf>
    <xf numFmtId="0" fontId="22" fillId="0" borderId="2" xfId="13" applyFont="1" applyBorder="1" applyAlignment="1">
      <alignment horizontal="left" vertical="top" wrapText="1"/>
    </xf>
    <xf numFmtId="0" fontId="23" fillId="0" borderId="0" xfId="13" applyFont="1" applyAlignment="1">
      <alignment horizontal="left" vertical="top" wrapText="1"/>
    </xf>
    <xf numFmtId="0" fontId="23" fillId="0" borderId="2" xfId="13" applyFont="1" applyBorder="1" applyAlignment="1">
      <alignment horizontal="left" vertical="top" wrapText="1"/>
    </xf>
    <xf numFmtId="0" fontId="23" fillId="0" borderId="4" xfId="13" applyFont="1" applyBorder="1" applyAlignment="1">
      <alignment horizontal="left" vertical="top" wrapText="1"/>
    </xf>
    <xf numFmtId="0" fontId="22" fillId="0" borderId="15" xfId="13" applyFont="1" applyBorder="1" applyAlignment="1">
      <alignment horizontal="left" vertical="top" wrapText="1"/>
    </xf>
    <xf numFmtId="0" fontId="22" fillId="0" borderId="4" xfId="13" applyFont="1" applyBorder="1" applyAlignment="1">
      <alignment horizontal="left" vertical="top" wrapText="1"/>
    </xf>
    <xf numFmtId="0" fontId="21" fillId="0" borderId="7" xfId="4" applyFont="1" applyBorder="1" applyAlignment="1">
      <alignment horizontal="left" vertical="top" wrapText="1"/>
    </xf>
    <xf numFmtId="0" fontId="23" fillId="0" borderId="7" xfId="13" applyFont="1" applyBorder="1" applyAlignment="1">
      <alignment horizontal="left" vertical="top" wrapText="1"/>
    </xf>
    <xf numFmtId="0" fontId="23" fillId="0" borderId="15" xfId="13" applyFont="1" applyBorder="1" applyAlignment="1">
      <alignment horizontal="left" vertical="top" wrapText="1"/>
    </xf>
    <xf numFmtId="0" fontId="22" fillId="0" borderId="61" xfId="13" applyFont="1" applyBorder="1" applyAlignment="1">
      <alignment horizontal="left" vertical="top" wrapText="1"/>
    </xf>
    <xf numFmtId="0" fontId="22" fillId="0" borderId="7" xfId="13" applyFont="1" applyBorder="1" applyAlignment="1">
      <alignment horizontal="left" vertical="top" wrapText="1"/>
    </xf>
    <xf numFmtId="0" fontId="21" fillId="0" borderId="2" xfId="4" applyFont="1" applyBorder="1" applyAlignment="1">
      <alignment horizontal="left" vertical="top" wrapText="1"/>
    </xf>
    <xf numFmtId="0" fontId="57" fillId="0" borderId="4" xfId="4" applyFont="1" applyBorder="1" applyAlignment="1">
      <alignment horizontal="left" vertical="top" wrapText="1"/>
    </xf>
    <xf numFmtId="0" fontId="57" fillId="0" borderId="0" xfId="4" applyFont="1" applyAlignment="1">
      <alignment horizontal="right" vertical="top" wrapText="1"/>
    </xf>
    <xf numFmtId="0" fontId="21" fillId="0" borderId="0" xfId="4" applyFont="1" applyAlignment="1">
      <alignment horizontal="right" vertical="top" wrapText="1"/>
    </xf>
    <xf numFmtId="0" fontId="57" fillId="0" borderId="77" xfId="4" applyFont="1" applyBorder="1" applyAlignment="1">
      <alignment horizontal="right" vertical="top" wrapText="1"/>
    </xf>
    <xf numFmtId="0" fontId="21" fillId="0" borderId="77" xfId="4" applyFont="1" applyBorder="1" applyAlignment="1">
      <alignment horizontal="right" vertical="top" wrapText="1"/>
    </xf>
    <xf numFmtId="0" fontId="23" fillId="0" borderId="77" xfId="4" applyFont="1" applyBorder="1" applyAlignment="1">
      <alignment horizontal="right" vertical="top" wrapText="1"/>
    </xf>
    <xf numFmtId="0" fontId="21" fillId="0" borderId="81" xfId="4" applyFont="1" applyBorder="1" applyAlignment="1">
      <alignment horizontal="right" vertical="top" wrapText="1"/>
    </xf>
    <xf numFmtId="0" fontId="21" fillId="0" borderId="79" xfId="4" applyFont="1" applyBorder="1" applyAlignment="1">
      <alignment horizontal="right" vertical="top" wrapText="1"/>
    </xf>
    <xf numFmtId="0" fontId="21" fillId="0" borderId="80" xfId="4" applyFont="1" applyBorder="1" applyAlignment="1">
      <alignment horizontal="right" vertical="top" wrapText="1"/>
    </xf>
    <xf numFmtId="0" fontId="23" fillId="0" borderId="78" xfId="4" applyFont="1" applyBorder="1" applyAlignment="1">
      <alignment horizontal="right" vertical="top" wrapText="1"/>
    </xf>
    <xf numFmtId="0" fontId="21" fillId="0" borderId="64" xfId="4" applyFont="1" applyBorder="1" applyAlignment="1">
      <alignment horizontal="right" vertical="top" wrapText="1"/>
    </xf>
    <xf numFmtId="0" fontId="21" fillId="0" borderId="17" xfId="4" applyFont="1" applyBorder="1" applyAlignment="1">
      <alignment horizontal="right" vertical="top" wrapText="1"/>
    </xf>
    <xf numFmtId="0" fontId="21" fillId="0" borderId="9" xfId="4" applyFont="1" applyBorder="1" applyAlignment="1">
      <alignment horizontal="right" vertical="top" wrapText="1"/>
    </xf>
    <xf numFmtId="0" fontId="22" fillId="0" borderId="9" xfId="13" applyFont="1" applyBorder="1" applyAlignment="1">
      <alignment horizontal="right" vertical="top" wrapText="1"/>
    </xf>
    <xf numFmtId="0" fontId="22" fillId="0" borderId="0" xfId="13" applyFont="1" applyAlignment="1">
      <alignment horizontal="right" vertical="top" wrapText="1"/>
    </xf>
    <xf numFmtId="0" fontId="22" fillId="0" borderId="64" xfId="13" applyFont="1" applyBorder="1" applyAlignment="1">
      <alignment horizontal="right" vertical="top" wrapText="1"/>
    </xf>
    <xf numFmtId="0" fontId="21" fillId="0" borderId="86" xfId="4" applyFont="1" applyBorder="1" applyAlignment="1">
      <alignment horizontal="right" vertical="top" wrapText="1"/>
    </xf>
    <xf numFmtId="0" fontId="58" fillId="0" borderId="79" xfId="54" applyFont="1" applyBorder="1" applyAlignment="1">
      <alignment horizontal="right" vertical="top" wrapText="1"/>
    </xf>
    <xf numFmtId="0" fontId="23" fillId="0" borderId="81" xfId="4" applyFont="1" applyBorder="1" applyAlignment="1">
      <alignment horizontal="right" vertical="top" wrapText="1"/>
    </xf>
    <xf numFmtId="0" fontId="21" fillId="0" borderId="78" xfId="4" applyFont="1" applyBorder="1" applyAlignment="1">
      <alignment horizontal="right" vertical="top" wrapText="1"/>
    </xf>
    <xf numFmtId="0" fontId="22" fillId="0" borderId="79" xfId="13" applyFont="1" applyBorder="1" applyAlignment="1">
      <alignment horizontal="right" vertical="top" wrapText="1"/>
    </xf>
    <xf numFmtId="0" fontId="57" fillId="0" borderId="78" xfId="4" applyFont="1" applyBorder="1" applyAlignment="1">
      <alignment horizontal="right" vertical="top" wrapText="1"/>
    </xf>
    <xf numFmtId="0" fontId="58" fillId="0" borderId="79" xfId="4" applyFont="1" applyBorder="1" applyAlignment="1">
      <alignment horizontal="right" vertical="top" wrapText="1"/>
    </xf>
    <xf numFmtId="0" fontId="58" fillId="0" borderId="0" xfId="4" applyFont="1" applyAlignment="1">
      <alignment horizontal="right" vertical="top" wrapText="1"/>
    </xf>
    <xf numFmtId="0" fontId="24" fillId="0" borderId="0" xfId="4" applyFont="1" applyAlignment="1">
      <alignment horizontal="right" vertical="top" wrapText="1"/>
    </xf>
    <xf numFmtId="0" fontId="22" fillId="0" borderId="17" xfId="13" applyFont="1" applyBorder="1" applyAlignment="1">
      <alignment horizontal="right" vertical="top" wrapText="1"/>
    </xf>
    <xf numFmtId="0" fontId="58" fillId="0" borderId="64" xfId="8" applyFont="1" applyBorder="1" applyAlignment="1" applyProtection="1">
      <alignment horizontal="right" vertical="top" wrapText="1"/>
      <protection hidden="1"/>
    </xf>
    <xf numFmtId="0" fontId="58" fillId="0" borderId="17" xfId="8" applyFont="1" applyBorder="1" applyAlignment="1" applyProtection="1">
      <alignment horizontal="right" vertical="top" wrapText="1"/>
      <protection hidden="1"/>
    </xf>
    <xf numFmtId="0" fontId="58" fillId="0" borderId="79" xfId="8" applyFont="1" applyBorder="1" applyAlignment="1" applyProtection="1">
      <alignment horizontal="right" vertical="top" wrapText="1"/>
      <protection hidden="1"/>
    </xf>
    <xf numFmtId="0" fontId="21" fillId="0" borderId="74" xfId="4" applyFont="1" applyBorder="1" applyAlignment="1">
      <alignment horizontal="right" vertical="top" wrapText="1"/>
    </xf>
    <xf numFmtId="0" fontId="58" fillId="0" borderId="17" xfId="54" applyFont="1" applyBorder="1" applyAlignment="1">
      <alignment horizontal="right" vertical="top" wrapText="1"/>
    </xf>
    <xf numFmtId="0" fontId="58" fillId="0" borderId="17" xfId="17" applyFont="1" applyBorder="1" applyAlignment="1">
      <alignment horizontal="right" vertical="top" wrapText="1"/>
    </xf>
    <xf numFmtId="0" fontId="58" fillId="0" borderId="79" xfId="17" applyFont="1" applyBorder="1" applyAlignment="1">
      <alignment horizontal="right" vertical="top" wrapText="1"/>
    </xf>
    <xf numFmtId="0" fontId="23" fillId="0" borderId="0" xfId="56" applyFont="1" applyAlignment="1">
      <alignment horizontal="right" vertical="top" wrapText="1"/>
    </xf>
    <xf numFmtId="0" fontId="58" fillId="0" borderId="0" xfId="13" applyFont="1" applyAlignment="1">
      <alignment horizontal="right" vertical="top" wrapText="1"/>
    </xf>
    <xf numFmtId="0" fontId="72" fillId="0" borderId="0" xfId="56" applyFont="1" applyAlignment="1">
      <alignment horizontal="right" vertical="top" wrapText="1"/>
    </xf>
    <xf numFmtId="0" fontId="58" fillId="0" borderId="0" xfId="56" applyFont="1" applyAlignment="1">
      <alignment horizontal="right" vertical="top" wrapText="1"/>
    </xf>
    <xf numFmtId="0" fontId="58" fillId="0" borderId="0" xfId="17" applyFont="1" applyAlignment="1">
      <alignment horizontal="right" vertical="top" wrapText="1"/>
    </xf>
    <xf numFmtId="0" fontId="58" fillId="0" borderId="0" xfId="54" applyFont="1" applyAlignment="1">
      <alignment horizontal="right" vertical="top" wrapText="1"/>
    </xf>
    <xf numFmtId="0" fontId="58" fillId="0" borderId="49" xfId="17" applyFont="1" applyBorder="1" applyAlignment="1">
      <alignment horizontal="right" vertical="top" wrapText="1"/>
    </xf>
    <xf numFmtId="0" fontId="58" fillId="0" borderId="13" xfId="17" applyFont="1" applyBorder="1" applyAlignment="1">
      <alignment horizontal="right" vertical="top" wrapText="1"/>
    </xf>
    <xf numFmtId="0" fontId="58" fillId="0" borderId="11" xfId="17" applyFont="1" applyBorder="1" applyAlignment="1">
      <alignment horizontal="right" vertical="top" wrapText="1"/>
    </xf>
    <xf numFmtId="0" fontId="58" fillId="0" borderId="74" xfId="54" applyFont="1" applyBorder="1" applyAlignment="1">
      <alignment horizontal="right" vertical="top" wrapText="1"/>
    </xf>
    <xf numFmtId="0" fontId="58" fillId="0" borderId="74" xfId="17" applyFont="1" applyBorder="1" applyAlignment="1">
      <alignment horizontal="right" vertical="top" wrapText="1"/>
    </xf>
    <xf numFmtId="0" fontId="58" fillId="0" borderId="64" xfId="54" applyFont="1" applyBorder="1" applyAlignment="1">
      <alignment horizontal="right" vertical="top" wrapText="1"/>
    </xf>
    <xf numFmtId="0" fontId="58" fillId="0" borderId="76" xfId="54" applyFont="1" applyBorder="1" applyAlignment="1">
      <alignment horizontal="right" vertical="top" wrapText="1"/>
    </xf>
    <xf numFmtId="0" fontId="58" fillId="0" borderId="9" xfId="54" applyFont="1" applyBorder="1" applyAlignment="1">
      <alignment horizontal="right" vertical="top" wrapText="1"/>
    </xf>
    <xf numFmtId="0" fontId="58" fillId="0" borderId="64" xfId="17" applyFont="1" applyBorder="1" applyAlignment="1">
      <alignment horizontal="right" vertical="top" wrapText="1"/>
    </xf>
    <xf numFmtId="0" fontId="58" fillId="0" borderId="9" xfId="17" applyFont="1" applyBorder="1" applyAlignment="1">
      <alignment horizontal="right" vertical="top" wrapText="1"/>
    </xf>
    <xf numFmtId="0" fontId="58" fillId="0" borderId="76" xfId="17" applyFont="1" applyBorder="1" applyAlignment="1">
      <alignment horizontal="right" vertical="top" wrapText="1"/>
    </xf>
    <xf numFmtId="0" fontId="58" fillId="0" borderId="73" xfId="4" applyFont="1" applyBorder="1" applyAlignment="1">
      <alignment horizontal="right" vertical="top" wrapText="1"/>
    </xf>
    <xf numFmtId="0" fontId="57" fillId="0" borderId="73" xfId="4" applyFont="1" applyBorder="1" applyAlignment="1">
      <alignment horizontal="right" vertical="top" wrapText="1"/>
    </xf>
    <xf numFmtId="0" fontId="21" fillId="0" borderId="67" xfId="4" applyFont="1" applyBorder="1" applyAlignment="1">
      <alignment horizontal="right" vertical="top" wrapText="1"/>
    </xf>
    <xf numFmtId="0" fontId="21" fillId="0" borderId="68" xfId="4" applyFont="1" applyBorder="1" applyAlignment="1">
      <alignment horizontal="right" vertical="top" wrapText="1"/>
    </xf>
    <xf numFmtId="0" fontId="21" fillId="0" borderId="72" xfId="4" applyFont="1" applyBorder="1" applyAlignment="1">
      <alignment horizontal="right" vertical="top" wrapText="1"/>
    </xf>
    <xf numFmtId="0" fontId="21" fillId="0" borderId="1" xfId="4" applyFont="1" applyBorder="1" applyAlignment="1">
      <alignment horizontal="right" vertical="top" wrapText="1"/>
    </xf>
    <xf numFmtId="0" fontId="21" fillId="0" borderId="10" xfId="4" applyFont="1" applyBorder="1" applyAlignment="1">
      <alignment horizontal="right" vertical="top" wrapText="1"/>
    </xf>
    <xf numFmtId="0" fontId="58" fillId="0" borderId="66" xfId="4" applyFont="1" applyBorder="1" applyAlignment="1">
      <alignment horizontal="right" vertical="top" wrapText="1"/>
    </xf>
    <xf numFmtId="0" fontId="22" fillId="0" borderId="17" xfId="4" applyFont="1" applyBorder="1" applyAlignment="1">
      <alignment horizontal="right" vertical="top" wrapText="1"/>
    </xf>
    <xf numFmtId="0" fontId="22" fillId="0" borderId="9" xfId="4" applyFont="1" applyBorder="1" applyAlignment="1">
      <alignment horizontal="right" vertical="top" wrapText="1"/>
    </xf>
    <xf numFmtId="0" fontId="22" fillId="0" borderId="0" xfId="4" applyFont="1" applyAlignment="1">
      <alignment horizontal="right" vertical="top" wrapText="1"/>
    </xf>
    <xf numFmtId="0" fontId="21" fillId="0" borderId="65" xfId="4" applyFont="1" applyBorder="1" applyAlignment="1">
      <alignment horizontal="right" vertical="top" wrapText="1"/>
    </xf>
    <xf numFmtId="0" fontId="21" fillId="0" borderId="63" xfId="4" applyFont="1" applyBorder="1" applyAlignment="1">
      <alignment horizontal="right" vertical="top" wrapText="1"/>
    </xf>
    <xf numFmtId="0" fontId="57" fillId="0" borderId="62" xfId="4" applyFont="1" applyBorder="1" applyAlignment="1">
      <alignment horizontal="right" vertical="top" wrapText="1"/>
    </xf>
    <xf numFmtId="0" fontId="21" fillId="0" borderId="7" xfId="4" applyFont="1" applyBorder="1" applyAlignment="1">
      <alignment horizontal="right" vertical="top" wrapText="1"/>
    </xf>
    <xf numFmtId="0" fontId="57" fillId="0" borderId="4" xfId="4" applyFont="1" applyBorder="1" applyAlignment="1">
      <alignment horizontal="right" vertical="top" wrapText="1"/>
    </xf>
    <xf numFmtId="0" fontId="22" fillId="0" borderId="5" xfId="13" applyFont="1" applyBorder="1" applyAlignment="1">
      <alignment horizontal="right" vertical="top" wrapText="1"/>
    </xf>
    <xf numFmtId="0" fontId="22" fillId="0" borderId="2" xfId="13" applyFont="1" applyBorder="1" applyAlignment="1">
      <alignment horizontal="right" vertical="top" wrapText="1"/>
    </xf>
    <xf numFmtId="0" fontId="22" fillId="0" borderId="4" xfId="13" applyFont="1" applyBorder="1" applyAlignment="1">
      <alignment horizontal="right" vertical="top" wrapText="1"/>
    </xf>
    <xf numFmtId="0" fontId="22" fillId="0" borderId="15" xfId="13" applyFont="1" applyBorder="1" applyAlignment="1">
      <alignment horizontal="right" vertical="top" wrapText="1"/>
    </xf>
    <xf numFmtId="0" fontId="22" fillId="0" borderId="7" xfId="13" applyFont="1" applyBorder="1" applyAlignment="1">
      <alignment horizontal="right" vertical="top" wrapText="1"/>
    </xf>
    <xf numFmtId="0" fontId="23" fillId="0" borderId="4" xfId="13" applyFont="1" applyBorder="1" applyAlignment="1">
      <alignment horizontal="right" vertical="top" wrapText="1"/>
    </xf>
    <xf numFmtId="0" fontId="22" fillId="0" borderId="61" xfId="13" applyFont="1" applyBorder="1" applyAlignment="1">
      <alignment horizontal="right" vertical="top" wrapText="1"/>
    </xf>
    <xf numFmtId="0" fontId="23" fillId="0" borderId="7" xfId="13" applyFont="1" applyBorder="1" applyAlignment="1">
      <alignment horizontal="right" vertical="top" wrapText="1"/>
    </xf>
    <xf numFmtId="0" fontId="21" fillId="0" borderId="2" xfId="4" applyFont="1" applyBorder="1" applyAlignment="1">
      <alignment horizontal="right" vertical="top" wrapText="1"/>
    </xf>
    <xf numFmtId="0" fontId="21" fillId="0" borderId="4" xfId="4" applyFont="1" applyBorder="1" applyAlignment="1">
      <alignment horizontal="right" vertical="top" wrapText="1"/>
    </xf>
    <xf numFmtId="0" fontId="60" fillId="0" borderId="48" xfId="13" applyFont="1" applyBorder="1" applyAlignment="1">
      <alignment horizontal="left" vertical="top"/>
    </xf>
    <xf numFmtId="0" fontId="82" fillId="0" borderId="48" xfId="13" applyFont="1" applyBorder="1" applyAlignment="1">
      <alignment horizontal="left" vertical="top"/>
    </xf>
    <xf numFmtId="0" fontId="21" fillId="0" borderId="49" xfId="4" applyFont="1" applyBorder="1" applyAlignment="1">
      <alignment horizontal="left" vertical="top"/>
    </xf>
    <xf numFmtId="0" fontId="21" fillId="0" borderId="13" xfId="4" applyFont="1" applyBorder="1" applyAlignment="1">
      <alignment horizontal="left" vertical="top"/>
    </xf>
    <xf numFmtId="0" fontId="21" fillId="0" borderId="80" xfId="4" applyFont="1" applyBorder="1" applyAlignment="1">
      <alignment horizontal="left" vertical="top"/>
    </xf>
    <xf numFmtId="0" fontId="57" fillId="0" borderId="83" xfId="4" applyFont="1" applyBorder="1" applyAlignment="1">
      <alignment horizontal="left" vertical="top"/>
    </xf>
    <xf numFmtId="0" fontId="57" fillId="0" borderId="81" xfId="4" applyFont="1" applyBorder="1" applyAlignment="1">
      <alignment horizontal="left" vertical="top"/>
    </xf>
    <xf numFmtId="0" fontId="60" fillId="0" borderId="64" xfId="13" applyFont="1" applyBorder="1" applyAlignment="1">
      <alignment horizontal="left" vertical="top"/>
    </xf>
    <xf numFmtId="0" fontId="60" fillId="0" borderId="9" xfId="13" applyFont="1" applyBorder="1" applyAlignment="1">
      <alignment horizontal="left" vertical="top"/>
    </xf>
    <xf numFmtId="0" fontId="58" fillId="0" borderId="64" xfId="8" applyFont="1" applyBorder="1" applyAlignment="1" applyProtection="1">
      <alignment horizontal="left" vertical="top"/>
      <protection hidden="1"/>
    </xf>
    <xf numFmtId="0" fontId="58" fillId="0" borderId="17" xfId="8" applyFont="1" applyBorder="1" applyAlignment="1" applyProtection="1">
      <alignment horizontal="left" vertical="top"/>
      <protection hidden="1"/>
    </xf>
    <xf numFmtId="0" fontId="58" fillId="0" borderId="79" xfId="8" applyFont="1" applyBorder="1" applyAlignment="1" applyProtection="1">
      <alignment horizontal="left" vertical="top"/>
      <protection hidden="1"/>
    </xf>
    <xf numFmtId="0" fontId="58" fillId="0" borderId="0" xfId="8" applyFont="1" applyAlignment="1" applyProtection="1">
      <alignment horizontal="left" vertical="top"/>
      <protection hidden="1"/>
    </xf>
    <xf numFmtId="0" fontId="58" fillId="0" borderId="9" xfId="8" applyFont="1" applyBorder="1" applyAlignment="1" applyProtection="1">
      <alignment horizontal="left" vertical="top"/>
      <protection hidden="1"/>
    </xf>
    <xf numFmtId="0" fontId="22" fillId="0" borderId="64" xfId="13" applyFont="1" applyBorder="1" applyAlignment="1">
      <alignment horizontal="left" vertical="top" wrapText="1"/>
    </xf>
    <xf numFmtId="0" fontId="80" fillId="0" borderId="64" xfId="13" applyFont="1" applyBorder="1" applyAlignment="1">
      <alignment horizontal="left" vertical="top" wrapText="1"/>
    </xf>
    <xf numFmtId="0" fontId="82" fillId="0" borderId="48" xfId="13" applyFont="1" applyBorder="1" applyAlignment="1">
      <alignment horizontal="left" vertical="top" wrapText="1"/>
    </xf>
    <xf numFmtId="0" fontId="22" fillId="0" borderId="79" xfId="4" applyFont="1" applyBorder="1" applyAlignment="1">
      <alignment horizontal="left" vertical="top" wrapText="1"/>
    </xf>
    <xf numFmtId="0" fontId="22" fillId="0" borderId="64" xfId="4" applyFont="1" applyBorder="1" applyAlignment="1">
      <alignment horizontal="left" vertical="top" wrapText="1"/>
    </xf>
    <xf numFmtId="0" fontId="21" fillId="0" borderId="72" xfId="4" applyFont="1" applyBorder="1" applyAlignment="1">
      <alignment horizontal="left" vertical="top" wrapText="1"/>
    </xf>
    <xf numFmtId="0" fontId="57" fillId="0" borderId="1" xfId="4" applyFont="1" applyBorder="1" applyAlignment="1">
      <alignment horizontal="left" vertical="top" wrapText="1"/>
    </xf>
    <xf numFmtId="0" fontId="22" fillId="0" borderId="64" xfId="8" applyFont="1" applyBorder="1" applyAlignment="1" applyProtection="1">
      <alignment horizontal="left" vertical="top" wrapText="1"/>
      <protection hidden="1"/>
    </xf>
    <xf numFmtId="0" fontId="22" fillId="0" borderId="17" xfId="8" applyFont="1" applyBorder="1" applyAlignment="1" applyProtection="1">
      <alignment horizontal="left" vertical="top" wrapText="1"/>
      <protection hidden="1"/>
    </xf>
    <xf numFmtId="0" fontId="22" fillId="0" borderId="79" xfId="8" applyFont="1" applyBorder="1" applyAlignment="1" applyProtection="1">
      <alignment horizontal="left" vertical="top" wrapText="1"/>
      <protection hidden="1"/>
    </xf>
    <xf numFmtId="0" fontId="22" fillId="0" borderId="0" xfId="8" applyFont="1" applyAlignment="1" applyProtection="1">
      <alignment horizontal="left" vertical="top" wrapText="1"/>
      <protection hidden="1"/>
    </xf>
    <xf numFmtId="0" fontId="22" fillId="0" borderId="9" xfId="8" applyFont="1" applyBorder="1" applyAlignment="1" applyProtection="1">
      <alignment horizontal="left" vertical="top" wrapText="1"/>
      <protection hidden="1"/>
    </xf>
    <xf numFmtId="0" fontId="57" fillId="0" borderId="81" xfId="4" applyFont="1" applyBorder="1" applyAlignment="1">
      <alignment horizontal="left" vertical="top" wrapText="1"/>
    </xf>
    <xf numFmtId="0" fontId="22" fillId="0" borderId="17" xfId="4" applyFont="1" applyBorder="1" applyAlignment="1">
      <alignment horizontal="left" vertical="top" wrapText="1"/>
    </xf>
    <xf numFmtId="0" fontId="60" fillId="0" borderId="64" xfId="4" applyFont="1" applyBorder="1" applyAlignment="1">
      <alignment horizontal="left" vertical="top" wrapText="1"/>
    </xf>
    <xf numFmtId="0" fontId="60" fillId="0" borderId="17" xfId="4" applyFont="1" applyBorder="1" applyAlignment="1">
      <alignment horizontal="left" vertical="top" wrapText="1"/>
    </xf>
    <xf numFmtId="0" fontId="60" fillId="0" borderId="0" xfId="4" applyFont="1" applyAlignment="1">
      <alignment horizontal="left" vertical="top" wrapText="1"/>
    </xf>
    <xf numFmtId="0" fontId="58" fillId="0" borderId="9" xfId="13" applyFont="1" applyBorder="1" applyAlignment="1">
      <alignment horizontal="left" vertical="top" wrapText="1"/>
    </xf>
    <xf numFmtId="0" fontId="82" fillId="0" borderId="64" xfId="13" applyFont="1" applyBorder="1" applyAlignment="1">
      <alignment horizontal="left" vertical="top" wrapText="1"/>
    </xf>
    <xf numFmtId="0" fontId="82" fillId="0" borderId="0" xfId="4" applyFont="1" applyAlignment="1">
      <alignment horizontal="left" vertical="top" wrapText="1"/>
    </xf>
    <xf numFmtId="0" fontId="58" fillId="0" borderId="79" xfId="13" applyFont="1" applyBorder="1" applyAlignment="1">
      <alignment horizontal="left" vertical="top" wrapText="1"/>
    </xf>
    <xf numFmtId="0" fontId="78" fillId="0" borderId="64" xfId="13" applyFont="1" applyBorder="1" applyAlignment="1">
      <alignment horizontal="left" vertical="top" wrapText="1"/>
    </xf>
    <xf numFmtId="0" fontId="73" fillId="0" borderId="9" xfId="13" applyFont="1" applyBorder="1" applyAlignment="1">
      <alignment horizontal="left" vertical="top" wrapText="1"/>
    </xf>
    <xf numFmtId="0" fontId="57" fillId="0" borderId="44" xfId="4" applyFont="1" applyBorder="1" applyAlignment="1">
      <alignment horizontal="left" vertical="top" wrapText="1"/>
    </xf>
    <xf numFmtId="0" fontId="73" fillId="0" borderId="0" xfId="13" applyFont="1" applyAlignment="1">
      <alignment horizontal="left" vertical="top" wrapText="1"/>
    </xf>
    <xf numFmtId="0" fontId="60" fillId="0" borderId="79" xfId="13" applyFont="1" applyBorder="1" applyAlignment="1">
      <alignment horizontal="left" vertical="top" wrapText="1"/>
    </xf>
    <xf numFmtId="0" fontId="22" fillId="0" borderId="80" xfId="4" applyFont="1" applyBorder="1" applyAlignment="1">
      <alignment horizontal="left" vertical="top" wrapText="1"/>
    </xf>
    <xf numFmtId="0" fontId="23" fillId="0" borderId="83" xfId="4" applyFont="1" applyBorder="1" applyAlignment="1">
      <alignment horizontal="left" vertical="top" wrapText="1"/>
    </xf>
    <xf numFmtId="0" fontId="23" fillId="0" borderId="0" xfId="4" applyFont="1" applyAlignment="1">
      <alignment horizontal="right" vertical="top" wrapText="1"/>
    </xf>
    <xf numFmtId="0" fontId="60" fillId="0" borderId="64" xfId="13" applyFont="1" applyBorder="1" applyAlignment="1">
      <alignment horizontal="right" vertical="top" wrapText="1"/>
    </xf>
    <xf numFmtId="0" fontId="60" fillId="0" borderId="9" xfId="13" applyFont="1" applyBorder="1" applyAlignment="1">
      <alignment horizontal="right" vertical="top" wrapText="1"/>
    </xf>
    <xf numFmtId="0" fontId="60" fillId="0" borderId="48" xfId="13" applyFont="1" applyBorder="1" applyAlignment="1">
      <alignment horizontal="right" vertical="top" wrapText="1"/>
    </xf>
    <xf numFmtId="0" fontId="82" fillId="0" borderId="48" xfId="13" applyFont="1" applyBorder="1" applyAlignment="1">
      <alignment horizontal="right" vertical="top" wrapText="1"/>
    </xf>
    <xf numFmtId="0" fontId="58" fillId="0" borderId="0" xfId="8" applyFont="1" applyAlignment="1" applyProtection="1">
      <alignment horizontal="right" vertical="top" wrapText="1"/>
      <protection hidden="1"/>
    </xf>
    <xf numFmtId="0" fontId="58" fillId="0" borderId="9" xfId="8" applyFont="1" applyBorder="1" applyAlignment="1" applyProtection="1">
      <alignment horizontal="right" vertical="top" wrapText="1"/>
      <protection hidden="1"/>
    </xf>
    <xf numFmtId="0" fontId="22" fillId="0" borderId="79" xfId="13" applyFont="1" applyBorder="1" applyAlignment="1" applyProtection="1">
      <alignment horizontal="right" vertical="top" wrapText="1"/>
      <protection hidden="1"/>
    </xf>
    <xf numFmtId="0" fontId="22" fillId="0" borderId="0" xfId="13" applyFont="1" applyAlignment="1" applyProtection="1">
      <alignment horizontal="right" vertical="top" wrapText="1"/>
      <protection hidden="1"/>
    </xf>
    <xf numFmtId="0" fontId="22" fillId="0" borderId="64" xfId="13" applyFont="1" applyBorder="1" applyAlignment="1" applyProtection="1">
      <alignment horizontal="right" vertical="top" wrapText="1"/>
      <protection hidden="1"/>
    </xf>
    <xf numFmtId="0" fontId="22" fillId="0" borderId="17" xfId="13" applyFont="1" applyBorder="1" applyAlignment="1" applyProtection="1">
      <alignment horizontal="right" vertical="top" wrapText="1"/>
      <protection hidden="1"/>
    </xf>
    <xf numFmtId="0" fontId="22" fillId="0" borderId="9" xfId="13" applyFont="1" applyBorder="1" applyAlignment="1" applyProtection="1">
      <alignment horizontal="right" vertical="top" wrapText="1"/>
      <protection hidden="1"/>
    </xf>
    <xf numFmtId="0" fontId="60" fillId="0" borderId="0" xfId="13" applyFont="1" applyAlignment="1">
      <alignment horizontal="right" vertical="top" wrapText="1"/>
    </xf>
    <xf numFmtId="0" fontId="60" fillId="0" borderId="17" xfId="13" applyFont="1" applyBorder="1" applyAlignment="1">
      <alignment horizontal="right" vertical="top" wrapText="1"/>
    </xf>
    <xf numFmtId="0" fontId="57" fillId="0" borderId="81" xfId="4" applyFont="1" applyBorder="1" applyAlignment="1">
      <alignment horizontal="right" vertical="top" wrapText="1"/>
    </xf>
    <xf numFmtId="0" fontId="57" fillId="0" borderId="83" xfId="4" applyFont="1" applyBorder="1" applyAlignment="1">
      <alignment horizontal="right" vertical="top" wrapText="1"/>
    </xf>
    <xf numFmtId="0" fontId="23" fillId="0" borderId="34" xfId="34" applyFont="1" applyBorder="1" applyAlignment="1">
      <alignment horizontal="left" vertical="top"/>
    </xf>
    <xf numFmtId="0" fontId="22" fillId="0" borderId="44" xfId="7" applyFont="1" applyBorder="1" applyAlignment="1">
      <alignment horizontal="left" vertical="top"/>
    </xf>
    <xf numFmtId="0" fontId="22" fillId="0" borderId="0" xfId="7" applyFont="1" applyAlignment="1">
      <alignment horizontal="left" vertical="top"/>
    </xf>
    <xf numFmtId="0" fontId="23" fillId="0" borderId="33" xfId="34" applyFont="1" applyBorder="1" applyAlignment="1">
      <alignment horizontal="left" vertical="top"/>
    </xf>
    <xf numFmtId="0" fontId="23" fillId="0" borderId="39" xfId="34" applyFont="1" applyBorder="1" applyAlignment="1">
      <alignment horizontal="left" vertical="top"/>
    </xf>
    <xf numFmtId="0" fontId="23" fillId="0" borderId="44" xfId="7" applyFont="1" applyBorder="1" applyAlignment="1">
      <alignment horizontal="left" vertical="top" wrapText="1"/>
    </xf>
    <xf numFmtId="0" fontId="22" fillId="0" borderId="0" xfId="7" applyFont="1" applyAlignment="1">
      <alignment horizontal="left" vertical="top" wrapText="1"/>
    </xf>
    <xf numFmtId="0" fontId="57" fillId="0" borderId="21" xfId="37" applyFont="1" applyBorder="1" applyAlignment="1">
      <alignment horizontal="left" vertical="top" wrapText="1"/>
    </xf>
    <xf numFmtId="0" fontId="22" fillId="0" borderId="23" xfId="7" applyFont="1" applyBorder="1" applyAlignment="1">
      <alignment horizontal="left" vertical="top" wrapText="1"/>
    </xf>
    <xf numFmtId="0" fontId="22" fillId="0" borderId="2" xfId="7" applyFont="1" applyBorder="1" applyAlignment="1">
      <alignment horizontal="left" vertical="top" wrapText="1"/>
    </xf>
    <xf numFmtId="0" fontId="22" fillId="0" borderId="44" xfId="7" applyFont="1" applyBorder="1" applyAlignment="1">
      <alignment horizontal="left" vertical="top" wrapText="1"/>
    </xf>
    <xf numFmtId="0" fontId="23" fillId="0" borderId="45" xfId="7" applyFont="1" applyBorder="1" applyAlignment="1">
      <alignment horizontal="left" vertical="top" wrapText="1"/>
    </xf>
    <xf numFmtId="0" fontId="22" fillId="0" borderId="0" xfId="7" applyFont="1" applyAlignment="1">
      <alignment horizontal="right" vertical="top" wrapText="1"/>
    </xf>
    <xf numFmtId="0" fontId="57" fillId="0" borderId="20" xfId="37" applyFont="1" applyBorder="1" applyAlignment="1">
      <alignment horizontal="right" vertical="top" wrapText="1"/>
    </xf>
    <xf numFmtId="0" fontId="22" fillId="0" borderId="23" xfId="7" applyFont="1" applyBorder="1" applyAlignment="1">
      <alignment horizontal="right" vertical="top" wrapText="1"/>
    </xf>
    <xf numFmtId="0" fontId="22" fillId="0" borderId="2" xfId="7" applyFont="1" applyBorder="1" applyAlignment="1">
      <alignment horizontal="right" vertical="top" wrapText="1"/>
    </xf>
    <xf numFmtId="0" fontId="22" fillId="0" borderId="44" xfId="7" applyFont="1" applyBorder="1" applyAlignment="1">
      <alignment horizontal="right" vertical="top" wrapText="1"/>
    </xf>
    <xf numFmtId="0" fontId="22" fillId="0" borderId="45" xfId="7" applyFont="1" applyBorder="1" applyAlignment="1">
      <alignment horizontal="right" vertical="top" wrapText="1"/>
    </xf>
    <xf numFmtId="0" fontId="23" fillId="0" borderId="0" xfId="30" applyFont="1" applyAlignment="1">
      <alignment horizontal="left" vertical="top"/>
    </xf>
    <xf numFmtId="0" fontId="22" fillId="0" borderId="0" xfId="30" applyFont="1" applyAlignment="1">
      <alignment horizontal="left" vertical="top"/>
    </xf>
    <xf numFmtId="0" fontId="21" fillId="0" borderId="0" xfId="30" applyFont="1" applyAlignment="1">
      <alignment horizontal="left" vertical="top"/>
    </xf>
    <xf numFmtId="0" fontId="23" fillId="0" borderId="44" xfId="30" applyFont="1" applyBorder="1" applyAlignment="1">
      <alignment horizontal="left" vertical="top" wrapText="1"/>
    </xf>
    <xf numFmtId="0" fontId="23" fillId="0" borderId="0" xfId="30" applyFont="1" applyAlignment="1">
      <alignment horizontal="left" vertical="top" wrapText="1"/>
    </xf>
    <xf numFmtId="0" fontId="22" fillId="0" borderId="0" xfId="30" applyFont="1" applyAlignment="1">
      <alignment horizontal="left" vertical="top" wrapText="1"/>
    </xf>
    <xf numFmtId="0" fontId="21" fillId="0" borderId="0" xfId="30" applyFont="1" applyAlignment="1">
      <alignment horizontal="left" vertical="top" wrapText="1"/>
    </xf>
    <xf numFmtId="0" fontId="22" fillId="0" borderId="0" xfId="31" applyFont="1" applyAlignment="1">
      <alignment horizontal="left" vertical="top" wrapText="1"/>
    </xf>
    <xf numFmtId="0" fontId="22" fillId="0" borderId="1" xfId="30" applyFont="1" applyBorder="1" applyAlignment="1">
      <alignment horizontal="left" vertical="top" wrapText="1"/>
    </xf>
    <xf numFmtId="0" fontId="22" fillId="0" borderId="0" xfId="30" applyFont="1" applyAlignment="1">
      <alignment horizontal="right" vertical="top" wrapText="1"/>
    </xf>
    <xf numFmtId="0" fontId="22" fillId="0" borderId="44" xfId="30" applyFont="1" applyBorder="1" applyAlignment="1">
      <alignment horizontal="right" vertical="top" wrapText="1"/>
    </xf>
    <xf numFmtId="0" fontId="21" fillId="0" borderId="0" xfId="30" applyFont="1" applyAlignment="1">
      <alignment horizontal="right" vertical="top" wrapText="1"/>
    </xf>
    <xf numFmtId="0" fontId="21" fillId="0" borderId="44" xfId="30" applyFont="1" applyBorder="1" applyAlignment="1">
      <alignment horizontal="right" vertical="top" wrapText="1"/>
    </xf>
    <xf numFmtId="0" fontId="22" fillId="0" borderId="44" xfId="31" applyFont="1" applyBorder="1" applyAlignment="1">
      <alignment horizontal="right" vertical="top" wrapText="1"/>
    </xf>
    <xf numFmtId="0" fontId="22" fillId="0" borderId="0" xfId="31" applyFont="1" applyAlignment="1">
      <alignment horizontal="right" vertical="top" wrapText="1"/>
    </xf>
    <xf numFmtId="0" fontId="22" fillId="0" borderId="1" xfId="30" applyFont="1" applyBorder="1" applyAlignment="1">
      <alignment horizontal="right" vertical="top" wrapText="1"/>
    </xf>
    <xf numFmtId="0" fontId="23" fillId="0" borderId="0" xfId="30" applyFont="1" applyAlignment="1">
      <alignment horizontal="right" vertical="top" wrapText="1"/>
    </xf>
    <xf numFmtId="0" fontId="23" fillId="0" borderId="0" xfId="34" applyFont="1" applyAlignment="1">
      <alignment horizontal="left" vertical="top"/>
    </xf>
    <xf numFmtId="0" fontId="22" fillId="0" borderId="5" xfId="30" applyFont="1" applyBorder="1" applyAlignment="1">
      <alignment horizontal="left" vertical="top"/>
    </xf>
    <xf numFmtId="0" fontId="22" fillId="0" borderId="11" xfId="30" applyFont="1" applyBorder="1" applyAlignment="1">
      <alignment horizontal="left" vertical="top"/>
    </xf>
    <xf numFmtId="0" fontId="22" fillId="0" borderId="4" xfId="30" applyFont="1" applyBorder="1" applyAlignment="1">
      <alignment horizontal="left" vertical="top"/>
    </xf>
    <xf numFmtId="0" fontId="21" fillId="0" borderId="4" xfId="30" applyFont="1" applyBorder="1" applyAlignment="1">
      <alignment horizontal="left" vertical="top"/>
    </xf>
    <xf numFmtId="0" fontId="22" fillId="0" borderId="15" xfId="30" applyFont="1" applyBorder="1" applyAlignment="1">
      <alignment horizontal="left" vertical="top"/>
    </xf>
    <xf numFmtId="0" fontId="23" fillId="0" borderId="2" xfId="30" applyFont="1" applyBorder="1" applyAlignment="1">
      <alignment horizontal="left" vertical="top" wrapText="1"/>
    </xf>
    <xf numFmtId="0" fontId="57" fillId="0" borderId="58" xfId="37" applyFont="1" applyBorder="1" applyAlignment="1">
      <alignment horizontal="left" vertical="top" wrapText="1"/>
    </xf>
    <xf numFmtId="0" fontId="57" fillId="0" borderId="0" xfId="37" applyFont="1" applyAlignment="1">
      <alignment horizontal="left" vertical="top" wrapText="1"/>
    </xf>
    <xf numFmtId="0" fontId="57" fillId="0" borderId="2" xfId="37" applyFont="1" applyBorder="1" applyAlignment="1">
      <alignment horizontal="left" vertical="top" wrapText="1"/>
    </xf>
    <xf numFmtId="0" fontId="22" fillId="0" borderId="2" xfId="30" applyFont="1" applyBorder="1" applyAlignment="1">
      <alignment horizontal="left" vertical="top" wrapText="1"/>
    </xf>
    <xf numFmtId="0" fontId="22" fillId="0" borderId="2" xfId="31" applyFont="1" applyBorder="1" applyAlignment="1">
      <alignment horizontal="left" vertical="top" wrapText="1"/>
    </xf>
    <xf numFmtId="0" fontId="57" fillId="0" borderId="7" xfId="37" applyFont="1" applyBorder="1" applyAlignment="1">
      <alignment horizontal="left" vertical="top" wrapText="1"/>
    </xf>
    <xf numFmtId="0" fontId="57" fillId="0" borderId="59" xfId="37" applyFont="1" applyBorder="1" applyAlignment="1">
      <alignment horizontal="right" vertical="top" wrapText="1"/>
    </xf>
    <xf numFmtId="0" fontId="57" fillId="0" borderId="0" xfId="37" applyFont="1" applyAlignment="1">
      <alignment horizontal="right" vertical="top" wrapText="1"/>
    </xf>
    <xf numFmtId="0" fontId="22" fillId="0" borderId="4" xfId="30" applyFont="1" applyBorder="1" applyAlignment="1">
      <alignment horizontal="right" vertical="top" wrapText="1"/>
    </xf>
    <xf numFmtId="0" fontId="22" fillId="0" borderId="4" xfId="31" applyFont="1" applyBorder="1" applyAlignment="1">
      <alignment horizontal="right" vertical="top" wrapText="1"/>
    </xf>
    <xf numFmtId="0" fontId="22" fillId="0" borderId="15" xfId="30" applyFont="1" applyBorder="1" applyAlignment="1">
      <alignment horizontal="right" vertical="top" wrapText="1"/>
    </xf>
    <xf numFmtId="4" fontId="22" fillId="0" borderId="7" xfId="34" applyNumberFormat="1" applyFont="1" applyBorder="1" applyAlignment="1">
      <alignment horizontal="right" vertical="top"/>
    </xf>
    <xf numFmtId="4" fontId="21" fillId="0" borderId="17" xfId="33" applyNumberFormat="1" applyFont="1" applyBorder="1" applyAlignment="1">
      <alignment horizontal="right" vertical="top"/>
    </xf>
    <xf numFmtId="4" fontId="21" fillId="0" borderId="9" xfId="33" applyNumberFormat="1" applyFont="1" applyBorder="1" applyAlignment="1">
      <alignment horizontal="right" vertical="top"/>
    </xf>
    <xf numFmtId="4" fontId="22" fillId="2" borderId="7" xfId="34" applyNumberFormat="1" applyFont="1" applyFill="1" applyBorder="1" applyAlignment="1" applyProtection="1">
      <alignment horizontal="right" vertical="top"/>
      <protection locked="0"/>
    </xf>
    <xf numFmtId="4" fontId="57" fillId="0" borderId="16" xfId="37" applyNumberFormat="1" applyFont="1" applyBorder="1" applyAlignment="1">
      <alignment horizontal="right" vertical="top"/>
    </xf>
    <xf numFmtId="4" fontId="22" fillId="0" borderId="7" xfId="35" applyNumberFormat="1" applyFont="1" applyBorder="1" applyAlignment="1">
      <alignment horizontal="right" vertical="top"/>
    </xf>
    <xf numFmtId="4" fontId="22" fillId="0" borderId="17" xfId="33" applyNumberFormat="1" applyFont="1" applyBorder="1" applyAlignment="1">
      <alignment horizontal="right" vertical="top"/>
    </xf>
    <xf numFmtId="0" fontId="23" fillId="0" borderId="0" xfId="33" applyFont="1" applyAlignment="1">
      <alignment horizontal="left" vertical="top"/>
    </xf>
    <xf numFmtId="0" fontId="22" fillId="0" borderId="0" xfId="34" applyFont="1" applyAlignment="1">
      <alignment horizontal="left" vertical="top"/>
    </xf>
    <xf numFmtId="0" fontId="23" fillId="0" borderId="24" xfId="34" applyFont="1" applyBorder="1" applyAlignment="1">
      <alignment horizontal="left" vertical="top"/>
    </xf>
    <xf numFmtId="0" fontId="22" fillId="0" borderId="5" xfId="34" applyFont="1" applyBorder="1" applyAlignment="1">
      <alignment horizontal="left" vertical="top"/>
    </xf>
    <xf numFmtId="0" fontId="22" fillId="0" borderId="2" xfId="33" applyFont="1" applyBorder="1" applyAlignment="1">
      <alignment horizontal="left" vertical="top"/>
    </xf>
    <xf numFmtId="0" fontId="22" fillId="0" borderId="5" xfId="33" applyFont="1" applyBorder="1" applyAlignment="1">
      <alignment horizontal="left" vertical="top"/>
    </xf>
    <xf numFmtId="0" fontId="22" fillId="0" borderId="0" xfId="33" applyFont="1" applyAlignment="1">
      <alignment horizontal="left" vertical="top"/>
    </xf>
    <xf numFmtId="0" fontId="22" fillId="0" borderId="2" xfId="34" applyFont="1" applyBorder="1" applyAlignment="1">
      <alignment horizontal="left" vertical="top"/>
    </xf>
    <xf numFmtId="0" fontId="22" fillId="0" borderId="7" xfId="34" applyFont="1" applyBorder="1" applyAlignment="1">
      <alignment horizontal="left" vertical="top"/>
    </xf>
    <xf numFmtId="0" fontId="22" fillId="0" borderId="9" xfId="34" applyFont="1" applyBorder="1" applyAlignment="1">
      <alignment horizontal="left" vertical="top"/>
    </xf>
    <xf numFmtId="0" fontId="22" fillId="3" borderId="2" xfId="34" applyFont="1" applyFill="1" applyBorder="1" applyAlignment="1">
      <alignment horizontal="left" vertical="top"/>
    </xf>
    <xf numFmtId="0" fontId="23" fillId="0" borderId="2" xfId="34" applyFont="1" applyBorder="1" applyAlignment="1">
      <alignment horizontal="left" vertical="top"/>
    </xf>
    <xf numFmtId="0" fontId="23" fillId="0" borderId="5" xfId="34" applyFont="1" applyBorder="1" applyAlignment="1">
      <alignment horizontal="left" vertical="top"/>
    </xf>
    <xf numFmtId="0" fontId="21" fillId="0" borderId="17" xfId="33" applyFont="1" applyBorder="1" applyAlignment="1">
      <alignment horizontal="left" vertical="top"/>
    </xf>
    <xf numFmtId="0" fontId="21" fillId="0" borderId="9" xfId="33" applyFont="1" applyBorder="1" applyAlignment="1">
      <alignment horizontal="left" vertical="top"/>
    </xf>
    <xf numFmtId="0" fontId="23" fillId="0" borderId="16" xfId="34" applyFont="1" applyBorder="1" applyAlignment="1">
      <alignment horizontal="left" vertical="top"/>
    </xf>
    <xf numFmtId="0" fontId="23" fillId="0" borderId="13" xfId="34" applyFont="1" applyBorder="1" applyAlignment="1">
      <alignment horizontal="left" vertical="top"/>
    </xf>
    <xf numFmtId="0" fontId="23" fillId="0" borderId="11" xfId="34" applyFont="1" applyBorder="1" applyAlignment="1">
      <alignment horizontal="left" vertical="top"/>
    </xf>
    <xf numFmtId="0" fontId="72" fillId="0" borderId="2" xfId="34" applyFont="1" applyBorder="1" applyAlignment="1">
      <alignment horizontal="left" vertical="top"/>
    </xf>
    <xf numFmtId="0" fontId="22" fillId="0" borderId="44" xfId="34" applyFont="1" applyBorder="1" applyAlignment="1">
      <alignment horizontal="left" vertical="top"/>
    </xf>
    <xf numFmtId="0" fontId="23" fillId="0" borderId="23" xfId="34" applyFont="1" applyBorder="1" applyAlignment="1">
      <alignment horizontal="left" vertical="top"/>
    </xf>
    <xf numFmtId="0" fontId="23" fillId="0" borderId="4" xfId="34" applyFont="1" applyBorder="1" applyAlignment="1">
      <alignment horizontal="left" vertical="top"/>
    </xf>
    <xf numFmtId="0" fontId="21" fillId="0" borderId="4" xfId="33" applyFont="1" applyBorder="1" applyAlignment="1">
      <alignment horizontal="left" vertical="top"/>
    </xf>
    <xf numFmtId="0" fontId="21" fillId="0" borderId="0" xfId="33" applyFont="1" applyAlignment="1">
      <alignment horizontal="left" vertical="top"/>
    </xf>
    <xf numFmtId="0" fontId="23" fillId="3" borderId="2" xfId="34" applyFont="1" applyFill="1" applyBorder="1" applyAlignment="1">
      <alignment horizontal="left" vertical="top"/>
    </xf>
    <xf numFmtId="0" fontId="23" fillId="0" borderId="15" xfId="34" applyFont="1" applyBorder="1" applyAlignment="1">
      <alignment horizontal="left" vertical="top"/>
    </xf>
    <xf numFmtId="0" fontId="23" fillId="0" borderId="1" xfId="34" applyFont="1" applyBorder="1" applyAlignment="1">
      <alignment horizontal="left" vertical="top"/>
    </xf>
    <xf numFmtId="0" fontId="23" fillId="0" borderId="7" xfId="34" applyFont="1" applyBorder="1" applyAlignment="1">
      <alignment horizontal="left" vertical="top"/>
    </xf>
    <xf numFmtId="0" fontId="22" fillId="0" borderId="87" xfId="34" applyFont="1" applyBorder="1" applyAlignment="1">
      <alignment horizontal="left" vertical="top"/>
    </xf>
    <xf numFmtId="0" fontId="22" fillId="0" borderId="30" xfId="34" applyFont="1" applyBorder="1" applyAlignment="1">
      <alignment horizontal="left" vertical="top"/>
    </xf>
    <xf numFmtId="0" fontId="22" fillId="0" borderId="27" xfId="34" applyFont="1" applyBorder="1" applyAlignment="1">
      <alignment horizontal="left" vertical="top"/>
    </xf>
    <xf numFmtId="0" fontId="22" fillId="0" borderId="4" xfId="34" applyFont="1" applyBorder="1" applyAlignment="1">
      <alignment horizontal="left" vertical="top"/>
    </xf>
    <xf numFmtId="0" fontId="23" fillId="0" borderId="26" xfId="34" applyFont="1" applyBorder="1" applyAlignment="1">
      <alignment horizontal="left" vertical="top"/>
    </xf>
    <xf numFmtId="0" fontId="22" fillId="0" borderId="0" xfId="36" applyFont="1" applyAlignment="1">
      <alignment horizontal="left" vertical="top"/>
    </xf>
    <xf numFmtId="0" fontId="23" fillId="0" borderId="22" xfId="34" applyFont="1" applyBorder="1" applyAlignment="1">
      <alignment horizontal="left" vertical="top"/>
    </xf>
    <xf numFmtId="0" fontId="21" fillId="0" borderId="3" xfId="33" applyFont="1" applyBorder="1" applyAlignment="1">
      <alignment horizontal="left" vertical="top"/>
    </xf>
    <xf numFmtId="0" fontId="21" fillId="0" borderId="13" xfId="33" applyFont="1" applyBorder="1" applyAlignment="1">
      <alignment horizontal="left" vertical="top"/>
    </xf>
    <xf numFmtId="0" fontId="21" fillId="0" borderId="11" xfId="33" applyFont="1" applyBorder="1" applyAlignment="1">
      <alignment horizontal="left" vertical="top"/>
    </xf>
    <xf numFmtId="0" fontId="22" fillId="0" borderId="3" xfId="34" applyFont="1" applyBorder="1" applyAlignment="1">
      <alignment horizontal="left" vertical="top"/>
    </xf>
    <xf numFmtId="0" fontId="23" fillId="0" borderId="14" xfId="34" applyFont="1" applyBorder="1" applyAlignment="1">
      <alignment horizontal="left" vertical="top"/>
    </xf>
    <xf numFmtId="0" fontId="23" fillId="0" borderId="12" xfId="34" applyFont="1" applyBorder="1" applyAlignment="1">
      <alignment horizontal="left" vertical="top"/>
    </xf>
    <xf numFmtId="0" fontId="23" fillId="0" borderId="10" xfId="34" applyFont="1" applyBorder="1" applyAlignment="1">
      <alignment horizontal="left" vertical="top"/>
    </xf>
    <xf numFmtId="0" fontId="60" fillId="0" borderId="2" xfId="33" applyFont="1" applyBorder="1" applyAlignment="1">
      <alignment horizontal="left" vertical="top"/>
    </xf>
    <xf numFmtId="0" fontId="22" fillId="0" borderId="2" xfId="36" applyFont="1" applyBorder="1" applyAlignment="1">
      <alignment horizontal="left" vertical="top"/>
    </xf>
    <xf numFmtId="0" fontId="23" fillId="0" borderId="44" xfId="34" applyFont="1" applyBorder="1" applyAlignment="1">
      <alignment horizontal="left" vertical="top" wrapText="1"/>
    </xf>
    <xf numFmtId="0" fontId="22" fillId="0" borderId="0" xfId="34" applyFont="1" applyAlignment="1">
      <alignment horizontal="left" vertical="top" wrapText="1"/>
    </xf>
    <xf numFmtId="0" fontId="22" fillId="0" borderId="88" xfId="34" applyFont="1" applyBorder="1" applyAlignment="1">
      <alignment horizontal="left" vertical="top" wrapText="1"/>
    </xf>
    <xf numFmtId="0" fontId="22" fillId="0" borderId="29" xfId="34" applyFont="1" applyBorder="1" applyAlignment="1">
      <alignment horizontal="left" vertical="top" wrapText="1"/>
    </xf>
    <xf numFmtId="0" fontId="22" fillId="3" borderId="29" xfId="34" applyFont="1" applyFill="1" applyBorder="1" applyAlignment="1">
      <alignment horizontal="left" vertical="top" wrapText="1"/>
    </xf>
    <xf numFmtId="0" fontId="21" fillId="0" borderId="89" xfId="34" applyFont="1" applyBorder="1" applyAlignment="1">
      <alignment horizontal="left" vertical="top" wrapText="1"/>
    </xf>
    <xf numFmtId="0" fontId="21" fillId="3" borderId="89" xfId="34" applyFont="1" applyFill="1" applyBorder="1" applyAlignment="1">
      <alignment horizontal="left" vertical="top" wrapText="1"/>
    </xf>
    <xf numFmtId="0" fontId="22" fillId="0" borderId="2" xfId="34" applyFont="1" applyBorder="1" applyAlignment="1">
      <alignment horizontal="left" vertical="top" wrapText="1"/>
    </xf>
    <xf numFmtId="0" fontId="22" fillId="0" borderId="3" xfId="34" applyFont="1" applyBorder="1" applyAlignment="1">
      <alignment horizontal="left" vertical="top" wrapText="1"/>
    </xf>
    <xf numFmtId="0" fontId="22" fillId="0" borderId="25" xfId="34" applyFont="1" applyBorder="1" applyAlignment="1">
      <alignment horizontal="left" vertical="top" wrapText="1"/>
    </xf>
    <xf numFmtId="0" fontId="23" fillId="0" borderId="0" xfId="36" applyFont="1" applyAlignment="1">
      <alignment horizontal="left" vertical="top" wrapText="1"/>
    </xf>
    <xf numFmtId="0" fontId="82" fillId="0" borderId="0" xfId="36" applyFont="1" applyAlignment="1">
      <alignment horizontal="left" vertical="top" wrapText="1"/>
    </xf>
    <xf numFmtId="0" fontId="57" fillId="0" borderId="0" xfId="48" applyFont="1" applyAlignment="1">
      <alignment horizontal="left" vertical="top" wrapText="1"/>
    </xf>
    <xf numFmtId="0" fontId="23" fillId="0" borderId="0" xfId="33" applyFont="1" applyAlignment="1">
      <alignment horizontal="left" vertical="top" wrapText="1"/>
    </xf>
    <xf numFmtId="0" fontId="57" fillId="0" borderId="0" xfId="34" applyFont="1" applyAlignment="1">
      <alignment horizontal="left" vertical="top" wrapText="1"/>
    </xf>
    <xf numFmtId="0" fontId="80" fillId="0" borderId="0" xfId="34" applyFont="1" applyAlignment="1">
      <alignment horizontal="left" vertical="top" wrapText="1"/>
    </xf>
    <xf numFmtId="0" fontId="21" fillId="0" borderId="21" xfId="37" applyFont="1" applyBorder="1" applyAlignment="1">
      <alignment horizontal="left" vertical="top" wrapText="1"/>
    </xf>
    <xf numFmtId="0" fontId="21" fillId="0" borderId="0" xfId="37" applyFont="1" applyAlignment="1">
      <alignment horizontal="left" vertical="top" wrapText="1"/>
    </xf>
    <xf numFmtId="0" fontId="22" fillId="0" borderId="0" xfId="47" applyFont="1" applyAlignment="1">
      <alignment horizontal="left" vertical="top" wrapText="1"/>
    </xf>
    <xf numFmtId="0" fontId="57" fillId="0" borderId="2" xfId="34" applyFont="1" applyBorder="1" applyAlignment="1">
      <alignment horizontal="left" vertical="top" wrapText="1"/>
    </xf>
    <xf numFmtId="0" fontId="21" fillId="0" borderId="2" xfId="43" applyFont="1" applyBorder="1" applyAlignment="1">
      <alignment horizontal="left" vertical="top" wrapText="1"/>
    </xf>
    <xf numFmtId="0" fontId="21" fillId="3" borderId="2" xfId="46" applyFont="1" applyFill="1" applyBorder="1" applyAlignment="1">
      <alignment horizontal="left" vertical="top" wrapText="1"/>
    </xf>
    <xf numFmtId="0" fontId="22" fillId="0" borderId="2" xfId="43" applyFont="1" applyBorder="1" applyAlignment="1">
      <alignment horizontal="left" vertical="top" wrapText="1"/>
    </xf>
    <xf numFmtId="0" fontId="22" fillId="0" borderId="2" xfId="45" applyFont="1" applyBorder="1" applyAlignment="1">
      <alignment horizontal="left" vertical="top" wrapText="1"/>
    </xf>
    <xf numFmtId="0" fontId="22" fillId="0" borderId="2" xfId="44" applyFont="1" applyBorder="1" applyAlignment="1">
      <alignment horizontal="left" vertical="top" wrapText="1"/>
    </xf>
    <xf numFmtId="0" fontId="22" fillId="3" borderId="2" xfId="42" applyFont="1" applyFill="1" applyBorder="1" applyAlignment="1">
      <alignment horizontal="left" vertical="top" wrapText="1"/>
    </xf>
    <xf numFmtId="0" fontId="23" fillId="0" borderId="2" xfId="33" applyFont="1" applyBorder="1" applyAlignment="1">
      <alignment horizontal="left" vertical="top" wrapText="1"/>
    </xf>
    <xf numFmtId="0" fontId="22" fillId="0" borderId="2" xfId="33" applyFont="1" applyBorder="1" applyAlignment="1">
      <alignment horizontal="left" vertical="top" wrapText="1"/>
    </xf>
    <xf numFmtId="0" fontId="22" fillId="3" borderId="2" xfId="33" applyFont="1" applyFill="1" applyBorder="1" applyAlignment="1">
      <alignment horizontal="left" vertical="top" wrapText="1"/>
    </xf>
    <xf numFmtId="0" fontId="22" fillId="0" borderId="0" xfId="33" applyFont="1" applyAlignment="1">
      <alignment horizontal="left" vertical="top" wrapText="1"/>
    </xf>
    <xf numFmtId="0" fontId="22" fillId="0" borderId="2" xfId="36" applyFont="1" applyBorder="1" applyAlignment="1">
      <alignment horizontal="left" vertical="top" wrapText="1"/>
    </xf>
    <xf numFmtId="0" fontId="22" fillId="3" borderId="9" xfId="33" applyFont="1" applyFill="1" applyBorder="1" applyAlignment="1">
      <alignment horizontal="left" vertical="top" wrapText="1"/>
    </xf>
    <xf numFmtId="0" fontId="21" fillId="3" borderId="2" xfId="33" applyFont="1" applyFill="1" applyBorder="1" applyAlignment="1">
      <alignment horizontal="left" vertical="top" wrapText="1" shrinkToFit="1"/>
    </xf>
    <xf numFmtId="0" fontId="21" fillId="0" borderId="2" xfId="33" applyFont="1" applyBorder="1" applyAlignment="1">
      <alignment horizontal="left" vertical="top" wrapText="1" shrinkToFit="1"/>
    </xf>
    <xf numFmtId="0" fontId="21" fillId="0" borderId="2" xfId="33" applyFont="1" applyBorder="1" applyAlignment="1">
      <alignment horizontal="left" vertical="top" wrapText="1"/>
    </xf>
    <xf numFmtId="0" fontId="23" fillId="0" borderId="7" xfId="34" applyFont="1" applyBorder="1" applyAlignment="1">
      <alignment horizontal="left" vertical="top" wrapText="1"/>
    </xf>
    <xf numFmtId="0" fontId="22" fillId="0" borderId="17" xfId="34" applyFont="1" applyBorder="1" applyAlignment="1">
      <alignment horizontal="left" vertical="top" wrapText="1"/>
    </xf>
    <xf numFmtId="0" fontId="22" fillId="0" borderId="9" xfId="34" applyFont="1" applyBorder="1" applyAlignment="1">
      <alignment horizontal="left" vertical="top" wrapText="1"/>
    </xf>
    <xf numFmtId="0" fontId="57" fillId="0" borderId="17" xfId="34" applyFont="1" applyBorder="1" applyAlignment="1">
      <alignment horizontal="left" vertical="top" wrapText="1"/>
    </xf>
    <xf numFmtId="0" fontId="57" fillId="3" borderId="2" xfId="34" applyFont="1" applyFill="1" applyBorder="1" applyAlignment="1">
      <alignment horizontal="left" vertical="top" wrapText="1"/>
    </xf>
    <xf numFmtId="0" fontId="21" fillId="0" borderId="13" xfId="33" applyFont="1" applyBorder="1" applyAlignment="1">
      <alignment horizontal="left" vertical="top" wrapText="1" readingOrder="1"/>
    </xf>
    <xf numFmtId="0" fontId="21" fillId="0" borderId="13" xfId="33" applyFont="1" applyBorder="1" applyAlignment="1">
      <alignment horizontal="left" vertical="top" wrapText="1"/>
    </xf>
    <xf numFmtId="0" fontId="21" fillId="0" borderId="11" xfId="33" applyFont="1" applyBorder="1" applyAlignment="1">
      <alignment horizontal="left" vertical="top" wrapText="1"/>
    </xf>
    <xf numFmtId="0" fontId="22" fillId="0" borderId="11" xfId="34" applyFont="1" applyBorder="1" applyAlignment="1">
      <alignment horizontal="left" vertical="top" wrapText="1"/>
    </xf>
    <xf numFmtId="0" fontId="22" fillId="3" borderId="2" xfId="34" applyFont="1" applyFill="1" applyBorder="1" applyAlignment="1">
      <alignment horizontal="left" vertical="top" wrapText="1"/>
    </xf>
    <xf numFmtId="0" fontId="21" fillId="3" borderId="2" xfId="37" applyFont="1" applyFill="1" applyBorder="1" applyAlignment="1">
      <alignment horizontal="left" vertical="top" wrapText="1"/>
    </xf>
    <xf numFmtId="0" fontId="22" fillId="3" borderId="2" xfId="40" applyFont="1" applyFill="1" applyBorder="1" applyAlignment="1">
      <alignment horizontal="left" vertical="top" wrapText="1"/>
    </xf>
    <xf numFmtId="0" fontId="22" fillId="3" borderId="0" xfId="40" applyFont="1" applyFill="1" applyAlignment="1">
      <alignment horizontal="left" vertical="top" wrapText="1"/>
    </xf>
    <xf numFmtId="0" fontId="57" fillId="3" borderId="2" xfId="37" applyFont="1" applyFill="1" applyBorder="1" applyAlignment="1">
      <alignment horizontal="left" vertical="top" wrapText="1"/>
    </xf>
    <xf numFmtId="0" fontId="21" fillId="0" borderId="2" xfId="37" applyFont="1" applyBorder="1" applyAlignment="1">
      <alignment horizontal="left" vertical="top" wrapText="1"/>
    </xf>
    <xf numFmtId="0" fontId="23" fillId="0" borderId="2" xfId="34" applyFont="1" applyBorder="1" applyAlignment="1">
      <alignment horizontal="left" vertical="top" wrapText="1"/>
    </xf>
    <xf numFmtId="0" fontId="22" fillId="0" borderId="2" xfId="33" applyFont="1" applyBorder="1" applyAlignment="1">
      <alignment horizontal="left" vertical="top" wrapText="1" readingOrder="1"/>
    </xf>
    <xf numFmtId="0" fontId="60" fillId="3" borderId="2" xfId="47" applyFont="1" applyFill="1" applyBorder="1" applyAlignment="1">
      <alignment horizontal="left" vertical="top" wrapText="1"/>
    </xf>
    <xf numFmtId="0" fontId="22" fillId="0" borderId="2" xfId="17" applyFont="1" applyBorder="1" applyAlignment="1">
      <alignment horizontal="left" vertical="top" wrapText="1"/>
    </xf>
    <xf numFmtId="0" fontId="21" fillId="3" borderId="2" xfId="47" applyFont="1" applyFill="1" applyBorder="1" applyAlignment="1">
      <alignment horizontal="left" vertical="top" wrapText="1"/>
    </xf>
    <xf numFmtId="0" fontId="23" fillId="0" borderId="0" xfId="34" applyFont="1" applyAlignment="1">
      <alignment horizontal="left" vertical="top" wrapText="1"/>
    </xf>
    <xf numFmtId="0" fontId="23" fillId="3" borderId="2" xfId="34" applyFont="1" applyFill="1" applyBorder="1" applyAlignment="1">
      <alignment horizontal="left" vertical="top" wrapText="1"/>
    </xf>
    <xf numFmtId="0" fontId="57" fillId="0" borderId="7" xfId="34" applyFont="1" applyBorder="1" applyAlignment="1">
      <alignment horizontal="left" vertical="top" wrapText="1"/>
    </xf>
    <xf numFmtId="0" fontId="60" fillId="0" borderId="2" xfId="33" applyFont="1" applyBorder="1" applyAlignment="1">
      <alignment horizontal="left" vertical="top" wrapText="1"/>
    </xf>
    <xf numFmtId="0" fontId="58" fillId="4" borderId="2" xfId="33" applyFont="1" applyFill="1" applyBorder="1" applyAlignment="1">
      <alignment horizontal="left" vertical="top" wrapText="1"/>
    </xf>
    <xf numFmtId="0" fontId="23" fillId="0" borderId="0" xfId="33" applyFont="1" applyAlignment="1">
      <alignment horizontal="right" vertical="top" wrapText="1"/>
    </xf>
    <xf numFmtId="0" fontId="22" fillId="0" borderId="0" xfId="34" applyFont="1" applyAlignment="1">
      <alignment horizontal="right" vertical="top" wrapText="1"/>
    </xf>
    <xf numFmtId="0" fontId="21" fillId="0" borderId="0" xfId="34" applyFont="1" applyAlignment="1">
      <alignment horizontal="right" vertical="top" wrapText="1"/>
    </xf>
    <xf numFmtId="0" fontId="21" fillId="0" borderId="20" xfId="37" applyFont="1" applyBorder="1" applyAlignment="1">
      <alignment horizontal="right" vertical="top" wrapText="1"/>
    </xf>
    <xf numFmtId="0" fontId="21" fillId="0" borderId="0" xfId="37" applyFont="1" applyAlignment="1">
      <alignment horizontal="right" vertical="top" wrapText="1"/>
    </xf>
    <xf numFmtId="0" fontId="21" fillId="0" borderId="2" xfId="33" applyFont="1" applyBorder="1" applyAlignment="1">
      <alignment horizontal="right" vertical="top" wrapText="1"/>
    </xf>
    <xf numFmtId="0" fontId="22" fillId="0" borderId="5" xfId="33" applyFont="1" applyBorder="1" applyAlignment="1">
      <alignment horizontal="right" vertical="top" wrapText="1"/>
    </xf>
    <xf numFmtId="0" fontId="22" fillId="0" borderId="0" xfId="33" applyFont="1" applyAlignment="1">
      <alignment horizontal="right" vertical="top" wrapText="1"/>
    </xf>
    <xf numFmtId="0" fontId="22" fillId="0" borderId="2" xfId="34" applyFont="1" applyBorder="1" applyAlignment="1">
      <alignment horizontal="right" vertical="top" wrapText="1"/>
    </xf>
    <xf numFmtId="0" fontId="22" fillId="0" borderId="2" xfId="33" applyFont="1" applyBorder="1" applyAlignment="1">
      <alignment horizontal="right" vertical="top" wrapText="1"/>
    </xf>
    <xf numFmtId="0" fontId="22" fillId="0" borderId="2" xfId="33" applyFont="1" applyBorder="1" applyAlignment="1">
      <alignment horizontal="right" vertical="top" wrapText="1" shrinkToFit="1"/>
    </xf>
    <xf numFmtId="0" fontId="22" fillId="0" borderId="2" xfId="35" applyFont="1" applyBorder="1" applyAlignment="1">
      <alignment horizontal="right" vertical="top" wrapText="1"/>
    </xf>
    <xf numFmtId="0" fontId="22" fillId="0" borderId="7" xfId="35" applyFont="1" applyBorder="1" applyAlignment="1">
      <alignment horizontal="right" vertical="top" wrapText="1"/>
    </xf>
    <xf numFmtId="0" fontId="22" fillId="0" borderId="9" xfId="35" applyFont="1" applyBorder="1" applyAlignment="1">
      <alignment horizontal="right" vertical="top" wrapText="1"/>
    </xf>
    <xf numFmtId="0" fontId="21" fillId="0" borderId="2" xfId="37" applyFont="1" applyBorder="1" applyAlignment="1">
      <alignment horizontal="right" vertical="top" wrapText="1"/>
    </xf>
    <xf numFmtId="0" fontId="21" fillId="3" borderId="2" xfId="37" applyFont="1" applyFill="1" applyBorder="1" applyAlignment="1">
      <alignment horizontal="right" vertical="top" wrapText="1"/>
    </xf>
    <xf numFmtId="0" fontId="22" fillId="3" borderId="2" xfId="34" applyFont="1" applyFill="1" applyBorder="1" applyAlignment="1">
      <alignment horizontal="right" vertical="top" wrapText="1"/>
    </xf>
    <xf numFmtId="0" fontId="22" fillId="0" borderId="7" xfId="34" applyFont="1" applyBorder="1" applyAlignment="1">
      <alignment horizontal="right" vertical="top" wrapText="1"/>
    </xf>
    <xf numFmtId="0" fontId="21" fillId="0" borderId="17" xfId="33" applyFont="1" applyBorder="1" applyAlignment="1">
      <alignment horizontal="right" vertical="top" wrapText="1"/>
    </xf>
    <xf numFmtId="0" fontId="21" fillId="0" borderId="9" xfId="33" applyFont="1" applyBorder="1" applyAlignment="1">
      <alignment horizontal="right" vertical="top" wrapText="1"/>
    </xf>
    <xf numFmtId="0" fontId="22" fillId="0" borderId="14" xfId="34" applyFont="1" applyBorder="1" applyAlignment="1">
      <alignment horizontal="right" vertical="top" wrapText="1"/>
    </xf>
    <xf numFmtId="0" fontId="21" fillId="0" borderId="12" xfId="33" applyFont="1" applyBorder="1" applyAlignment="1">
      <alignment horizontal="right" vertical="top" wrapText="1"/>
    </xf>
    <xf numFmtId="0" fontId="21" fillId="0" borderId="10" xfId="33" applyFont="1" applyBorder="1" applyAlignment="1">
      <alignment horizontal="right" vertical="top" wrapText="1"/>
    </xf>
    <xf numFmtId="0" fontId="21" fillId="0" borderId="0" xfId="33" applyFont="1" applyAlignment="1">
      <alignment horizontal="right" vertical="top" wrapText="1" readingOrder="1"/>
    </xf>
    <xf numFmtId="0" fontId="21" fillId="0" borderId="0" xfId="33" applyFont="1" applyAlignment="1">
      <alignment horizontal="right" vertical="top" wrapText="1"/>
    </xf>
    <xf numFmtId="0" fontId="21" fillId="0" borderId="1" xfId="33" applyFont="1" applyBorder="1" applyAlignment="1">
      <alignment horizontal="right" vertical="top" wrapText="1"/>
    </xf>
    <xf numFmtId="0" fontId="22" fillId="0" borderId="1" xfId="34" applyFont="1" applyBorder="1" applyAlignment="1">
      <alignment horizontal="right" vertical="top" wrapText="1"/>
    </xf>
    <xf numFmtId="0" fontId="21" fillId="0" borderId="9" xfId="37" applyFont="1" applyBorder="1" applyAlignment="1">
      <alignment horizontal="right" vertical="top" wrapText="1"/>
    </xf>
    <xf numFmtId="0" fontId="23" fillId="0" borderId="2" xfId="34" applyFont="1" applyBorder="1" applyAlignment="1">
      <alignment horizontal="right" vertical="top" wrapText="1"/>
    </xf>
    <xf numFmtId="0" fontId="22" fillId="0" borderId="2" xfId="17" applyFont="1" applyBorder="1" applyAlignment="1">
      <alignment horizontal="right" vertical="top" wrapText="1"/>
    </xf>
    <xf numFmtId="0" fontId="23" fillId="0" borderId="5" xfId="34" applyFont="1" applyBorder="1" applyAlignment="1">
      <alignment horizontal="right" vertical="top" wrapText="1"/>
    </xf>
    <xf numFmtId="0" fontId="22" fillId="0" borderId="5" xfId="34" applyFont="1" applyBorder="1" applyAlignment="1">
      <alignment horizontal="right" vertical="top" wrapText="1"/>
    </xf>
    <xf numFmtId="0" fontId="60" fillId="0" borderId="2" xfId="33" applyFont="1" applyBorder="1" applyAlignment="1">
      <alignment horizontal="right" vertical="top" wrapText="1"/>
    </xf>
    <xf numFmtId="0" fontId="22" fillId="0" borderId="2" xfId="36" applyFont="1" applyBorder="1" applyAlignment="1">
      <alignment horizontal="right" vertical="top" wrapText="1"/>
    </xf>
    <xf numFmtId="4" fontId="21" fillId="0" borderId="4" xfId="33" applyNumberFormat="1" applyFont="1" applyBorder="1" applyAlignment="1">
      <alignment horizontal="right" vertical="top"/>
    </xf>
    <xf numFmtId="4" fontId="21" fillId="0" borderId="14" xfId="33" applyNumberFormat="1" applyFont="1" applyBorder="1" applyAlignment="1">
      <alignment horizontal="right" vertical="top"/>
    </xf>
    <xf numFmtId="4" fontId="21" fillId="0" borderId="3" xfId="33" applyNumberFormat="1" applyFont="1" applyBorder="1" applyAlignment="1">
      <alignment horizontal="right" vertical="top"/>
    </xf>
    <xf numFmtId="4" fontId="21" fillId="0" borderId="13" xfId="33" applyNumberFormat="1" applyFont="1" applyBorder="1" applyAlignment="1">
      <alignment horizontal="right" vertical="top"/>
    </xf>
    <xf numFmtId="4" fontId="21" fillId="0" borderId="11" xfId="33" applyNumberFormat="1" applyFont="1" applyBorder="1" applyAlignment="1">
      <alignment horizontal="right" vertical="top"/>
    </xf>
    <xf numFmtId="4" fontId="21" fillId="0" borderId="12" xfId="33" applyNumberFormat="1" applyFont="1" applyBorder="1" applyAlignment="1">
      <alignment horizontal="right" vertical="top"/>
    </xf>
    <xf numFmtId="4" fontId="21" fillId="0" borderId="10" xfId="33" applyNumberFormat="1" applyFont="1" applyBorder="1" applyAlignment="1">
      <alignment horizontal="right" vertical="top"/>
    </xf>
    <xf numFmtId="0" fontId="21" fillId="0" borderId="16" xfId="33" applyFont="1" applyBorder="1" applyAlignment="1">
      <alignment horizontal="left" vertical="top" wrapText="1"/>
    </xf>
    <xf numFmtId="0" fontId="21" fillId="0" borderId="5" xfId="37" applyFont="1" applyBorder="1" applyAlignment="1">
      <alignment horizontal="right" vertical="top" wrapText="1"/>
    </xf>
    <xf numFmtId="0" fontId="21" fillId="0" borderId="15" xfId="33" applyFont="1" applyBorder="1" applyAlignment="1">
      <alignment horizontal="right" vertical="top" wrapText="1"/>
    </xf>
    <xf numFmtId="4" fontId="21" fillId="0" borderId="12" xfId="33" applyNumberFormat="1" applyFont="1" applyBorder="1" applyAlignment="1">
      <alignment horizontal="right" vertical="top" readingOrder="1"/>
    </xf>
    <xf numFmtId="4" fontId="22" fillId="0" borderId="10" xfId="34" applyNumberFormat="1" applyFont="1" applyBorder="1" applyAlignment="1">
      <alignment horizontal="right" vertical="top"/>
    </xf>
    <xf numFmtId="0" fontId="23" fillId="0" borderId="45" xfId="30" applyFont="1" applyBorder="1" applyAlignment="1">
      <alignment horizontal="left" vertical="top"/>
    </xf>
    <xf numFmtId="0" fontId="22" fillId="0" borderId="43" xfId="30" applyFont="1" applyBorder="1" applyAlignment="1">
      <alignment horizontal="left" vertical="top"/>
    </xf>
    <xf numFmtId="0" fontId="22" fillId="0" borderId="1" xfId="30" applyFont="1" applyBorder="1" applyAlignment="1">
      <alignment horizontal="left" vertical="top"/>
    </xf>
    <xf numFmtId="0" fontId="22" fillId="0" borderId="49" xfId="30" applyFont="1" applyBorder="1" applyAlignment="1">
      <alignment horizontal="left" vertical="top"/>
    </xf>
    <xf numFmtId="0" fontId="22" fillId="0" borderId="13" xfId="30" applyFont="1" applyBorder="1" applyAlignment="1">
      <alignment horizontal="left" vertical="top"/>
    </xf>
    <xf numFmtId="0" fontId="23" fillId="0" borderId="46" xfId="30" applyFont="1" applyBorder="1" applyAlignment="1">
      <alignment horizontal="left" vertical="top"/>
    </xf>
    <xf numFmtId="0" fontId="22" fillId="0" borderId="46" xfId="30" applyFont="1" applyBorder="1" applyAlignment="1">
      <alignment horizontal="left" vertical="top"/>
    </xf>
    <xf numFmtId="0" fontId="22" fillId="0" borderId="55" xfId="30" applyFont="1" applyBorder="1" applyAlignment="1">
      <alignment horizontal="left" vertical="top"/>
    </xf>
    <xf numFmtId="0" fontId="23" fillId="0" borderId="47" xfId="30" applyFont="1" applyBorder="1" applyAlignment="1">
      <alignment horizontal="left" vertical="top"/>
    </xf>
    <xf numFmtId="0" fontId="23" fillId="0" borderId="46" xfId="30" applyFont="1" applyBorder="1" applyAlignment="1">
      <alignment horizontal="left" vertical="top" wrapText="1"/>
    </xf>
    <xf numFmtId="0" fontId="22" fillId="0" borderId="46" xfId="30" applyFont="1" applyBorder="1" applyAlignment="1">
      <alignment horizontal="left" vertical="top" wrapText="1"/>
    </xf>
    <xf numFmtId="0" fontId="63" fillId="0" borderId="0" xfId="30" applyFont="1" applyAlignment="1">
      <alignment horizontal="left" vertical="top" wrapText="1"/>
    </xf>
    <xf numFmtId="0" fontId="59" fillId="0" borderId="0" xfId="30" applyFont="1" applyAlignment="1">
      <alignment horizontal="left" vertical="top" wrapText="1"/>
    </xf>
    <xf numFmtId="0" fontId="22" fillId="0" borderId="55" xfId="30" applyFont="1" applyBorder="1" applyAlignment="1">
      <alignment horizontal="left" vertical="top" wrapText="1"/>
    </xf>
    <xf numFmtId="0" fontId="22" fillId="0" borderId="0" xfId="30" quotePrefix="1" applyFont="1" applyAlignment="1">
      <alignment horizontal="left" vertical="top" wrapText="1"/>
    </xf>
    <xf numFmtId="0" fontId="22" fillId="0" borderId="1" xfId="30" quotePrefix="1" applyFont="1" applyBorder="1" applyAlignment="1">
      <alignment horizontal="left" vertical="top" wrapText="1"/>
    </xf>
    <xf numFmtId="0" fontId="23" fillId="0" borderId="43" xfId="30" applyFont="1" applyBorder="1" applyAlignment="1">
      <alignment horizontal="left" vertical="top" wrapText="1"/>
    </xf>
    <xf numFmtId="0" fontId="23" fillId="0" borderId="31" xfId="30" applyFont="1" applyBorder="1" applyAlignment="1">
      <alignment horizontal="left" vertical="top" wrapText="1"/>
    </xf>
    <xf numFmtId="0" fontId="23" fillId="0" borderId="44" xfId="30" applyFont="1" applyBorder="1" applyAlignment="1">
      <alignment horizontal="right" vertical="top" wrapText="1"/>
    </xf>
    <xf numFmtId="0" fontId="22" fillId="0" borderId="41" xfId="30" applyFont="1" applyBorder="1" applyAlignment="1">
      <alignment horizontal="right" vertical="top" wrapText="1"/>
    </xf>
    <xf numFmtId="0" fontId="22" fillId="0" borderId="9" xfId="30" applyFont="1" applyBorder="1" applyAlignment="1">
      <alignment horizontal="right" vertical="top" wrapText="1"/>
    </xf>
    <xf numFmtId="0" fontId="22" fillId="0" borderId="17" xfId="30" applyFont="1" applyBorder="1" applyAlignment="1">
      <alignment horizontal="right" vertical="top" wrapText="1"/>
    </xf>
    <xf numFmtId="0" fontId="63" fillId="0" borderId="17" xfId="30" applyFont="1" applyBorder="1" applyAlignment="1">
      <alignment horizontal="right" vertical="top" wrapText="1"/>
    </xf>
    <xf numFmtId="0" fontId="22" fillId="0" borderId="57" xfId="30" applyFont="1" applyBorder="1" applyAlignment="1">
      <alignment horizontal="right" vertical="top" wrapText="1"/>
    </xf>
    <xf numFmtId="0" fontId="23" fillId="0" borderId="41" xfId="30" applyFont="1" applyBorder="1" applyAlignment="1">
      <alignment horizontal="right" vertical="top" wrapText="1"/>
    </xf>
    <xf numFmtId="0" fontId="22" fillId="0" borderId="31" xfId="30" applyFont="1" applyBorder="1" applyAlignment="1">
      <alignment horizontal="right" vertical="top" wrapText="1"/>
    </xf>
    <xf numFmtId="0" fontId="23" fillId="0" borderId="0" xfId="49" applyFont="1" applyAlignment="1">
      <alignment horizontal="left" vertical="top"/>
    </xf>
    <xf numFmtId="0" fontId="23" fillId="0" borderId="43" xfId="49" applyFont="1" applyBorder="1" applyAlignment="1">
      <alignment horizontal="left" vertical="top"/>
    </xf>
    <xf numFmtId="0" fontId="22" fillId="0" borderId="43" xfId="49" applyFont="1" applyBorder="1" applyAlignment="1">
      <alignment horizontal="left" vertical="top"/>
    </xf>
    <xf numFmtId="0" fontId="22" fillId="0" borderId="0" xfId="49" applyFont="1" applyAlignment="1">
      <alignment horizontal="left" vertical="top"/>
    </xf>
    <xf numFmtId="0" fontId="24" fillId="0" borderId="0" xfId="49" applyFont="1" applyAlignment="1">
      <alignment horizontal="left" vertical="top"/>
    </xf>
    <xf numFmtId="0" fontId="22" fillId="0" borderId="1" xfId="49" applyFont="1" applyBorder="1" applyAlignment="1">
      <alignment horizontal="left" vertical="top"/>
    </xf>
    <xf numFmtId="0" fontId="61" fillId="0" borderId="0" xfId="49" applyFont="1" applyAlignment="1">
      <alignment horizontal="left" vertical="top"/>
    </xf>
    <xf numFmtId="0" fontId="23" fillId="0" borderId="46" xfId="49" applyFont="1" applyBorder="1" applyAlignment="1">
      <alignment horizontal="left" vertical="top"/>
    </xf>
    <xf numFmtId="0" fontId="22" fillId="0" borderId="46" xfId="49" applyFont="1" applyBorder="1" applyAlignment="1">
      <alignment horizontal="left" vertical="top"/>
    </xf>
    <xf numFmtId="0" fontId="23" fillId="0" borderId="47" xfId="49" applyFont="1" applyBorder="1" applyAlignment="1">
      <alignment horizontal="left" vertical="top"/>
    </xf>
    <xf numFmtId="0" fontId="23" fillId="0" borderId="0" xfId="49" applyFont="1" applyAlignment="1">
      <alignment horizontal="left" vertical="top" wrapText="1"/>
    </xf>
    <xf numFmtId="0" fontId="23" fillId="0" borderId="46" xfId="49" applyFont="1" applyBorder="1" applyAlignment="1">
      <alignment horizontal="left" vertical="top" wrapText="1"/>
    </xf>
    <xf numFmtId="0" fontId="22" fillId="0" borderId="46" xfId="49" applyFont="1" applyBorder="1" applyAlignment="1">
      <alignment horizontal="left" vertical="top" wrapText="1"/>
    </xf>
    <xf numFmtId="0" fontId="23" fillId="0" borderId="41" xfId="49" applyFont="1" applyBorder="1" applyAlignment="1">
      <alignment horizontal="left" vertical="top" wrapText="1"/>
    </xf>
    <xf numFmtId="0" fontId="22" fillId="0" borderId="0" xfId="49" applyFont="1" applyAlignment="1">
      <alignment horizontal="left" vertical="top" wrapText="1"/>
    </xf>
    <xf numFmtId="0" fontId="22" fillId="0" borderId="1" xfId="49" applyFont="1" applyBorder="1" applyAlignment="1">
      <alignment horizontal="left" vertical="top" wrapText="1"/>
    </xf>
    <xf numFmtId="0" fontId="61" fillId="0" borderId="0" xfId="49" applyFont="1" applyAlignment="1">
      <alignment horizontal="left" vertical="top" wrapText="1"/>
    </xf>
    <xf numFmtId="0" fontId="23" fillId="0" borderId="1" xfId="49" applyFont="1" applyBorder="1" applyAlignment="1">
      <alignment horizontal="left" vertical="top" wrapText="1"/>
    </xf>
    <xf numFmtId="0" fontId="23" fillId="0" borderId="0" xfId="49" applyFont="1" applyAlignment="1">
      <alignment horizontal="right" vertical="top" wrapText="1"/>
    </xf>
    <xf numFmtId="0" fontId="23" fillId="0" borderId="41" xfId="49" applyFont="1" applyBorder="1" applyAlignment="1">
      <alignment horizontal="right" vertical="top" wrapText="1"/>
    </xf>
    <xf numFmtId="0" fontId="22" fillId="0" borderId="46" xfId="49" applyFont="1" applyBorder="1" applyAlignment="1">
      <alignment horizontal="right" vertical="top" wrapText="1"/>
    </xf>
    <xf numFmtId="0" fontId="22" fillId="0" borderId="41" xfId="49" applyFont="1" applyBorder="1" applyAlignment="1">
      <alignment horizontal="right" vertical="top" wrapText="1"/>
    </xf>
    <xf numFmtId="0" fontId="22" fillId="0" borderId="0" xfId="49" applyFont="1" applyAlignment="1">
      <alignment horizontal="right" vertical="top" wrapText="1"/>
    </xf>
    <xf numFmtId="0" fontId="22" fillId="0" borderId="9" xfId="49" applyFont="1" applyBorder="1" applyAlignment="1">
      <alignment horizontal="right" vertical="top" wrapText="1"/>
    </xf>
    <xf numFmtId="0" fontId="61" fillId="0" borderId="0" xfId="49" applyFont="1" applyAlignment="1">
      <alignment horizontal="right" vertical="top" wrapText="1"/>
    </xf>
    <xf numFmtId="0" fontId="23" fillId="0" borderId="1" xfId="49" applyFont="1" applyBorder="1" applyAlignment="1">
      <alignment horizontal="right" vertical="top" wrapText="1"/>
    </xf>
    <xf numFmtId="0" fontId="60" fillId="0" borderId="0" xfId="50" applyFont="1" applyAlignment="1">
      <alignment horizontal="left" vertical="top"/>
    </xf>
    <xf numFmtId="0" fontId="23" fillId="0" borderId="2" xfId="50" applyFont="1" applyBorder="1" applyAlignment="1">
      <alignment horizontal="left" vertical="top" wrapText="1"/>
    </xf>
    <xf numFmtId="0" fontId="23" fillId="0" borderId="0" xfId="50" applyFont="1" applyAlignment="1">
      <alignment horizontal="left" vertical="top" wrapText="1"/>
    </xf>
    <xf numFmtId="0" fontId="23" fillId="0" borderId="4" xfId="34" applyFont="1" applyBorder="1" applyAlignment="1">
      <alignment horizontal="left" vertical="top" wrapText="1"/>
    </xf>
    <xf numFmtId="0" fontId="60" fillId="0" borderId="0" xfId="50" applyFont="1" applyAlignment="1">
      <alignment horizontal="left" vertical="top" wrapText="1"/>
    </xf>
    <xf numFmtId="0" fontId="22" fillId="0" borderId="4" xfId="34" applyFont="1" applyBorder="1" applyAlignment="1">
      <alignment horizontal="right" vertical="top" wrapText="1"/>
    </xf>
    <xf numFmtId="0" fontId="60" fillId="0" borderId="0" xfId="50" applyFont="1" applyAlignment="1">
      <alignment horizontal="right" vertical="top" wrapText="1"/>
    </xf>
    <xf numFmtId="0" fontId="22" fillId="0" borderId="2" xfId="34" quotePrefix="1" applyFont="1" applyBorder="1" applyAlignment="1">
      <alignment horizontal="left" vertical="top" wrapText="1"/>
    </xf>
    <xf numFmtId="0" fontId="22" fillId="0" borderId="43" xfId="34" applyFont="1" applyBorder="1" applyAlignment="1">
      <alignment horizontal="left" vertical="top"/>
    </xf>
    <xf numFmtId="0" fontId="22" fillId="0" borderId="41" xfId="34" applyFont="1" applyBorder="1" applyAlignment="1">
      <alignment horizontal="left" vertical="top"/>
    </xf>
    <xf numFmtId="0" fontId="60" fillId="0" borderId="0" xfId="58" applyFont="1" applyAlignment="1">
      <alignment horizontal="left" vertical="top"/>
    </xf>
    <xf numFmtId="0" fontId="23" fillId="0" borderId="46" xfId="34" applyFont="1" applyBorder="1" applyAlignment="1">
      <alignment horizontal="left" vertical="top"/>
    </xf>
    <xf numFmtId="0" fontId="22" fillId="0" borderId="46" xfId="34" applyFont="1" applyBorder="1" applyAlignment="1">
      <alignment horizontal="left" vertical="top"/>
    </xf>
    <xf numFmtId="0" fontId="57" fillId="0" borderId="41" xfId="34" applyFont="1" applyBorder="1" applyAlignment="1">
      <alignment horizontal="left" vertical="top" wrapText="1"/>
    </xf>
    <xf numFmtId="0" fontId="23" fillId="0" borderId="41" xfId="34" applyFont="1" applyBorder="1" applyAlignment="1">
      <alignment horizontal="left" vertical="top" wrapText="1"/>
    </xf>
    <xf numFmtId="0" fontId="22" fillId="0" borderId="41" xfId="34" applyFont="1" applyBorder="1" applyAlignment="1">
      <alignment horizontal="left" vertical="top" wrapText="1"/>
    </xf>
    <xf numFmtId="0" fontId="22" fillId="0" borderId="41" xfId="58" applyFont="1" applyBorder="1" applyAlignment="1">
      <alignment horizontal="left" vertical="top" wrapText="1"/>
    </xf>
    <xf numFmtId="0" fontId="22" fillId="0" borderId="0" xfId="58" applyFont="1" applyAlignment="1">
      <alignment horizontal="left" vertical="top" wrapText="1"/>
    </xf>
    <xf numFmtId="0" fontId="23" fillId="0" borderId="41" xfId="58" applyFont="1" applyBorder="1" applyAlignment="1">
      <alignment horizontal="left" vertical="top" wrapText="1"/>
    </xf>
    <xf numFmtId="0" fontId="23" fillId="0" borderId="46" xfId="34" applyFont="1" applyBorder="1" applyAlignment="1">
      <alignment horizontal="left" vertical="top" wrapText="1"/>
    </xf>
    <xf numFmtId="0" fontId="60" fillId="0" borderId="0" xfId="58" applyFont="1" applyAlignment="1">
      <alignment horizontal="left" vertical="top" wrapText="1"/>
    </xf>
    <xf numFmtId="0" fontId="22" fillId="0" borderId="41" xfId="34" applyFont="1" applyBorder="1" applyAlignment="1">
      <alignment horizontal="right" vertical="top" wrapText="1"/>
    </xf>
    <xf numFmtId="0" fontId="60" fillId="0" borderId="0" xfId="58" applyFont="1" applyAlignment="1">
      <alignment horizontal="right" vertical="top" wrapText="1"/>
    </xf>
    <xf numFmtId="0" fontId="22" fillId="0" borderId="46" xfId="34" applyFont="1" applyBorder="1" applyAlignment="1">
      <alignment horizontal="right" vertical="top" wrapText="1"/>
    </xf>
    <xf numFmtId="0" fontId="84" fillId="0" borderId="0" xfId="0" applyFont="1" applyAlignment="1">
      <alignment horizontal="left" vertical="top" wrapText="1"/>
    </xf>
    <xf numFmtId="0" fontId="58" fillId="0" borderId="2" xfId="0" applyFont="1" applyBorder="1" applyAlignment="1">
      <alignment horizontal="left" vertical="top" wrapText="1"/>
    </xf>
    <xf numFmtId="0" fontId="84" fillId="0" borderId="2" xfId="0" applyFont="1" applyBorder="1" applyAlignment="1">
      <alignment horizontal="left" vertical="top" wrapText="1"/>
    </xf>
    <xf numFmtId="0" fontId="23" fillId="0" borderId="36" xfId="34" applyFont="1" applyBorder="1" applyAlignment="1">
      <alignment horizontal="left" vertical="top" wrapText="1"/>
    </xf>
    <xf numFmtId="0" fontId="79" fillId="0" borderId="0" xfId="34" applyFont="1" applyAlignment="1">
      <alignment horizontal="left" vertical="top" wrapText="1"/>
    </xf>
    <xf numFmtId="0" fontId="22" fillId="0" borderId="36" xfId="34" applyFont="1" applyBorder="1" applyAlignment="1">
      <alignment horizontal="right" vertical="top" wrapText="1"/>
    </xf>
    <xf numFmtId="0" fontId="60" fillId="0" borderId="0" xfId="65" applyFont="1" applyAlignment="1">
      <alignment horizontal="left" vertical="top"/>
    </xf>
    <xf numFmtId="0" fontId="23" fillId="0" borderId="30" xfId="34" applyFont="1" applyBorder="1" applyAlignment="1">
      <alignment horizontal="left" vertical="top"/>
    </xf>
    <xf numFmtId="0" fontId="23" fillId="0" borderId="35" xfId="34" applyFont="1" applyBorder="1" applyAlignment="1">
      <alignment horizontal="left" vertical="top" wrapText="1"/>
    </xf>
    <xf numFmtId="0" fontId="22" fillId="0" borderId="35" xfId="34" applyFont="1" applyBorder="1" applyAlignment="1">
      <alignment horizontal="left" vertical="top" wrapText="1"/>
    </xf>
    <xf numFmtId="0" fontId="22" fillId="0" borderId="4" xfId="34" applyFont="1" applyBorder="1" applyAlignment="1">
      <alignment horizontal="left" vertical="top" wrapText="1"/>
    </xf>
    <xf numFmtId="0" fontId="21" fillId="0" borderId="35" xfId="34" applyFont="1" applyBorder="1" applyAlignment="1">
      <alignment horizontal="left" vertical="top" wrapText="1"/>
    </xf>
    <xf numFmtId="0" fontId="57" fillId="0" borderId="35" xfId="34" applyFont="1" applyBorder="1" applyAlignment="1">
      <alignment horizontal="left" vertical="top" wrapText="1"/>
    </xf>
    <xf numFmtId="0" fontId="23" fillId="0" borderId="37" xfId="34" applyFont="1" applyBorder="1" applyAlignment="1">
      <alignment horizontal="left" vertical="top" wrapText="1"/>
    </xf>
    <xf numFmtId="0" fontId="80" fillId="0" borderId="2" xfId="34" applyFont="1" applyBorder="1" applyAlignment="1">
      <alignment horizontal="left" vertical="top" wrapText="1"/>
    </xf>
    <xf numFmtId="0" fontId="22" fillId="0" borderId="17" xfId="65" applyFont="1" applyBorder="1" applyAlignment="1">
      <alignment horizontal="left" vertical="top" wrapText="1"/>
    </xf>
    <xf numFmtId="0" fontId="23" fillId="0" borderId="17" xfId="65" applyFont="1" applyBorder="1" applyAlignment="1">
      <alignment horizontal="left" vertical="top" wrapText="1"/>
    </xf>
    <xf numFmtId="0" fontId="22" fillId="0" borderId="0" xfId="65" applyFont="1" applyAlignment="1">
      <alignment horizontal="left" vertical="top" wrapText="1"/>
    </xf>
    <xf numFmtId="0" fontId="80" fillId="0" borderId="17" xfId="65" applyFont="1" applyBorder="1" applyAlignment="1">
      <alignment horizontal="left" vertical="top" wrapText="1"/>
    </xf>
    <xf numFmtId="0" fontId="60" fillId="0" borderId="0" xfId="65" applyFont="1" applyAlignment="1">
      <alignment horizontal="left" vertical="top" wrapText="1"/>
    </xf>
    <xf numFmtId="0" fontId="22" fillId="0" borderId="35" xfId="34" applyFont="1" applyBorder="1" applyAlignment="1">
      <alignment horizontal="right" vertical="top" wrapText="1"/>
    </xf>
    <xf numFmtId="0" fontId="21" fillId="0" borderId="35" xfId="34" applyFont="1" applyBorder="1" applyAlignment="1">
      <alignment horizontal="right" vertical="top" wrapText="1"/>
    </xf>
    <xf numFmtId="0" fontId="22" fillId="0" borderId="37" xfId="34" applyFont="1" applyBorder="1" applyAlignment="1">
      <alignment horizontal="right" vertical="top" wrapText="1"/>
    </xf>
    <xf numFmtId="0" fontId="60" fillId="0" borderId="0" xfId="65" applyFont="1" applyAlignment="1">
      <alignment horizontal="right" vertical="top" wrapText="1"/>
    </xf>
    <xf numFmtId="0" fontId="21" fillId="0" borderId="2" xfId="52" applyFont="1" applyBorder="1" applyAlignment="1">
      <alignment horizontal="left" vertical="top"/>
    </xf>
    <xf numFmtId="0" fontId="82" fillId="0" borderId="2" xfId="52" applyFont="1" applyBorder="1" applyAlignment="1">
      <alignment horizontal="left" vertical="top"/>
    </xf>
    <xf numFmtId="0" fontId="60" fillId="0" borderId="2" xfId="52" applyFont="1" applyBorder="1" applyAlignment="1">
      <alignment horizontal="left" vertical="top"/>
    </xf>
    <xf numFmtId="0" fontId="21" fillId="0" borderId="0" xfId="52" applyFont="1" applyAlignment="1">
      <alignment horizontal="left" vertical="top"/>
    </xf>
    <xf numFmtId="0" fontId="22" fillId="0" borderId="2" xfId="52" applyFont="1" applyBorder="1" applyAlignment="1">
      <alignment horizontal="left" vertical="top" wrapText="1"/>
    </xf>
    <xf numFmtId="0" fontId="82" fillId="0" borderId="2" xfId="52" applyFont="1" applyBorder="1" applyAlignment="1">
      <alignment horizontal="left" vertical="top" wrapText="1"/>
    </xf>
    <xf numFmtId="0" fontId="60" fillId="0" borderId="2" xfId="52" applyFont="1" applyBorder="1" applyAlignment="1">
      <alignment horizontal="left" vertical="top" wrapText="1"/>
    </xf>
    <xf numFmtId="0" fontId="21" fillId="0" borderId="0" xfId="52" applyFont="1" applyAlignment="1">
      <alignment horizontal="left" vertical="top" wrapText="1"/>
    </xf>
    <xf numFmtId="0" fontId="21" fillId="0" borderId="2" xfId="52" applyFont="1" applyBorder="1" applyAlignment="1">
      <alignment horizontal="right" vertical="top" wrapText="1"/>
    </xf>
    <xf numFmtId="0" fontId="60" fillId="0" borderId="2" xfId="52" applyFont="1" applyBorder="1" applyAlignment="1">
      <alignment horizontal="right" vertical="top" wrapText="1"/>
    </xf>
    <xf numFmtId="0" fontId="82" fillId="0" borderId="2" xfId="52" applyFont="1" applyBorder="1" applyAlignment="1">
      <alignment horizontal="right" vertical="top" wrapText="1"/>
    </xf>
    <xf numFmtId="0" fontId="21" fillId="0" borderId="0" xfId="52" applyFont="1" applyAlignment="1">
      <alignment horizontal="right" vertical="top" wrapText="1"/>
    </xf>
    <xf numFmtId="0" fontId="60" fillId="0" borderId="64" xfId="52" applyFont="1" applyBorder="1" applyAlignment="1">
      <alignment horizontal="left" vertical="top"/>
    </xf>
    <xf numFmtId="0" fontId="60" fillId="0" borderId="44" xfId="52" applyFont="1" applyBorder="1" applyAlignment="1">
      <alignment horizontal="left" vertical="top"/>
    </xf>
    <xf numFmtId="0" fontId="84" fillId="0" borderId="71" xfId="0" applyFont="1" applyBorder="1" applyAlignment="1">
      <alignment horizontal="left" vertical="top" wrapText="1"/>
    </xf>
    <xf numFmtId="0" fontId="84" fillId="0" borderId="10" xfId="0" applyFont="1" applyBorder="1" applyAlignment="1">
      <alignment horizontal="left" vertical="top" wrapText="1"/>
    </xf>
    <xf numFmtId="0" fontId="58" fillId="0" borderId="0" xfId="0" applyFont="1" applyAlignment="1">
      <alignment horizontal="left" vertical="top" wrapText="1"/>
    </xf>
    <xf numFmtId="0" fontId="60" fillId="0" borderId="7" xfId="52" applyFont="1" applyBorder="1" applyAlignment="1">
      <alignment horizontal="right" vertical="top" wrapText="1"/>
    </xf>
    <xf numFmtId="0" fontId="60" fillId="0" borderId="64" xfId="52" applyFont="1" applyBorder="1" applyAlignment="1">
      <alignment horizontal="right" vertical="top" wrapText="1"/>
    </xf>
    <xf numFmtId="0" fontId="22" fillId="0" borderId="44" xfId="30" applyFont="1" applyBorder="1" applyAlignment="1">
      <alignment horizontal="left" vertical="top" wrapText="1"/>
    </xf>
    <xf numFmtId="0" fontId="22" fillId="0" borderId="46" xfId="30" applyFont="1" applyBorder="1" applyAlignment="1">
      <alignment horizontal="right" vertical="top" wrapText="1"/>
    </xf>
    <xf numFmtId="0" fontId="22" fillId="0" borderId="45" xfId="30" applyFont="1" applyBorder="1" applyAlignment="1">
      <alignment horizontal="right" vertical="top" wrapText="1"/>
    </xf>
    <xf numFmtId="0" fontId="68" fillId="0" borderId="0" xfId="13" applyFont="1" applyAlignment="1">
      <alignment horizontal="justify" vertical="top" wrapText="1"/>
    </xf>
    <xf numFmtId="0" fontId="21" fillId="0" borderId="91" xfId="4" applyFont="1" applyBorder="1" applyAlignment="1">
      <alignment horizontal="left" vertical="top"/>
    </xf>
    <xf numFmtId="0" fontId="22" fillId="0" borderId="91" xfId="13" applyFont="1" applyBorder="1" applyAlignment="1">
      <alignment horizontal="left" vertical="top"/>
    </xf>
    <xf numFmtId="0" fontId="21" fillId="0" borderId="91" xfId="4" applyFont="1" applyBorder="1" applyAlignment="1">
      <alignment horizontal="left" vertical="top" wrapText="1"/>
    </xf>
    <xf numFmtId="0" fontId="21" fillId="0" borderId="91" xfId="4" applyFont="1" applyBorder="1" applyAlignment="1">
      <alignment horizontal="right" vertical="top" wrapText="1"/>
    </xf>
    <xf numFmtId="4" fontId="21" fillId="0" borderId="91" xfId="4" applyNumberFormat="1" applyFont="1" applyBorder="1" applyAlignment="1">
      <alignment horizontal="right" vertical="top"/>
    </xf>
    <xf numFmtId="4" fontId="21" fillId="0" borderId="91" xfId="4" applyNumberFormat="1" applyFont="1" applyBorder="1" applyAlignment="1" applyProtection="1">
      <alignment horizontal="right" vertical="top"/>
      <protection locked="0"/>
    </xf>
    <xf numFmtId="4" fontId="21" fillId="0" borderId="79" xfId="4" applyNumberFormat="1" applyFont="1" applyBorder="1" applyAlignment="1" applyProtection="1">
      <alignment horizontal="right" vertical="top"/>
      <protection locked="0"/>
    </xf>
    <xf numFmtId="0" fontId="21" fillId="0" borderId="17" xfId="4" quotePrefix="1" applyFont="1" applyBorder="1" applyAlignment="1">
      <alignment horizontal="left" vertical="top" wrapText="1"/>
    </xf>
    <xf numFmtId="0" fontId="58" fillId="0" borderId="91" xfId="17" quotePrefix="1" applyFont="1" applyBorder="1" applyAlignment="1">
      <alignment horizontal="left" vertical="top" wrapText="1"/>
    </xf>
    <xf numFmtId="4" fontId="22" fillId="0" borderId="0" xfId="13" applyNumberFormat="1" applyFont="1" applyAlignment="1" applyProtection="1">
      <alignment horizontal="right" vertical="top"/>
      <protection locked="0"/>
    </xf>
    <xf numFmtId="0" fontId="31" fillId="6" borderId="0" xfId="4" applyFont="1" applyFill="1" applyAlignment="1">
      <alignment vertical="top"/>
    </xf>
    <xf numFmtId="0" fontId="5" fillId="6" borderId="0" xfId="13" applyFill="1"/>
    <xf numFmtId="0" fontId="21" fillId="0" borderId="79" xfId="4" quotePrefix="1" applyFont="1" applyBorder="1" applyAlignment="1">
      <alignment horizontal="left" vertical="top" wrapText="1"/>
    </xf>
    <xf numFmtId="4" fontId="21" fillId="0" borderId="0" xfId="4" applyNumberFormat="1" applyFont="1" applyAlignment="1" applyProtection="1">
      <alignment horizontal="right" vertical="top"/>
      <protection locked="0"/>
    </xf>
    <xf numFmtId="0" fontId="31" fillId="12" borderId="0" xfId="4" applyFont="1" applyFill="1" applyAlignment="1">
      <alignment vertical="top"/>
    </xf>
    <xf numFmtId="0" fontId="5" fillId="12" borderId="0" xfId="13" applyFill="1"/>
    <xf numFmtId="4" fontId="21" fillId="13" borderId="79" xfId="4" applyNumberFormat="1" applyFont="1" applyFill="1" applyBorder="1" applyAlignment="1" applyProtection="1">
      <alignment horizontal="right" vertical="top"/>
      <protection locked="0"/>
    </xf>
    <xf numFmtId="0" fontId="21" fillId="0" borderId="74" xfId="4" applyFont="1" applyBorder="1" applyAlignment="1">
      <alignment horizontal="left" vertical="top" wrapText="1"/>
    </xf>
    <xf numFmtId="0" fontId="59" fillId="0" borderId="91" xfId="4" applyFont="1" applyBorder="1" applyAlignment="1">
      <alignment horizontal="left" vertical="top" wrapText="1"/>
    </xf>
    <xf numFmtId="0" fontId="58" fillId="0" borderId="91" xfId="4" applyFont="1" applyBorder="1" applyAlignment="1">
      <alignment horizontal="left" vertical="top" wrapText="1"/>
    </xf>
    <xf numFmtId="4" fontId="21" fillId="14" borderId="63" xfId="4" applyNumberFormat="1" applyFont="1" applyFill="1" applyBorder="1" applyAlignment="1" applyProtection="1">
      <alignment horizontal="right" vertical="top"/>
      <protection locked="0"/>
    </xf>
    <xf numFmtId="0" fontId="22" fillId="0" borderId="91" xfId="13" applyFont="1" applyBorder="1" applyAlignment="1">
      <alignment horizontal="right" vertical="top" wrapText="1"/>
    </xf>
    <xf numFmtId="4" fontId="22" fillId="0" borderId="91" xfId="13" applyNumberFormat="1" applyFont="1" applyBorder="1" applyAlignment="1">
      <alignment horizontal="right" vertical="top"/>
    </xf>
    <xf numFmtId="4" fontId="22" fillId="0" borderId="91" xfId="13" applyNumberFormat="1" applyFont="1" applyBorder="1" applyAlignment="1" applyProtection="1">
      <alignment horizontal="right" vertical="top"/>
      <protection locked="0"/>
    </xf>
    <xf numFmtId="0" fontId="22" fillId="0" borderId="91" xfId="34" applyFont="1" applyBorder="1" applyAlignment="1">
      <alignment horizontal="left" vertical="top"/>
    </xf>
    <xf numFmtId="0" fontId="22" fillId="0" borderId="91" xfId="33" applyFont="1" applyBorder="1" applyAlignment="1">
      <alignment horizontal="left" vertical="top" wrapText="1"/>
    </xf>
    <xf numFmtId="0" fontId="21" fillId="0" borderId="91" xfId="37" applyFont="1" applyBorder="1" applyAlignment="1">
      <alignment horizontal="right" vertical="top" wrapText="1"/>
    </xf>
    <xf numFmtId="4" fontId="21" fillId="0" borderId="91" xfId="37" applyNumberFormat="1" applyFont="1" applyBorder="1" applyAlignment="1">
      <alignment horizontal="right" vertical="top"/>
    </xf>
    <xf numFmtId="4" fontId="22" fillId="0" borderId="91" xfId="33" applyNumberFormat="1" applyFont="1" applyBorder="1" applyAlignment="1">
      <alignment horizontal="right" vertical="top"/>
    </xf>
    <xf numFmtId="0" fontId="22" fillId="0" borderId="91" xfId="17" applyFont="1" applyBorder="1" applyAlignment="1">
      <alignment horizontal="right" vertical="top" wrapText="1"/>
    </xf>
    <xf numFmtId="4" fontId="22" fillId="0" borderId="91" xfId="17" applyNumberFormat="1" applyFont="1" applyBorder="1" applyAlignment="1">
      <alignment horizontal="right" vertical="top"/>
    </xf>
    <xf numFmtId="0" fontId="23" fillId="0" borderId="91" xfId="34" applyFont="1" applyBorder="1" applyAlignment="1">
      <alignment horizontal="left" vertical="top"/>
    </xf>
    <xf numFmtId="0" fontId="23" fillId="0" borderId="92" xfId="34" applyFont="1" applyBorder="1" applyAlignment="1">
      <alignment horizontal="right" vertical="top" wrapText="1"/>
    </xf>
    <xf numFmtId="4" fontId="21" fillId="0" borderId="93" xfId="33" applyNumberFormat="1" applyFont="1" applyBorder="1" applyAlignment="1">
      <alignment horizontal="right" vertical="top"/>
    </xf>
    <xf numFmtId="4" fontId="21" fillId="0" borderId="94" xfId="33" applyNumberFormat="1" applyFont="1" applyBorder="1" applyAlignment="1">
      <alignment horizontal="right" vertical="top"/>
    </xf>
    <xf numFmtId="0" fontId="22" fillId="3" borderId="91" xfId="34" applyFont="1" applyFill="1" applyBorder="1" applyAlignment="1">
      <alignment horizontal="left" vertical="top" wrapText="1"/>
    </xf>
    <xf numFmtId="4" fontId="22" fillId="14" borderId="79" xfId="13" applyNumberFormat="1" applyFont="1" applyFill="1" applyBorder="1" applyAlignment="1" applyProtection="1">
      <alignment horizontal="right" vertical="top"/>
      <protection locked="0"/>
    </xf>
    <xf numFmtId="4" fontId="66" fillId="10" borderId="84" xfId="4" applyNumberFormat="1" applyFont="1" applyFill="1" applyBorder="1" applyAlignment="1" applyProtection="1">
      <alignment horizontal="right" vertical="center" wrapText="1"/>
      <protection locked="0"/>
    </xf>
    <xf numFmtId="4" fontId="66" fillId="10" borderId="85" xfId="4" applyNumberFormat="1" applyFont="1" applyFill="1" applyBorder="1" applyAlignment="1" applyProtection="1">
      <alignment horizontal="right" vertical="center" wrapText="1"/>
      <protection locked="0"/>
    </xf>
    <xf numFmtId="0" fontId="22" fillId="0" borderId="80" xfId="30" applyFont="1" applyBorder="1" applyAlignment="1">
      <alignment horizontal="left" vertical="top"/>
    </xf>
    <xf numFmtId="0" fontId="22" fillId="0" borderId="95" xfId="30" applyFont="1" applyBorder="1" applyAlignment="1">
      <alignment horizontal="left" vertical="top"/>
    </xf>
    <xf numFmtId="4" fontId="21" fillId="14" borderId="2" xfId="33" applyNumberFormat="1" applyFont="1" applyFill="1" applyBorder="1" applyAlignment="1" applyProtection="1">
      <alignment horizontal="right" vertical="top"/>
      <protection locked="0"/>
    </xf>
    <xf numFmtId="4" fontId="22" fillId="14" borderId="2" xfId="33" applyNumberFormat="1" applyFont="1" applyFill="1" applyBorder="1" applyAlignment="1" applyProtection="1">
      <alignment horizontal="right" vertical="top"/>
      <protection locked="0"/>
    </xf>
    <xf numFmtId="4" fontId="29" fillId="0" borderId="78" xfId="4" applyNumberFormat="1" applyFont="1" applyBorder="1" applyAlignment="1">
      <alignment horizontal="left" vertical="top" wrapText="1"/>
    </xf>
    <xf numFmtId="0" fontId="64" fillId="0" borderId="50" xfId="13" applyFont="1" applyBorder="1" applyAlignment="1">
      <alignment horizontal="right" vertical="center"/>
    </xf>
    <xf numFmtId="2" fontId="30" fillId="0" borderId="34" xfId="34" applyNumberFormat="1" applyFont="1" applyBorder="1" applyAlignment="1">
      <alignment horizontal="left" vertical="top"/>
    </xf>
    <xf numFmtId="2" fontId="30" fillId="0" borderId="33" xfId="34" applyNumberFormat="1" applyFont="1" applyBorder="1" applyAlignment="1">
      <alignment horizontal="left" vertical="top"/>
    </xf>
    <xf numFmtId="2" fontId="30" fillId="0" borderId="32" xfId="34" applyNumberFormat="1" applyFont="1" applyBorder="1" applyAlignment="1">
      <alignment horizontal="left" vertical="top"/>
    </xf>
    <xf numFmtId="0" fontId="30" fillId="0" borderId="34" xfId="34" applyFont="1" applyBorder="1" applyAlignment="1">
      <alignment horizontal="left" vertical="top"/>
    </xf>
    <xf numFmtId="0" fontId="30" fillId="0" borderId="33" xfId="34" applyFont="1" applyBorder="1" applyAlignment="1">
      <alignment horizontal="left" vertical="top"/>
    </xf>
    <xf numFmtId="0" fontId="30" fillId="0" borderId="32" xfId="34" applyFont="1" applyBorder="1" applyAlignment="1">
      <alignment horizontal="left" vertical="top"/>
    </xf>
  </cellXfs>
  <cellStyles count="66">
    <cellStyle name="Comma 10" xfId="12" xr:uid="{3696EF24-A726-4E89-A41B-A0897A107C44}"/>
    <cellStyle name="Comma 2" xfId="10" xr:uid="{2D0FB3EB-B18C-42DC-8D19-2EDC41CD8B9E}"/>
    <cellStyle name="Comma 2 2" xfId="64" xr:uid="{2D290EDB-8728-4D47-A594-1DE9688244F5}"/>
    <cellStyle name="Comma 3" xfId="23" xr:uid="{A54499DA-231C-4853-80A2-74E6A3E5000B}"/>
    <cellStyle name="Comma 4" xfId="41" xr:uid="{1E04B21F-FDB6-405C-9D23-83E2A27F40C2}"/>
    <cellStyle name="Comma 5" xfId="51" xr:uid="{9717D2C0-6CB1-4394-AE82-002115E11474}"/>
    <cellStyle name="Comma 5 2" xfId="62" xr:uid="{C6060B73-8C93-4BCA-AFCC-F87005FA23F8}"/>
    <cellStyle name="Comma 6" xfId="59" xr:uid="{B0791C8C-5A02-40DB-B14E-DBAE39995B15}"/>
    <cellStyle name="Currency 2" xfId="20" xr:uid="{F048DD9E-5AED-4FE5-8A95-81C08903676B}"/>
    <cellStyle name="Currency 3" xfId="22" xr:uid="{5A060157-0583-44BB-B392-3E4496215908}"/>
    <cellStyle name="Currency 4" xfId="27" xr:uid="{A7A5F8F8-87BB-4D71-820D-974EF637828D}"/>
    <cellStyle name="Excel Built-in Navadno 2 2 2 2" xfId="44" xr:uid="{5090B768-9A12-45E3-AAF8-65386B65F7B7}"/>
    <cellStyle name="Excel Built-in Normal" xfId="4" xr:uid="{B96DA813-0C45-4D7A-9BF8-5871FF05305D}"/>
    <cellStyle name="Excel Built-in Normal 1" xfId="1" xr:uid="{00000000-0005-0000-0000-000000000000}"/>
    <cellStyle name="Excel Built-in Normal 2" xfId="37" xr:uid="{AFDA534D-D2C4-4E64-8C05-5CC8A12A754F}"/>
    <cellStyle name="Excel Built-in S3 2" xfId="46" xr:uid="{BE65A5FF-860E-4EF6-9600-A5193123D7C4}"/>
    <cellStyle name="Navadno 10 2" xfId="36" xr:uid="{23FC00E8-47BD-40FF-A1BE-590BDB65B5C5}"/>
    <cellStyle name="Navadno 10 2 2 2" xfId="16" xr:uid="{5FCD5050-2746-4E44-AC6A-FC69E5075C74}"/>
    <cellStyle name="Navadno 2" xfId="2" xr:uid="{00000000-0005-0000-0000-000002000000}"/>
    <cellStyle name="Navadno 2 2" xfId="8" xr:uid="{02AE2DC2-F24E-445B-9557-2DD90A992750}"/>
    <cellStyle name="Navadno 2 2 2" xfId="15" xr:uid="{54DC3FCA-4492-4712-B6B6-665DBC70EA6A}"/>
    <cellStyle name="Navadno 2 2 3" xfId="18" xr:uid="{6F3D1944-8E06-40EF-854A-A4BF5514933B}"/>
    <cellStyle name="Navadno 2 2 3 2" xfId="48" xr:uid="{DCC8B1AD-2E5E-49C7-A749-1C292B9A916C}"/>
    <cellStyle name="Navadno 2 2 4" xfId="47" xr:uid="{82696A5E-EAAA-47A7-A397-550564FCBF58}"/>
    <cellStyle name="Navadno 2 2 5" xfId="54" xr:uid="{1C1BEC22-542C-4489-B6B9-CFF6BB6FBFD6}"/>
    <cellStyle name="Navadno 2 3" xfId="38" xr:uid="{9FEC07EE-2D28-4606-8B77-5E243476C7D1}"/>
    <cellStyle name="Navadno 2 4" xfId="63" xr:uid="{E1FCFBBE-BDE0-405B-87E0-B6EC379D3AA5}"/>
    <cellStyle name="Navadno 279" xfId="5" xr:uid="{1EF73AAD-95A6-492C-B159-EDBB06375B09}"/>
    <cellStyle name="Navadno 3" xfId="9" xr:uid="{1208941B-608E-4A95-81B0-B1A6E0EC1990}"/>
    <cellStyle name="Navadno 3 2 2" xfId="14" xr:uid="{498979E7-B6AD-48DB-BC59-2E43BEC3C16C}"/>
    <cellStyle name="Navadno 3 4 2 2 3" xfId="17" xr:uid="{FB45FCE9-7B34-45CF-87AF-FCDD11973C48}"/>
    <cellStyle name="Navadno 4" xfId="19" xr:uid="{29C17110-1719-41ED-8FA5-F9F6ADFFFFE3}"/>
    <cellStyle name="Navadno 4 2" xfId="57" xr:uid="{C0FF9268-430E-4510-96F3-2D5B14053112}"/>
    <cellStyle name="Navadno 53" xfId="32" xr:uid="{998099AC-A47D-4B78-95CC-F654A3C70702}"/>
    <cellStyle name="Navadno_449-99" xfId="31" xr:uid="{1BCA6FC6-A88A-4D34-AAB1-A000499744BC}"/>
    <cellStyle name="Navadno_List1" xfId="45" xr:uid="{6CCEC7AE-1E31-486D-97E3-B7A3F5A8C5CD}"/>
    <cellStyle name="Navadno_POPIS - 1.FAZA" xfId="40" xr:uid="{53784AB7-17C4-4FE9-AAF4-3236781A496D}"/>
    <cellStyle name="Navadno_Župančičeva 10 12 - popis del" xfId="55" xr:uid="{DD21FB52-5937-4EB2-867E-76E8025C94AF}"/>
    <cellStyle name="Navadno_Župančičeva 10 12 - popis del 2" xfId="56" xr:uid="{88EF8F49-855D-401B-8E26-F2239A754B4A}"/>
    <cellStyle name="Normal" xfId="0" builtinId="0"/>
    <cellStyle name="Normal 10" xfId="58" xr:uid="{29F7C194-592E-4CD4-8635-0B990C33A68E}"/>
    <cellStyle name="Normal 11" xfId="65" xr:uid="{67E626FE-D6AE-4A5D-BA89-0C7FB0DC3649}"/>
    <cellStyle name="Normal 17" xfId="13" xr:uid="{3938C485-F33E-4778-9F50-059690797853}"/>
    <cellStyle name="Normal 2" xfId="6" xr:uid="{EEE6D5DA-8CE6-4FCB-B6C7-AD1B29C72AA5}"/>
    <cellStyle name="normal 2 12" xfId="39" xr:uid="{1CE911AA-0826-489D-BBEE-46C0FF276A1C}"/>
    <cellStyle name="Normal 2 3" xfId="35" xr:uid="{E1599078-73FD-46C3-8653-5C10A1F35FD6}"/>
    <cellStyle name="Normal 3" xfId="21" xr:uid="{D943123E-FB6E-4A27-AAFF-8ED823157045}"/>
    <cellStyle name="Normal 3 2" xfId="25" xr:uid="{8B21FF41-15E6-4BDB-8A58-621DE41C531D}"/>
    <cellStyle name="Normal 4" xfId="7" xr:uid="{C7AE6375-5B58-45A6-8B84-E8F291CE09BA}"/>
    <cellStyle name="Normal 4 2" xfId="60" xr:uid="{D3BCDABD-E8D5-4C02-B445-3786ED026EF1}"/>
    <cellStyle name="Normal 5" xfId="26" xr:uid="{E9B2070A-6E1E-41CA-B325-1B36947D4E79}"/>
    <cellStyle name="Normal 6" xfId="30" xr:uid="{869F3353-76A8-4735-BC42-21A6416F929C}"/>
    <cellStyle name="Normal 6 2" xfId="34" xr:uid="{FDF64740-022D-4C3A-AF20-938071AE843D}"/>
    <cellStyle name="Normal 6 2 2" xfId="61" xr:uid="{01473179-2044-4408-9A5D-DF161B0835F7}"/>
    <cellStyle name="Normal 6 2_4. EI" xfId="42" xr:uid="{32C6BDDD-A3D9-4F4A-821B-A57C08488D17}"/>
    <cellStyle name="Normal 6 4" xfId="52" xr:uid="{25572321-3024-46F0-81B0-A9FE59FD1D38}"/>
    <cellStyle name="Normal 7" xfId="33" xr:uid="{1C2986B0-3D9E-43AE-A3E7-47159E4942E8}"/>
    <cellStyle name="Normal 8" xfId="49" xr:uid="{661337DF-FAFA-4DC0-9B21-7F9FF4F92842}"/>
    <cellStyle name="Normal 9" xfId="50" xr:uid="{881BA148-F906-40BA-BE5C-3D8B1C0B71DF}"/>
    <cellStyle name="Percent 2" xfId="24" xr:uid="{4F92FCEB-06D3-4F33-9DB2-1E35CE66F4FE}"/>
    <cellStyle name="Percent 3" xfId="28" xr:uid="{372453BD-AEF3-4212-A3D7-CB49EDC85734}"/>
    <cellStyle name="Style 1" xfId="11" xr:uid="{5CA22188-21BC-47FE-ACF5-5710E8C95974}"/>
    <cellStyle name="TableStyleLight1" xfId="29" xr:uid="{70C90957-81A8-4EEB-B864-3D93A4EC9E2D}"/>
    <cellStyle name="TableStyleLight1 2" xfId="43" xr:uid="{B2B3C41A-6386-409E-8225-67880486E5DC}"/>
    <cellStyle name="Valuta 2" xfId="53" xr:uid="{98722E3A-03D6-4263-960F-934139134498}"/>
    <cellStyle name="Vejica 2" xfId="3" xr:uid="{00000000-0005-0000-0000-000003000000}"/>
  </cellStyles>
  <dxfs count="0"/>
  <tableStyles count="0" defaultTableStyle="TableStyleMedium2" defaultPivotStyle="PivotStyleLight16"/>
  <colors>
    <mruColors>
      <color rgb="FF996633"/>
      <color rgb="FFCC6600"/>
      <color rgb="FFCCCC00"/>
      <color rgb="FF99CCFF"/>
      <color rgb="FF66CCFF"/>
      <color rgb="FFCC9900"/>
      <color rgb="FF009999"/>
      <color rgb="FF006699"/>
      <color rgb="FFFF9966"/>
      <color rgb="FFCC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externalLink" Target="externalLinks/externalLink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1.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3.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13" Type="http://schemas.openxmlformats.org/officeDocument/2006/relationships/image" Target="../media/image15.png"/><Relationship Id="rId18" Type="http://schemas.openxmlformats.org/officeDocument/2006/relationships/image" Target="../media/image20.png"/><Relationship Id="rId26" Type="http://schemas.openxmlformats.org/officeDocument/2006/relationships/image" Target="../media/image28.png"/><Relationship Id="rId3" Type="http://schemas.openxmlformats.org/officeDocument/2006/relationships/image" Target="../media/image5.png"/><Relationship Id="rId21" Type="http://schemas.openxmlformats.org/officeDocument/2006/relationships/image" Target="../media/image23.png"/><Relationship Id="rId7" Type="http://schemas.openxmlformats.org/officeDocument/2006/relationships/image" Target="../media/image9.png"/><Relationship Id="rId12" Type="http://schemas.openxmlformats.org/officeDocument/2006/relationships/image" Target="../media/image14.png"/><Relationship Id="rId17" Type="http://schemas.openxmlformats.org/officeDocument/2006/relationships/image" Target="../media/image19.png"/><Relationship Id="rId25" Type="http://schemas.openxmlformats.org/officeDocument/2006/relationships/image" Target="../media/image27.png"/><Relationship Id="rId2" Type="http://schemas.openxmlformats.org/officeDocument/2006/relationships/image" Target="../media/image4.png"/><Relationship Id="rId16" Type="http://schemas.openxmlformats.org/officeDocument/2006/relationships/image" Target="../media/image18.png"/><Relationship Id="rId20" Type="http://schemas.openxmlformats.org/officeDocument/2006/relationships/image" Target="../media/image22.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24" Type="http://schemas.openxmlformats.org/officeDocument/2006/relationships/image" Target="../media/image26.png"/><Relationship Id="rId5" Type="http://schemas.openxmlformats.org/officeDocument/2006/relationships/image" Target="../media/image7.png"/><Relationship Id="rId15" Type="http://schemas.openxmlformats.org/officeDocument/2006/relationships/image" Target="../media/image17.png"/><Relationship Id="rId23" Type="http://schemas.openxmlformats.org/officeDocument/2006/relationships/image" Target="../media/image25.png"/><Relationship Id="rId10" Type="http://schemas.openxmlformats.org/officeDocument/2006/relationships/image" Target="../media/image12.png"/><Relationship Id="rId19" Type="http://schemas.openxmlformats.org/officeDocument/2006/relationships/image" Target="../media/image21.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 Id="rId22" Type="http://schemas.openxmlformats.org/officeDocument/2006/relationships/image" Target="../media/image24.png"/><Relationship Id="rId27" Type="http://schemas.openxmlformats.org/officeDocument/2006/relationships/image" Target="../media/image29.png"/></Relationships>
</file>

<file path=xl/drawings/_rels/drawing5.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jpeg"/></Relationships>
</file>

<file path=xl/drawings/drawing1.xml><?xml version="1.0" encoding="utf-8"?>
<xdr:wsDr xmlns:xdr="http://schemas.openxmlformats.org/drawingml/2006/spreadsheetDrawing" xmlns:a="http://schemas.openxmlformats.org/drawingml/2006/main">
  <xdr:twoCellAnchor editAs="oneCell">
    <xdr:from>
      <xdr:col>3</xdr:col>
      <xdr:colOff>66675</xdr:colOff>
      <xdr:row>1728</xdr:row>
      <xdr:rowOff>66675</xdr:rowOff>
    </xdr:from>
    <xdr:to>
      <xdr:col>3</xdr:col>
      <xdr:colOff>1581150</xdr:colOff>
      <xdr:row>1728</xdr:row>
      <xdr:rowOff>923925</xdr:rowOff>
    </xdr:to>
    <xdr:pic>
      <xdr:nvPicPr>
        <xdr:cNvPr id="3" name="Picture 2">
          <a:extLst>
            <a:ext uri="{FF2B5EF4-FFF2-40B4-BE49-F238E27FC236}">
              <a16:creationId xmlns:a16="http://schemas.microsoft.com/office/drawing/2014/main" id="{9A12A8ED-C279-4207-9B55-C54908F438C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43050" y="496471575"/>
          <a:ext cx="1514475" cy="857250"/>
        </a:xfrm>
        <a:prstGeom prst="rect">
          <a:avLst/>
        </a:prstGeom>
      </xdr:spPr>
    </xdr:pic>
    <xdr:clientData/>
  </xdr:twoCellAnchor>
  <xdr:twoCellAnchor editAs="oneCell">
    <xdr:from>
      <xdr:col>3</xdr:col>
      <xdr:colOff>38102</xdr:colOff>
      <xdr:row>1327</xdr:row>
      <xdr:rowOff>38099</xdr:rowOff>
    </xdr:from>
    <xdr:to>
      <xdr:col>3</xdr:col>
      <xdr:colOff>463044</xdr:colOff>
      <xdr:row>1328</xdr:row>
      <xdr:rowOff>57150</xdr:rowOff>
    </xdr:to>
    <xdr:pic>
      <xdr:nvPicPr>
        <xdr:cNvPr id="4" name="Picture 3">
          <a:extLst>
            <a:ext uri="{FF2B5EF4-FFF2-40B4-BE49-F238E27FC236}">
              <a16:creationId xmlns:a16="http://schemas.microsoft.com/office/drawing/2014/main" id="{71169D78-9FD9-E8FB-11D7-09C3210C4D12}"/>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 b="-6870"/>
        <a:stretch/>
      </xdr:blipFill>
      <xdr:spPr>
        <a:xfrm>
          <a:off x="1514477" y="399716624"/>
          <a:ext cx="424942" cy="133350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9525</xdr:colOff>
      <xdr:row>50</xdr:row>
      <xdr:rowOff>19050</xdr:rowOff>
    </xdr:from>
    <xdr:to>
      <xdr:col>3</xdr:col>
      <xdr:colOff>2867025</xdr:colOff>
      <xdr:row>50</xdr:row>
      <xdr:rowOff>2857500</xdr:rowOff>
    </xdr:to>
    <xdr:pic>
      <xdr:nvPicPr>
        <xdr:cNvPr id="4" name="Picture 7">
          <a:extLst>
            <a:ext uri="{FF2B5EF4-FFF2-40B4-BE49-F238E27FC236}">
              <a16:creationId xmlns:a16="http://schemas.microsoft.com/office/drawing/2014/main" id="{676F1FF0-60F9-45B6-B950-1E66EA77E91B}"/>
            </a:ext>
          </a:extLst>
        </xdr:cNvPr>
        <xdr:cNvPicPr>
          <a:picLocks noChangeAspect="1"/>
        </xdr:cNvPicPr>
      </xdr:nvPicPr>
      <xdr:blipFill>
        <a:blip xmlns:r="http://schemas.openxmlformats.org/officeDocument/2006/relationships" r:embed="rId1"/>
        <a:srcRect/>
        <a:stretch>
          <a:fillRect/>
        </a:stretch>
      </xdr:blipFill>
      <xdr:spPr>
        <a:xfrm>
          <a:off x="7762875" y="13963650"/>
          <a:ext cx="2857500" cy="1695450"/>
        </a:xfrm>
        <a:prstGeom prst="rect">
          <a:avLst/>
        </a:prstGeom>
      </xdr:spPr>
    </xdr:pic>
    <xdr:clientData/>
  </xdr:twoCellAnchor>
  <xdr:twoCellAnchor>
    <xdr:from>
      <xdr:col>4</xdr:col>
      <xdr:colOff>268060</xdr:colOff>
      <xdr:row>50</xdr:row>
      <xdr:rowOff>141514</xdr:rowOff>
    </xdr:from>
    <xdr:to>
      <xdr:col>5</xdr:col>
      <xdr:colOff>240846</xdr:colOff>
      <xdr:row>51</xdr:row>
      <xdr:rowOff>127907</xdr:rowOff>
    </xdr:to>
    <xdr:pic>
      <xdr:nvPicPr>
        <xdr:cNvPr id="5" name="Picture 8">
          <a:extLst>
            <a:ext uri="{FF2B5EF4-FFF2-40B4-BE49-F238E27FC236}">
              <a16:creationId xmlns:a16="http://schemas.microsoft.com/office/drawing/2014/main" id="{3CE66FCB-A087-4488-9B7A-EE13217E00E6}"/>
            </a:ext>
          </a:extLst>
        </xdr:cNvPr>
        <xdr:cNvPicPr>
          <a:picLocks noChangeAspect="1"/>
        </xdr:cNvPicPr>
      </xdr:nvPicPr>
      <xdr:blipFill>
        <a:blip xmlns:r="http://schemas.openxmlformats.org/officeDocument/2006/relationships" r:embed="rId2"/>
        <a:srcRect/>
        <a:stretch>
          <a:fillRect/>
        </a:stretch>
      </xdr:blipFill>
      <xdr:spPr>
        <a:xfrm>
          <a:off x="10907485" y="14086114"/>
          <a:ext cx="2858861" cy="1700893"/>
        </a:xfrm>
        <a:prstGeom prst="rect">
          <a:avLst/>
        </a:prstGeom>
      </xdr:spPr>
    </xdr:pic>
    <xdr:clientData/>
  </xdr:twoCellAnchor>
  <xdr:twoCellAnchor>
    <xdr:from>
      <xdr:col>1</xdr:col>
      <xdr:colOff>9525</xdr:colOff>
      <xdr:row>12</xdr:row>
      <xdr:rowOff>19050</xdr:rowOff>
    </xdr:from>
    <xdr:to>
      <xdr:col>1</xdr:col>
      <xdr:colOff>2867025</xdr:colOff>
      <xdr:row>12</xdr:row>
      <xdr:rowOff>2857500</xdr:rowOff>
    </xdr:to>
    <xdr:pic>
      <xdr:nvPicPr>
        <xdr:cNvPr id="32" name="Picture 34">
          <a:extLst>
            <a:ext uri="{FF2B5EF4-FFF2-40B4-BE49-F238E27FC236}">
              <a16:creationId xmlns:a16="http://schemas.microsoft.com/office/drawing/2014/main" id="{C02A831E-B65E-4E1A-96B9-F38299EA4B24}"/>
            </a:ext>
          </a:extLst>
        </xdr:cNvPr>
        <xdr:cNvPicPr>
          <a:picLocks noChangeAspect="1"/>
        </xdr:cNvPicPr>
      </xdr:nvPicPr>
      <xdr:blipFill>
        <a:blip xmlns:r="http://schemas.openxmlformats.org/officeDocument/2006/relationships" r:embed="rId3"/>
        <a:srcRect/>
        <a:stretch>
          <a:fillRect/>
        </a:stretch>
      </xdr:blipFill>
      <xdr:spPr>
        <a:xfrm>
          <a:off x="1990725" y="3333750"/>
          <a:ext cx="2857500" cy="2676525"/>
        </a:xfrm>
        <a:prstGeom prst="rect">
          <a:avLst/>
        </a:prstGeom>
      </xdr:spPr>
    </xdr:pic>
    <xdr:clientData/>
  </xdr:twoCellAnchor>
  <xdr:twoCellAnchor>
    <xdr:from>
      <xdr:col>2</xdr:col>
      <xdr:colOff>9525</xdr:colOff>
      <xdr:row>12</xdr:row>
      <xdr:rowOff>19050</xdr:rowOff>
    </xdr:from>
    <xdr:to>
      <xdr:col>2</xdr:col>
      <xdr:colOff>2867025</xdr:colOff>
      <xdr:row>12</xdr:row>
      <xdr:rowOff>2857500</xdr:rowOff>
    </xdr:to>
    <xdr:pic>
      <xdr:nvPicPr>
        <xdr:cNvPr id="33" name="Picture 35">
          <a:extLst>
            <a:ext uri="{FF2B5EF4-FFF2-40B4-BE49-F238E27FC236}">
              <a16:creationId xmlns:a16="http://schemas.microsoft.com/office/drawing/2014/main" id="{0CC2986D-435C-4417-88BF-A984F6519E4D}"/>
            </a:ext>
          </a:extLst>
        </xdr:cNvPr>
        <xdr:cNvPicPr>
          <a:picLocks noChangeAspect="1"/>
        </xdr:cNvPicPr>
      </xdr:nvPicPr>
      <xdr:blipFill>
        <a:blip xmlns:r="http://schemas.openxmlformats.org/officeDocument/2006/relationships" r:embed="rId4"/>
        <a:srcRect/>
        <a:stretch>
          <a:fillRect/>
        </a:stretch>
      </xdr:blipFill>
      <xdr:spPr>
        <a:xfrm>
          <a:off x="4876800" y="3333750"/>
          <a:ext cx="2857500" cy="2676525"/>
        </a:xfrm>
        <a:prstGeom prst="rect">
          <a:avLst/>
        </a:prstGeom>
      </xdr:spPr>
    </xdr:pic>
    <xdr:clientData/>
  </xdr:twoCellAnchor>
  <xdr:twoCellAnchor>
    <xdr:from>
      <xdr:col>3</xdr:col>
      <xdr:colOff>9525</xdr:colOff>
      <xdr:row>12</xdr:row>
      <xdr:rowOff>19050</xdr:rowOff>
    </xdr:from>
    <xdr:to>
      <xdr:col>3</xdr:col>
      <xdr:colOff>2867025</xdr:colOff>
      <xdr:row>12</xdr:row>
      <xdr:rowOff>2857500</xdr:rowOff>
    </xdr:to>
    <xdr:pic>
      <xdr:nvPicPr>
        <xdr:cNvPr id="34" name="Picture 36">
          <a:extLst>
            <a:ext uri="{FF2B5EF4-FFF2-40B4-BE49-F238E27FC236}">
              <a16:creationId xmlns:a16="http://schemas.microsoft.com/office/drawing/2014/main" id="{11BE1929-DFA3-4A55-9465-B8E0D5BE6755}"/>
            </a:ext>
          </a:extLst>
        </xdr:cNvPr>
        <xdr:cNvPicPr>
          <a:picLocks noChangeAspect="1"/>
        </xdr:cNvPicPr>
      </xdr:nvPicPr>
      <xdr:blipFill>
        <a:blip xmlns:r="http://schemas.openxmlformats.org/officeDocument/2006/relationships" r:embed="rId4"/>
        <a:srcRect/>
        <a:stretch>
          <a:fillRect/>
        </a:stretch>
      </xdr:blipFill>
      <xdr:spPr>
        <a:xfrm>
          <a:off x="7762875" y="3333750"/>
          <a:ext cx="2857500" cy="2676525"/>
        </a:xfrm>
        <a:prstGeom prst="rect">
          <a:avLst/>
        </a:prstGeom>
      </xdr:spPr>
    </xdr:pic>
    <xdr:clientData/>
  </xdr:twoCellAnchor>
  <xdr:twoCellAnchor>
    <xdr:from>
      <xdr:col>4</xdr:col>
      <xdr:colOff>9525</xdr:colOff>
      <xdr:row>12</xdr:row>
      <xdr:rowOff>19050</xdr:rowOff>
    </xdr:from>
    <xdr:to>
      <xdr:col>4</xdr:col>
      <xdr:colOff>2867025</xdr:colOff>
      <xdr:row>12</xdr:row>
      <xdr:rowOff>2857500</xdr:rowOff>
    </xdr:to>
    <xdr:pic>
      <xdr:nvPicPr>
        <xdr:cNvPr id="35" name="Picture 37">
          <a:extLst>
            <a:ext uri="{FF2B5EF4-FFF2-40B4-BE49-F238E27FC236}">
              <a16:creationId xmlns:a16="http://schemas.microsoft.com/office/drawing/2014/main" id="{11080B6B-DFB9-439C-A5FB-B9690C7B2C7D}"/>
            </a:ext>
          </a:extLst>
        </xdr:cNvPr>
        <xdr:cNvPicPr>
          <a:picLocks noChangeAspect="1"/>
        </xdr:cNvPicPr>
      </xdr:nvPicPr>
      <xdr:blipFill>
        <a:blip xmlns:r="http://schemas.openxmlformats.org/officeDocument/2006/relationships" r:embed="rId5"/>
        <a:srcRect/>
        <a:stretch>
          <a:fillRect/>
        </a:stretch>
      </xdr:blipFill>
      <xdr:spPr>
        <a:xfrm>
          <a:off x="10648950" y="3333750"/>
          <a:ext cx="2857500" cy="2676525"/>
        </a:xfrm>
        <a:prstGeom prst="rect">
          <a:avLst/>
        </a:prstGeom>
      </xdr:spPr>
    </xdr:pic>
    <xdr:clientData/>
  </xdr:twoCellAnchor>
  <xdr:twoCellAnchor>
    <xdr:from>
      <xdr:col>5</xdr:col>
      <xdr:colOff>9525</xdr:colOff>
      <xdr:row>12</xdr:row>
      <xdr:rowOff>19050</xdr:rowOff>
    </xdr:from>
    <xdr:to>
      <xdr:col>5</xdr:col>
      <xdr:colOff>2867025</xdr:colOff>
      <xdr:row>12</xdr:row>
      <xdr:rowOff>2857500</xdr:rowOff>
    </xdr:to>
    <xdr:pic>
      <xdr:nvPicPr>
        <xdr:cNvPr id="36" name="Picture 38">
          <a:extLst>
            <a:ext uri="{FF2B5EF4-FFF2-40B4-BE49-F238E27FC236}">
              <a16:creationId xmlns:a16="http://schemas.microsoft.com/office/drawing/2014/main" id="{9B101510-4E11-4F60-8DF9-9A8042B03338}"/>
            </a:ext>
          </a:extLst>
        </xdr:cNvPr>
        <xdr:cNvPicPr>
          <a:picLocks noChangeAspect="1"/>
        </xdr:cNvPicPr>
      </xdr:nvPicPr>
      <xdr:blipFill>
        <a:blip xmlns:r="http://schemas.openxmlformats.org/officeDocument/2006/relationships" r:embed="rId6"/>
        <a:srcRect/>
        <a:stretch>
          <a:fillRect/>
        </a:stretch>
      </xdr:blipFill>
      <xdr:spPr>
        <a:xfrm>
          <a:off x="13535025" y="3333750"/>
          <a:ext cx="2857500" cy="2676525"/>
        </a:xfrm>
        <a:prstGeom prst="rect">
          <a:avLst/>
        </a:prstGeom>
      </xdr:spPr>
    </xdr:pic>
    <xdr:clientData/>
  </xdr:twoCellAnchor>
  <xdr:twoCellAnchor>
    <xdr:from>
      <xdr:col>6</xdr:col>
      <xdr:colOff>9525</xdr:colOff>
      <xdr:row>12</xdr:row>
      <xdr:rowOff>19050</xdr:rowOff>
    </xdr:from>
    <xdr:to>
      <xdr:col>6</xdr:col>
      <xdr:colOff>2867025</xdr:colOff>
      <xdr:row>12</xdr:row>
      <xdr:rowOff>2857500</xdr:rowOff>
    </xdr:to>
    <xdr:pic>
      <xdr:nvPicPr>
        <xdr:cNvPr id="37" name="Picture 39">
          <a:extLst>
            <a:ext uri="{FF2B5EF4-FFF2-40B4-BE49-F238E27FC236}">
              <a16:creationId xmlns:a16="http://schemas.microsoft.com/office/drawing/2014/main" id="{0D1766D0-D22B-455A-81CE-C9E4DDE1A97E}"/>
            </a:ext>
          </a:extLst>
        </xdr:cNvPr>
        <xdr:cNvPicPr>
          <a:picLocks noChangeAspect="1"/>
        </xdr:cNvPicPr>
      </xdr:nvPicPr>
      <xdr:blipFill>
        <a:blip xmlns:r="http://schemas.openxmlformats.org/officeDocument/2006/relationships" r:embed="rId5"/>
        <a:srcRect/>
        <a:stretch>
          <a:fillRect/>
        </a:stretch>
      </xdr:blipFill>
      <xdr:spPr>
        <a:xfrm>
          <a:off x="16421100" y="3333750"/>
          <a:ext cx="2857500" cy="2676525"/>
        </a:xfrm>
        <a:prstGeom prst="rect">
          <a:avLst/>
        </a:prstGeom>
      </xdr:spPr>
    </xdr:pic>
    <xdr:clientData/>
  </xdr:twoCellAnchor>
  <xdr:twoCellAnchor>
    <xdr:from>
      <xdr:col>7</xdr:col>
      <xdr:colOff>9525</xdr:colOff>
      <xdr:row>12</xdr:row>
      <xdr:rowOff>19050</xdr:rowOff>
    </xdr:from>
    <xdr:to>
      <xdr:col>7</xdr:col>
      <xdr:colOff>2867025</xdr:colOff>
      <xdr:row>12</xdr:row>
      <xdr:rowOff>2857500</xdr:rowOff>
    </xdr:to>
    <xdr:pic>
      <xdr:nvPicPr>
        <xdr:cNvPr id="38" name="Picture 40">
          <a:extLst>
            <a:ext uri="{FF2B5EF4-FFF2-40B4-BE49-F238E27FC236}">
              <a16:creationId xmlns:a16="http://schemas.microsoft.com/office/drawing/2014/main" id="{7256CA50-2D92-4AFD-B8F1-C06B2F085A77}"/>
            </a:ext>
          </a:extLst>
        </xdr:cNvPr>
        <xdr:cNvPicPr>
          <a:picLocks noChangeAspect="1"/>
        </xdr:cNvPicPr>
      </xdr:nvPicPr>
      <xdr:blipFill>
        <a:blip xmlns:r="http://schemas.openxmlformats.org/officeDocument/2006/relationships" r:embed="rId7"/>
        <a:srcRect/>
        <a:stretch>
          <a:fillRect/>
        </a:stretch>
      </xdr:blipFill>
      <xdr:spPr>
        <a:xfrm>
          <a:off x="19307175" y="3333750"/>
          <a:ext cx="2857500" cy="2676525"/>
        </a:xfrm>
        <a:prstGeom prst="rect">
          <a:avLst/>
        </a:prstGeom>
      </xdr:spPr>
    </xdr:pic>
    <xdr:clientData/>
  </xdr:twoCellAnchor>
  <xdr:twoCellAnchor>
    <xdr:from>
      <xdr:col>8</xdr:col>
      <xdr:colOff>9525</xdr:colOff>
      <xdr:row>12</xdr:row>
      <xdr:rowOff>19050</xdr:rowOff>
    </xdr:from>
    <xdr:to>
      <xdr:col>8</xdr:col>
      <xdr:colOff>2867025</xdr:colOff>
      <xdr:row>12</xdr:row>
      <xdr:rowOff>2857500</xdr:rowOff>
    </xdr:to>
    <xdr:pic>
      <xdr:nvPicPr>
        <xdr:cNvPr id="39" name="Picture 41">
          <a:extLst>
            <a:ext uri="{FF2B5EF4-FFF2-40B4-BE49-F238E27FC236}">
              <a16:creationId xmlns:a16="http://schemas.microsoft.com/office/drawing/2014/main" id="{8ADF29F8-9DF3-488F-9115-425A87BCF582}"/>
            </a:ext>
          </a:extLst>
        </xdr:cNvPr>
        <xdr:cNvPicPr>
          <a:picLocks noChangeAspect="1"/>
        </xdr:cNvPicPr>
      </xdr:nvPicPr>
      <xdr:blipFill>
        <a:blip xmlns:r="http://schemas.openxmlformats.org/officeDocument/2006/relationships" r:embed="rId8"/>
        <a:srcRect/>
        <a:stretch>
          <a:fillRect/>
        </a:stretch>
      </xdr:blipFill>
      <xdr:spPr>
        <a:xfrm>
          <a:off x="22193250" y="3333750"/>
          <a:ext cx="2857500" cy="2676525"/>
        </a:xfrm>
        <a:prstGeom prst="rect">
          <a:avLst/>
        </a:prstGeom>
      </xdr:spPr>
    </xdr:pic>
    <xdr:clientData/>
  </xdr:twoCellAnchor>
  <xdr:twoCellAnchor>
    <xdr:from>
      <xdr:col>9</xdr:col>
      <xdr:colOff>9525</xdr:colOff>
      <xdr:row>12</xdr:row>
      <xdr:rowOff>19050</xdr:rowOff>
    </xdr:from>
    <xdr:to>
      <xdr:col>9</xdr:col>
      <xdr:colOff>2867025</xdr:colOff>
      <xdr:row>12</xdr:row>
      <xdr:rowOff>2857500</xdr:rowOff>
    </xdr:to>
    <xdr:pic>
      <xdr:nvPicPr>
        <xdr:cNvPr id="40" name="Picture 42">
          <a:extLst>
            <a:ext uri="{FF2B5EF4-FFF2-40B4-BE49-F238E27FC236}">
              <a16:creationId xmlns:a16="http://schemas.microsoft.com/office/drawing/2014/main" id="{0480000E-D40C-41EF-A1FA-2018E1863CAB}"/>
            </a:ext>
          </a:extLst>
        </xdr:cNvPr>
        <xdr:cNvPicPr>
          <a:picLocks noChangeAspect="1"/>
        </xdr:cNvPicPr>
      </xdr:nvPicPr>
      <xdr:blipFill>
        <a:blip xmlns:r="http://schemas.openxmlformats.org/officeDocument/2006/relationships" r:embed="rId9"/>
        <a:srcRect/>
        <a:stretch>
          <a:fillRect/>
        </a:stretch>
      </xdr:blipFill>
      <xdr:spPr>
        <a:xfrm>
          <a:off x="25079325" y="3333750"/>
          <a:ext cx="2857500" cy="2676525"/>
        </a:xfrm>
        <a:prstGeom prst="rect">
          <a:avLst/>
        </a:prstGeom>
      </xdr:spPr>
    </xdr:pic>
    <xdr:clientData/>
  </xdr:twoCellAnchor>
  <xdr:twoCellAnchor>
    <xdr:from>
      <xdr:col>10</xdr:col>
      <xdr:colOff>9525</xdr:colOff>
      <xdr:row>12</xdr:row>
      <xdr:rowOff>19050</xdr:rowOff>
    </xdr:from>
    <xdr:to>
      <xdr:col>10</xdr:col>
      <xdr:colOff>2867025</xdr:colOff>
      <xdr:row>12</xdr:row>
      <xdr:rowOff>2857500</xdr:rowOff>
    </xdr:to>
    <xdr:pic>
      <xdr:nvPicPr>
        <xdr:cNvPr id="41" name="Picture 43">
          <a:extLst>
            <a:ext uri="{FF2B5EF4-FFF2-40B4-BE49-F238E27FC236}">
              <a16:creationId xmlns:a16="http://schemas.microsoft.com/office/drawing/2014/main" id="{093576BD-C24C-409B-97F0-71E2FD77ED0A}"/>
            </a:ext>
          </a:extLst>
        </xdr:cNvPr>
        <xdr:cNvPicPr>
          <a:picLocks noChangeAspect="1"/>
        </xdr:cNvPicPr>
      </xdr:nvPicPr>
      <xdr:blipFill>
        <a:blip xmlns:r="http://schemas.openxmlformats.org/officeDocument/2006/relationships" r:embed="rId10"/>
        <a:srcRect/>
        <a:stretch>
          <a:fillRect/>
        </a:stretch>
      </xdr:blipFill>
      <xdr:spPr>
        <a:xfrm>
          <a:off x="27965400" y="3333750"/>
          <a:ext cx="2857500" cy="2676525"/>
        </a:xfrm>
        <a:prstGeom prst="rect">
          <a:avLst/>
        </a:prstGeom>
      </xdr:spPr>
    </xdr:pic>
    <xdr:clientData/>
  </xdr:twoCellAnchor>
  <xdr:twoCellAnchor>
    <xdr:from>
      <xdr:col>11</xdr:col>
      <xdr:colOff>9525</xdr:colOff>
      <xdr:row>12</xdr:row>
      <xdr:rowOff>19050</xdr:rowOff>
    </xdr:from>
    <xdr:to>
      <xdr:col>11</xdr:col>
      <xdr:colOff>2867025</xdr:colOff>
      <xdr:row>12</xdr:row>
      <xdr:rowOff>2857500</xdr:rowOff>
    </xdr:to>
    <xdr:pic>
      <xdr:nvPicPr>
        <xdr:cNvPr id="42" name="Picture 44">
          <a:extLst>
            <a:ext uri="{FF2B5EF4-FFF2-40B4-BE49-F238E27FC236}">
              <a16:creationId xmlns:a16="http://schemas.microsoft.com/office/drawing/2014/main" id="{A68A63D5-057C-4E99-927C-C3AFE748B49F}"/>
            </a:ext>
          </a:extLst>
        </xdr:cNvPr>
        <xdr:cNvPicPr>
          <a:picLocks noChangeAspect="1"/>
        </xdr:cNvPicPr>
      </xdr:nvPicPr>
      <xdr:blipFill>
        <a:blip xmlns:r="http://schemas.openxmlformats.org/officeDocument/2006/relationships" r:embed="rId11"/>
        <a:srcRect/>
        <a:stretch>
          <a:fillRect/>
        </a:stretch>
      </xdr:blipFill>
      <xdr:spPr>
        <a:xfrm>
          <a:off x="30851475" y="3333750"/>
          <a:ext cx="2857500" cy="2676525"/>
        </a:xfrm>
        <a:prstGeom prst="rect">
          <a:avLst/>
        </a:prstGeom>
      </xdr:spPr>
    </xdr:pic>
    <xdr:clientData/>
  </xdr:twoCellAnchor>
  <xdr:twoCellAnchor>
    <xdr:from>
      <xdr:col>12</xdr:col>
      <xdr:colOff>9525</xdr:colOff>
      <xdr:row>12</xdr:row>
      <xdr:rowOff>19050</xdr:rowOff>
    </xdr:from>
    <xdr:to>
      <xdr:col>12</xdr:col>
      <xdr:colOff>2867025</xdr:colOff>
      <xdr:row>12</xdr:row>
      <xdr:rowOff>2857500</xdr:rowOff>
    </xdr:to>
    <xdr:pic>
      <xdr:nvPicPr>
        <xdr:cNvPr id="43" name="Picture 45">
          <a:extLst>
            <a:ext uri="{FF2B5EF4-FFF2-40B4-BE49-F238E27FC236}">
              <a16:creationId xmlns:a16="http://schemas.microsoft.com/office/drawing/2014/main" id="{7B65AF77-0FE2-4A75-9566-0A695DBD9CAB}"/>
            </a:ext>
          </a:extLst>
        </xdr:cNvPr>
        <xdr:cNvPicPr>
          <a:picLocks noChangeAspect="1"/>
        </xdr:cNvPicPr>
      </xdr:nvPicPr>
      <xdr:blipFill>
        <a:blip xmlns:r="http://schemas.openxmlformats.org/officeDocument/2006/relationships" r:embed="rId12"/>
        <a:srcRect/>
        <a:stretch>
          <a:fillRect/>
        </a:stretch>
      </xdr:blipFill>
      <xdr:spPr>
        <a:xfrm>
          <a:off x="33737550" y="3333750"/>
          <a:ext cx="2857500" cy="2676525"/>
        </a:xfrm>
        <a:prstGeom prst="rect">
          <a:avLst/>
        </a:prstGeom>
      </xdr:spPr>
    </xdr:pic>
    <xdr:clientData/>
  </xdr:twoCellAnchor>
  <xdr:twoCellAnchor>
    <xdr:from>
      <xdr:col>13</xdr:col>
      <xdr:colOff>9525</xdr:colOff>
      <xdr:row>12</xdr:row>
      <xdr:rowOff>19050</xdr:rowOff>
    </xdr:from>
    <xdr:to>
      <xdr:col>13</xdr:col>
      <xdr:colOff>2867025</xdr:colOff>
      <xdr:row>12</xdr:row>
      <xdr:rowOff>2857500</xdr:rowOff>
    </xdr:to>
    <xdr:pic>
      <xdr:nvPicPr>
        <xdr:cNvPr id="44" name="Picture 46">
          <a:extLst>
            <a:ext uri="{FF2B5EF4-FFF2-40B4-BE49-F238E27FC236}">
              <a16:creationId xmlns:a16="http://schemas.microsoft.com/office/drawing/2014/main" id="{9CDFDED4-EE84-4880-8301-168C4858CEA5}"/>
            </a:ext>
          </a:extLst>
        </xdr:cNvPr>
        <xdr:cNvPicPr>
          <a:picLocks noChangeAspect="1"/>
        </xdr:cNvPicPr>
      </xdr:nvPicPr>
      <xdr:blipFill>
        <a:blip xmlns:r="http://schemas.openxmlformats.org/officeDocument/2006/relationships" r:embed="rId13"/>
        <a:srcRect/>
        <a:stretch>
          <a:fillRect/>
        </a:stretch>
      </xdr:blipFill>
      <xdr:spPr>
        <a:xfrm>
          <a:off x="36623625" y="3333750"/>
          <a:ext cx="2857500" cy="2676525"/>
        </a:xfrm>
        <a:prstGeom prst="rect">
          <a:avLst/>
        </a:prstGeom>
      </xdr:spPr>
    </xdr:pic>
    <xdr:clientData/>
  </xdr:twoCellAnchor>
  <xdr:twoCellAnchor>
    <xdr:from>
      <xdr:col>14</xdr:col>
      <xdr:colOff>9525</xdr:colOff>
      <xdr:row>12</xdr:row>
      <xdr:rowOff>19050</xdr:rowOff>
    </xdr:from>
    <xdr:to>
      <xdr:col>14</xdr:col>
      <xdr:colOff>2867025</xdr:colOff>
      <xdr:row>12</xdr:row>
      <xdr:rowOff>2857500</xdr:rowOff>
    </xdr:to>
    <xdr:pic>
      <xdr:nvPicPr>
        <xdr:cNvPr id="45" name="Picture 47">
          <a:extLst>
            <a:ext uri="{FF2B5EF4-FFF2-40B4-BE49-F238E27FC236}">
              <a16:creationId xmlns:a16="http://schemas.microsoft.com/office/drawing/2014/main" id="{F9F329CA-DDF9-439B-A5CF-893D491DA05D}"/>
            </a:ext>
          </a:extLst>
        </xdr:cNvPr>
        <xdr:cNvPicPr>
          <a:picLocks noChangeAspect="1"/>
        </xdr:cNvPicPr>
      </xdr:nvPicPr>
      <xdr:blipFill>
        <a:blip xmlns:r="http://schemas.openxmlformats.org/officeDocument/2006/relationships" r:embed="rId14"/>
        <a:srcRect/>
        <a:stretch>
          <a:fillRect/>
        </a:stretch>
      </xdr:blipFill>
      <xdr:spPr>
        <a:xfrm>
          <a:off x="39509700" y="3333750"/>
          <a:ext cx="2857500" cy="2676525"/>
        </a:xfrm>
        <a:prstGeom prst="rect">
          <a:avLst/>
        </a:prstGeom>
      </xdr:spPr>
    </xdr:pic>
    <xdr:clientData/>
  </xdr:twoCellAnchor>
  <xdr:twoCellAnchor>
    <xdr:from>
      <xdr:col>15</xdr:col>
      <xdr:colOff>9525</xdr:colOff>
      <xdr:row>12</xdr:row>
      <xdr:rowOff>19050</xdr:rowOff>
    </xdr:from>
    <xdr:to>
      <xdr:col>15</xdr:col>
      <xdr:colOff>2867025</xdr:colOff>
      <xdr:row>12</xdr:row>
      <xdr:rowOff>2857500</xdr:rowOff>
    </xdr:to>
    <xdr:pic>
      <xdr:nvPicPr>
        <xdr:cNvPr id="46" name="Picture 48">
          <a:extLst>
            <a:ext uri="{FF2B5EF4-FFF2-40B4-BE49-F238E27FC236}">
              <a16:creationId xmlns:a16="http://schemas.microsoft.com/office/drawing/2014/main" id="{49A5D61C-9F3A-4DEA-A01B-7F3D8A3F19D0}"/>
            </a:ext>
          </a:extLst>
        </xdr:cNvPr>
        <xdr:cNvPicPr>
          <a:picLocks noChangeAspect="1"/>
        </xdr:cNvPicPr>
      </xdr:nvPicPr>
      <xdr:blipFill>
        <a:blip xmlns:r="http://schemas.openxmlformats.org/officeDocument/2006/relationships" r:embed="rId15"/>
        <a:srcRect/>
        <a:stretch>
          <a:fillRect/>
        </a:stretch>
      </xdr:blipFill>
      <xdr:spPr>
        <a:xfrm>
          <a:off x="42395775" y="3333750"/>
          <a:ext cx="2857500" cy="2676525"/>
        </a:xfrm>
        <a:prstGeom prst="rect">
          <a:avLst/>
        </a:prstGeom>
      </xdr:spPr>
    </xdr:pic>
    <xdr:clientData/>
  </xdr:twoCellAnchor>
  <xdr:twoCellAnchor>
    <xdr:from>
      <xdr:col>20</xdr:col>
      <xdr:colOff>9525</xdr:colOff>
      <xdr:row>12</xdr:row>
      <xdr:rowOff>19050</xdr:rowOff>
    </xdr:from>
    <xdr:to>
      <xdr:col>20</xdr:col>
      <xdr:colOff>2867025</xdr:colOff>
      <xdr:row>12</xdr:row>
      <xdr:rowOff>2857500</xdr:rowOff>
    </xdr:to>
    <xdr:pic>
      <xdr:nvPicPr>
        <xdr:cNvPr id="47" name="Picture 51">
          <a:extLst>
            <a:ext uri="{FF2B5EF4-FFF2-40B4-BE49-F238E27FC236}">
              <a16:creationId xmlns:a16="http://schemas.microsoft.com/office/drawing/2014/main" id="{A8BAC3E5-AF1D-43A8-9EF7-E821F8A5DC3C}"/>
            </a:ext>
          </a:extLst>
        </xdr:cNvPr>
        <xdr:cNvPicPr>
          <a:picLocks noChangeAspect="1"/>
        </xdr:cNvPicPr>
      </xdr:nvPicPr>
      <xdr:blipFill>
        <a:blip xmlns:r="http://schemas.openxmlformats.org/officeDocument/2006/relationships" r:embed="rId16"/>
        <a:srcRect/>
        <a:stretch>
          <a:fillRect/>
        </a:stretch>
      </xdr:blipFill>
      <xdr:spPr>
        <a:xfrm>
          <a:off x="56826150" y="3333750"/>
          <a:ext cx="2857500" cy="2676525"/>
        </a:xfrm>
        <a:prstGeom prst="rect">
          <a:avLst/>
        </a:prstGeom>
      </xdr:spPr>
    </xdr:pic>
    <xdr:clientData/>
  </xdr:twoCellAnchor>
  <xdr:twoCellAnchor>
    <xdr:from>
      <xdr:col>21</xdr:col>
      <xdr:colOff>9525</xdr:colOff>
      <xdr:row>12</xdr:row>
      <xdr:rowOff>19050</xdr:rowOff>
    </xdr:from>
    <xdr:to>
      <xdr:col>21</xdr:col>
      <xdr:colOff>2867025</xdr:colOff>
      <xdr:row>12</xdr:row>
      <xdr:rowOff>2857500</xdr:rowOff>
    </xdr:to>
    <xdr:pic>
      <xdr:nvPicPr>
        <xdr:cNvPr id="48" name="Picture 52">
          <a:extLst>
            <a:ext uri="{FF2B5EF4-FFF2-40B4-BE49-F238E27FC236}">
              <a16:creationId xmlns:a16="http://schemas.microsoft.com/office/drawing/2014/main" id="{3A5566E6-99AD-40AE-A6A8-153ED6B2E9A6}"/>
            </a:ext>
          </a:extLst>
        </xdr:cNvPr>
        <xdr:cNvPicPr>
          <a:picLocks noChangeAspect="1"/>
        </xdr:cNvPicPr>
      </xdr:nvPicPr>
      <xdr:blipFill>
        <a:blip xmlns:r="http://schemas.openxmlformats.org/officeDocument/2006/relationships" r:embed="rId17"/>
        <a:srcRect/>
        <a:stretch>
          <a:fillRect/>
        </a:stretch>
      </xdr:blipFill>
      <xdr:spPr>
        <a:xfrm>
          <a:off x="59712225" y="3333750"/>
          <a:ext cx="2857500" cy="2676525"/>
        </a:xfrm>
        <a:prstGeom prst="rect">
          <a:avLst/>
        </a:prstGeom>
      </xdr:spPr>
    </xdr:pic>
    <xdr:clientData/>
  </xdr:twoCellAnchor>
  <xdr:twoCellAnchor>
    <xdr:from>
      <xdr:col>22</xdr:col>
      <xdr:colOff>9525</xdr:colOff>
      <xdr:row>12</xdr:row>
      <xdr:rowOff>19050</xdr:rowOff>
    </xdr:from>
    <xdr:to>
      <xdr:col>22</xdr:col>
      <xdr:colOff>2867025</xdr:colOff>
      <xdr:row>12</xdr:row>
      <xdr:rowOff>2857500</xdr:rowOff>
    </xdr:to>
    <xdr:pic>
      <xdr:nvPicPr>
        <xdr:cNvPr id="49" name="Picture 53">
          <a:extLst>
            <a:ext uri="{FF2B5EF4-FFF2-40B4-BE49-F238E27FC236}">
              <a16:creationId xmlns:a16="http://schemas.microsoft.com/office/drawing/2014/main" id="{0B1DE16E-FE37-4936-8DA0-1160FC0EF5EB}"/>
            </a:ext>
          </a:extLst>
        </xdr:cNvPr>
        <xdr:cNvPicPr>
          <a:picLocks noChangeAspect="1"/>
        </xdr:cNvPicPr>
      </xdr:nvPicPr>
      <xdr:blipFill>
        <a:blip xmlns:r="http://schemas.openxmlformats.org/officeDocument/2006/relationships" r:embed="rId17"/>
        <a:srcRect/>
        <a:stretch>
          <a:fillRect/>
        </a:stretch>
      </xdr:blipFill>
      <xdr:spPr>
        <a:xfrm>
          <a:off x="62598300" y="3333750"/>
          <a:ext cx="2857500" cy="2676525"/>
        </a:xfrm>
        <a:prstGeom prst="rect">
          <a:avLst/>
        </a:prstGeom>
      </xdr:spPr>
    </xdr:pic>
    <xdr:clientData/>
  </xdr:twoCellAnchor>
  <xdr:twoCellAnchor>
    <xdr:from>
      <xdr:col>23</xdr:col>
      <xdr:colOff>9525</xdr:colOff>
      <xdr:row>12</xdr:row>
      <xdr:rowOff>19050</xdr:rowOff>
    </xdr:from>
    <xdr:to>
      <xdr:col>23</xdr:col>
      <xdr:colOff>2867025</xdr:colOff>
      <xdr:row>12</xdr:row>
      <xdr:rowOff>2857500</xdr:rowOff>
    </xdr:to>
    <xdr:pic>
      <xdr:nvPicPr>
        <xdr:cNvPr id="50" name="Picture 54">
          <a:extLst>
            <a:ext uri="{FF2B5EF4-FFF2-40B4-BE49-F238E27FC236}">
              <a16:creationId xmlns:a16="http://schemas.microsoft.com/office/drawing/2014/main" id="{6A78AF46-8F9F-489B-AEF8-BA6CB639D169}"/>
            </a:ext>
          </a:extLst>
        </xdr:cNvPr>
        <xdr:cNvPicPr>
          <a:picLocks noChangeAspect="1"/>
        </xdr:cNvPicPr>
      </xdr:nvPicPr>
      <xdr:blipFill>
        <a:blip xmlns:r="http://schemas.openxmlformats.org/officeDocument/2006/relationships" r:embed="rId16"/>
        <a:srcRect/>
        <a:stretch>
          <a:fillRect/>
        </a:stretch>
      </xdr:blipFill>
      <xdr:spPr>
        <a:xfrm>
          <a:off x="65484375" y="3333750"/>
          <a:ext cx="2857500" cy="2676525"/>
        </a:xfrm>
        <a:prstGeom prst="rect">
          <a:avLst/>
        </a:prstGeom>
      </xdr:spPr>
    </xdr:pic>
    <xdr:clientData/>
  </xdr:twoCellAnchor>
  <xdr:twoCellAnchor>
    <xdr:from>
      <xdr:col>24</xdr:col>
      <xdr:colOff>9525</xdr:colOff>
      <xdr:row>12</xdr:row>
      <xdr:rowOff>19050</xdr:rowOff>
    </xdr:from>
    <xdr:to>
      <xdr:col>24</xdr:col>
      <xdr:colOff>2867025</xdr:colOff>
      <xdr:row>12</xdr:row>
      <xdr:rowOff>2857500</xdr:rowOff>
    </xdr:to>
    <xdr:pic>
      <xdr:nvPicPr>
        <xdr:cNvPr id="51" name="Picture 55">
          <a:extLst>
            <a:ext uri="{FF2B5EF4-FFF2-40B4-BE49-F238E27FC236}">
              <a16:creationId xmlns:a16="http://schemas.microsoft.com/office/drawing/2014/main" id="{43CBDEA9-87EF-4ECA-ABDF-E672B710BD89}"/>
            </a:ext>
          </a:extLst>
        </xdr:cNvPr>
        <xdr:cNvPicPr>
          <a:picLocks noChangeAspect="1"/>
        </xdr:cNvPicPr>
      </xdr:nvPicPr>
      <xdr:blipFill>
        <a:blip xmlns:r="http://schemas.openxmlformats.org/officeDocument/2006/relationships" r:embed="rId18"/>
        <a:srcRect/>
        <a:stretch>
          <a:fillRect/>
        </a:stretch>
      </xdr:blipFill>
      <xdr:spPr>
        <a:xfrm>
          <a:off x="68370450" y="3333750"/>
          <a:ext cx="2857500" cy="2676525"/>
        </a:xfrm>
        <a:prstGeom prst="rect">
          <a:avLst/>
        </a:prstGeom>
      </xdr:spPr>
    </xdr:pic>
    <xdr:clientData/>
  </xdr:twoCellAnchor>
  <xdr:twoCellAnchor>
    <xdr:from>
      <xdr:col>25</xdr:col>
      <xdr:colOff>9525</xdr:colOff>
      <xdr:row>12</xdr:row>
      <xdr:rowOff>19050</xdr:rowOff>
    </xdr:from>
    <xdr:to>
      <xdr:col>25</xdr:col>
      <xdr:colOff>2867025</xdr:colOff>
      <xdr:row>12</xdr:row>
      <xdr:rowOff>2857500</xdr:rowOff>
    </xdr:to>
    <xdr:pic>
      <xdr:nvPicPr>
        <xdr:cNvPr id="52" name="Picture 56">
          <a:extLst>
            <a:ext uri="{FF2B5EF4-FFF2-40B4-BE49-F238E27FC236}">
              <a16:creationId xmlns:a16="http://schemas.microsoft.com/office/drawing/2014/main" id="{D8957276-8953-4882-A401-F3B77036E666}"/>
            </a:ext>
          </a:extLst>
        </xdr:cNvPr>
        <xdr:cNvPicPr>
          <a:picLocks noChangeAspect="1"/>
        </xdr:cNvPicPr>
      </xdr:nvPicPr>
      <xdr:blipFill>
        <a:blip xmlns:r="http://schemas.openxmlformats.org/officeDocument/2006/relationships" r:embed="rId8"/>
        <a:srcRect/>
        <a:stretch>
          <a:fillRect/>
        </a:stretch>
      </xdr:blipFill>
      <xdr:spPr>
        <a:xfrm>
          <a:off x="71256525" y="3333750"/>
          <a:ext cx="2857500" cy="2676525"/>
        </a:xfrm>
        <a:prstGeom prst="rect">
          <a:avLst/>
        </a:prstGeom>
      </xdr:spPr>
    </xdr:pic>
    <xdr:clientData/>
  </xdr:twoCellAnchor>
  <xdr:twoCellAnchor>
    <xdr:from>
      <xdr:col>26</xdr:col>
      <xdr:colOff>9525</xdr:colOff>
      <xdr:row>12</xdr:row>
      <xdr:rowOff>19050</xdr:rowOff>
    </xdr:from>
    <xdr:to>
      <xdr:col>26</xdr:col>
      <xdr:colOff>2867025</xdr:colOff>
      <xdr:row>12</xdr:row>
      <xdr:rowOff>2857500</xdr:rowOff>
    </xdr:to>
    <xdr:pic>
      <xdr:nvPicPr>
        <xdr:cNvPr id="53" name="Picture 57">
          <a:extLst>
            <a:ext uri="{FF2B5EF4-FFF2-40B4-BE49-F238E27FC236}">
              <a16:creationId xmlns:a16="http://schemas.microsoft.com/office/drawing/2014/main" id="{D0B3FEF0-2024-431B-8FC5-AF93FBC7D26C}"/>
            </a:ext>
          </a:extLst>
        </xdr:cNvPr>
        <xdr:cNvPicPr>
          <a:picLocks noChangeAspect="1"/>
        </xdr:cNvPicPr>
      </xdr:nvPicPr>
      <xdr:blipFill>
        <a:blip xmlns:r="http://schemas.openxmlformats.org/officeDocument/2006/relationships" r:embed="rId19"/>
        <a:srcRect/>
        <a:stretch>
          <a:fillRect/>
        </a:stretch>
      </xdr:blipFill>
      <xdr:spPr>
        <a:xfrm>
          <a:off x="74142600" y="3333750"/>
          <a:ext cx="2857500" cy="2676525"/>
        </a:xfrm>
        <a:prstGeom prst="rect">
          <a:avLst/>
        </a:prstGeom>
      </xdr:spPr>
    </xdr:pic>
    <xdr:clientData/>
  </xdr:twoCellAnchor>
  <xdr:twoCellAnchor>
    <xdr:from>
      <xdr:col>27</xdr:col>
      <xdr:colOff>9525</xdr:colOff>
      <xdr:row>12</xdr:row>
      <xdr:rowOff>19050</xdr:rowOff>
    </xdr:from>
    <xdr:to>
      <xdr:col>27</xdr:col>
      <xdr:colOff>2867025</xdr:colOff>
      <xdr:row>12</xdr:row>
      <xdr:rowOff>2857500</xdr:rowOff>
    </xdr:to>
    <xdr:pic>
      <xdr:nvPicPr>
        <xdr:cNvPr id="54" name="Picture 58">
          <a:extLst>
            <a:ext uri="{FF2B5EF4-FFF2-40B4-BE49-F238E27FC236}">
              <a16:creationId xmlns:a16="http://schemas.microsoft.com/office/drawing/2014/main" id="{BB7DA68E-7B73-451D-B9AC-A5CC1D800E01}"/>
            </a:ext>
          </a:extLst>
        </xdr:cNvPr>
        <xdr:cNvPicPr>
          <a:picLocks noChangeAspect="1"/>
        </xdr:cNvPicPr>
      </xdr:nvPicPr>
      <xdr:blipFill>
        <a:blip xmlns:r="http://schemas.openxmlformats.org/officeDocument/2006/relationships" r:embed="rId20"/>
        <a:srcRect/>
        <a:stretch>
          <a:fillRect/>
        </a:stretch>
      </xdr:blipFill>
      <xdr:spPr>
        <a:xfrm>
          <a:off x="77028675" y="3333750"/>
          <a:ext cx="2857500" cy="2676525"/>
        </a:xfrm>
        <a:prstGeom prst="rect">
          <a:avLst/>
        </a:prstGeom>
      </xdr:spPr>
    </xdr:pic>
    <xdr:clientData/>
  </xdr:twoCellAnchor>
  <xdr:twoCellAnchor>
    <xdr:from>
      <xdr:col>28</xdr:col>
      <xdr:colOff>9525</xdr:colOff>
      <xdr:row>12</xdr:row>
      <xdr:rowOff>19050</xdr:rowOff>
    </xdr:from>
    <xdr:to>
      <xdr:col>28</xdr:col>
      <xdr:colOff>2867025</xdr:colOff>
      <xdr:row>12</xdr:row>
      <xdr:rowOff>2857500</xdr:rowOff>
    </xdr:to>
    <xdr:pic>
      <xdr:nvPicPr>
        <xdr:cNvPr id="55" name="Picture 59">
          <a:extLst>
            <a:ext uri="{FF2B5EF4-FFF2-40B4-BE49-F238E27FC236}">
              <a16:creationId xmlns:a16="http://schemas.microsoft.com/office/drawing/2014/main" id="{18745E85-5188-477D-8CD2-FCCFC7639433}"/>
            </a:ext>
          </a:extLst>
        </xdr:cNvPr>
        <xdr:cNvPicPr>
          <a:picLocks noChangeAspect="1"/>
        </xdr:cNvPicPr>
      </xdr:nvPicPr>
      <xdr:blipFill>
        <a:blip xmlns:r="http://schemas.openxmlformats.org/officeDocument/2006/relationships" r:embed="rId21"/>
        <a:srcRect/>
        <a:stretch>
          <a:fillRect/>
        </a:stretch>
      </xdr:blipFill>
      <xdr:spPr>
        <a:xfrm>
          <a:off x="79914750" y="3333750"/>
          <a:ext cx="2857500" cy="2676525"/>
        </a:xfrm>
        <a:prstGeom prst="rect">
          <a:avLst/>
        </a:prstGeom>
      </xdr:spPr>
    </xdr:pic>
    <xdr:clientData/>
  </xdr:twoCellAnchor>
  <xdr:twoCellAnchor>
    <xdr:from>
      <xdr:col>29</xdr:col>
      <xdr:colOff>9525</xdr:colOff>
      <xdr:row>12</xdr:row>
      <xdr:rowOff>19050</xdr:rowOff>
    </xdr:from>
    <xdr:to>
      <xdr:col>29</xdr:col>
      <xdr:colOff>2867025</xdr:colOff>
      <xdr:row>12</xdr:row>
      <xdr:rowOff>2857500</xdr:rowOff>
    </xdr:to>
    <xdr:pic>
      <xdr:nvPicPr>
        <xdr:cNvPr id="56" name="Picture 60">
          <a:extLst>
            <a:ext uri="{FF2B5EF4-FFF2-40B4-BE49-F238E27FC236}">
              <a16:creationId xmlns:a16="http://schemas.microsoft.com/office/drawing/2014/main" id="{0979628A-E3A4-40AF-A6B5-15B61E2EE1EE}"/>
            </a:ext>
          </a:extLst>
        </xdr:cNvPr>
        <xdr:cNvPicPr>
          <a:picLocks noChangeAspect="1"/>
        </xdr:cNvPicPr>
      </xdr:nvPicPr>
      <xdr:blipFill>
        <a:blip xmlns:r="http://schemas.openxmlformats.org/officeDocument/2006/relationships" r:embed="rId22"/>
        <a:srcRect/>
        <a:stretch>
          <a:fillRect/>
        </a:stretch>
      </xdr:blipFill>
      <xdr:spPr>
        <a:xfrm>
          <a:off x="82800825" y="3333750"/>
          <a:ext cx="2857500" cy="2676525"/>
        </a:xfrm>
        <a:prstGeom prst="rect">
          <a:avLst/>
        </a:prstGeom>
      </xdr:spPr>
    </xdr:pic>
    <xdr:clientData/>
  </xdr:twoCellAnchor>
  <xdr:twoCellAnchor>
    <xdr:from>
      <xdr:col>30</xdr:col>
      <xdr:colOff>9525</xdr:colOff>
      <xdr:row>12</xdr:row>
      <xdr:rowOff>19050</xdr:rowOff>
    </xdr:from>
    <xdr:to>
      <xdr:col>30</xdr:col>
      <xdr:colOff>2867025</xdr:colOff>
      <xdr:row>12</xdr:row>
      <xdr:rowOff>2857500</xdr:rowOff>
    </xdr:to>
    <xdr:pic>
      <xdr:nvPicPr>
        <xdr:cNvPr id="57" name="Picture 61">
          <a:extLst>
            <a:ext uri="{FF2B5EF4-FFF2-40B4-BE49-F238E27FC236}">
              <a16:creationId xmlns:a16="http://schemas.microsoft.com/office/drawing/2014/main" id="{04455B31-9C0B-4B9E-B032-79FB9CE4CF04}"/>
            </a:ext>
          </a:extLst>
        </xdr:cNvPr>
        <xdr:cNvPicPr>
          <a:picLocks noChangeAspect="1"/>
        </xdr:cNvPicPr>
      </xdr:nvPicPr>
      <xdr:blipFill>
        <a:blip xmlns:r="http://schemas.openxmlformats.org/officeDocument/2006/relationships" r:embed="rId21"/>
        <a:srcRect/>
        <a:stretch>
          <a:fillRect/>
        </a:stretch>
      </xdr:blipFill>
      <xdr:spPr>
        <a:xfrm>
          <a:off x="85686900" y="3333750"/>
          <a:ext cx="2857500" cy="2676525"/>
        </a:xfrm>
        <a:prstGeom prst="rect">
          <a:avLst/>
        </a:prstGeom>
      </xdr:spPr>
    </xdr:pic>
    <xdr:clientData/>
  </xdr:twoCellAnchor>
  <xdr:twoCellAnchor>
    <xdr:from>
      <xdr:col>31</xdr:col>
      <xdr:colOff>9525</xdr:colOff>
      <xdr:row>12</xdr:row>
      <xdr:rowOff>19050</xdr:rowOff>
    </xdr:from>
    <xdr:to>
      <xdr:col>31</xdr:col>
      <xdr:colOff>2867025</xdr:colOff>
      <xdr:row>12</xdr:row>
      <xdr:rowOff>3105150</xdr:rowOff>
    </xdr:to>
    <xdr:pic>
      <xdr:nvPicPr>
        <xdr:cNvPr id="59" name="Picture 66">
          <a:extLst>
            <a:ext uri="{FF2B5EF4-FFF2-40B4-BE49-F238E27FC236}">
              <a16:creationId xmlns:a16="http://schemas.microsoft.com/office/drawing/2014/main" id="{2B5454C7-9EE0-4AF6-B806-9D7E7035BF1E}"/>
            </a:ext>
          </a:extLst>
        </xdr:cNvPr>
        <xdr:cNvPicPr>
          <a:picLocks noChangeAspect="1"/>
        </xdr:cNvPicPr>
      </xdr:nvPicPr>
      <xdr:blipFill>
        <a:blip xmlns:r="http://schemas.openxmlformats.org/officeDocument/2006/relationships" r:embed="rId23"/>
        <a:srcRect/>
        <a:stretch>
          <a:fillRect/>
        </a:stretch>
      </xdr:blipFill>
      <xdr:spPr>
        <a:xfrm>
          <a:off x="88572975" y="3333750"/>
          <a:ext cx="2857500" cy="2676525"/>
        </a:xfrm>
        <a:prstGeom prst="rect">
          <a:avLst/>
        </a:prstGeom>
      </xdr:spPr>
    </xdr:pic>
    <xdr:clientData/>
  </xdr:twoCellAnchor>
  <xdr:twoCellAnchor>
    <xdr:from>
      <xdr:col>16</xdr:col>
      <xdr:colOff>9525</xdr:colOff>
      <xdr:row>12</xdr:row>
      <xdr:rowOff>19050</xdr:rowOff>
    </xdr:from>
    <xdr:to>
      <xdr:col>16</xdr:col>
      <xdr:colOff>2867025</xdr:colOff>
      <xdr:row>12</xdr:row>
      <xdr:rowOff>3105150</xdr:rowOff>
    </xdr:to>
    <xdr:pic>
      <xdr:nvPicPr>
        <xdr:cNvPr id="64" name="Picture 51">
          <a:extLst>
            <a:ext uri="{FF2B5EF4-FFF2-40B4-BE49-F238E27FC236}">
              <a16:creationId xmlns:a16="http://schemas.microsoft.com/office/drawing/2014/main" id="{405DF2D6-DAFD-4941-B49E-9FCB89CAEAED}"/>
            </a:ext>
          </a:extLst>
        </xdr:cNvPr>
        <xdr:cNvPicPr>
          <a:picLocks noChangeAspect="1"/>
        </xdr:cNvPicPr>
      </xdr:nvPicPr>
      <xdr:blipFill>
        <a:blip xmlns:r="http://schemas.openxmlformats.org/officeDocument/2006/relationships" r:embed="rId24"/>
        <a:srcRect/>
        <a:stretch>
          <a:fillRect/>
        </a:stretch>
      </xdr:blipFill>
      <xdr:spPr>
        <a:xfrm>
          <a:off x="45281850" y="3333750"/>
          <a:ext cx="2857500" cy="2676525"/>
        </a:xfrm>
        <a:prstGeom prst="rect">
          <a:avLst/>
        </a:prstGeom>
      </xdr:spPr>
    </xdr:pic>
    <xdr:clientData/>
  </xdr:twoCellAnchor>
  <xdr:twoCellAnchor>
    <xdr:from>
      <xdr:col>17</xdr:col>
      <xdr:colOff>9525</xdr:colOff>
      <xdr:row>12</xdr:row>
      <xdr:rowOff>19050</xdr:rowOff>
    </xdr:from>
    <xdr:to>
      <xdr:col>17</xdr:col>
      <xdr:colOff>2867025</xdr:colOff>
      <xdr:row>12</xdr:row>
      <xdr:rowOff>3105150</xdr:rowOff>
    </xdr:to>
    <xdr:pic>
      <xdr:nvPicPr>
        <xdr:cNvPr id="65" name="Picture 52">
          <a:extLst>
            <a:ext uri="{FF2B5EF4-FFF2-40B4-BE49-F238E27FC236}">
              <a16:creationId xmlns:a16="http://schemas.microsoft.com/office/drawing/2014/main" id="{5DE3B34E-CC7D-4024-8AF9-115406E4C65D}"/>
            </a:ext>
          </a:extLst>
        </xdr:cNvPr>
        <xdr:cNvPicPr>
          <a:picLocks noChangeAspect="1"/>
        </xdr:cNvPicPr>
      </xdr:nvPicPr>
      <xdr:blipFill>
        <a:blip xmlns:r="http://schemas.openxmlformats.org/officeDocument/2006/relationships" r:embed="rId24"/>
        <a:srcRect/>
        <a:stretch>
          <a:fillRect/>
        </a:stretch>
      </xdr:blipFill>
      <xdr:spPr>
        <a:xfrm>
          <a:off x="48167925" y="3333750"/>
          <a:ext cx="2857500" cy="2676525"/>
        </a:xfrm>
        <a:prstGeom prst="rect">
          <a:avLst/>
        </a:prstGeom>
      </xdr:spPr>
    </xdr:pic>
    <xdr:clientData/>
  </xdr:twoCellAnchor>
  <xdr:twoCellAnchor>
    <xdr:from>
      <xdr:col>18</xdr:col>
      <xdr:colOff>9525</xdr:colOff>
      <xdr:row>12</xdr:row>
      <xdr:rowOff>19050</xdr:rowOff>
    </xdr:from>
    <xdr:to>
      <xdr:col>18</xdr:col>
      <xdr:colOff>2867025</xdr:colOff>
      <xdr:row>12</xdr:row>
      <xdr:rowOff>3105150</xdr:rowOff>
    </xdr:to>
    <xdr:pic>
      <xdr:nvPicPr>
        <xdr:cNvPr id="66" name="Picture 53">
          <a:extLst>
            <a:ext uri="{FF2B5EF4-FFF2-40B4-BE49-F238E27FC236}">
              <a16:creationId xmlns:a16="http://schemas.microsoft.com/office/drawing/2014/main" id="{1F00317A-EEAC-4F6C-8DC3-7D5E01DD871C}"/>
            </a:ext>
          </a:extLst>
        </xdr:cNvPr>
        <xdr:cNvPicPr>
          <a:picLocks noChangeAspect="1"/>
        </xdr:cNvPicPr>
      </xdr:nvPicPr>
      <xdr:blipFill>
        <a:blip xmlns:r="http://schemas.openxmlformats.org/officeDocument/2006/relationships" r:embed="rId25"/>
        <a:srcRect/>
        <a:stretch>
          <a:fillRect/>
        </a:stretch>
      </xdr:blipFill>
      <xdr:spPr>
        <a:xfrm>
          <a:off x="51054000" y="3333750"/>
          <a:ext cx="2857500" cy="2676525"/>
        </a:xfrm>
        <a:prstGeom prst="rect">
          <a:avLst/>
        </a:prstGeom>
      </xdr:spPr>
    </xdr:pic>
    <xdr:clientData/>
  </xdr:twoCellAnchor>
  <xdr:twoCellAnchor>
    <xdr:from>
      <xdr:col>19</xdr:col>
      <xdr:colOff>9525</xdr:colOff>
      <xdr:row>12</xdr:row>
      <xdr:rowOff>19050</xdr:rowOff>
    </xdr:from>
    <xdr:to>
      <xdr:col>19</xdr:col>
      <xdr:colOff>2867025</xdr:colOff>
      <xdr:row>12</xdr:row>
      <xdr:rowOff>3105150</xdr:rowOff>
    </xdr:to>
    <xdr:pic>
      <xdr:nvPicPr>
        <xdr:cNvPr id="67" name="Picture 54">
          <a:extLst>
            <a:ext uri="{FF2B5EF4-FFF2-40B4-BE49-F238E27FC236}">
              <a16:creationId xmlns:a16="http://schemas.microsoft.com/office/drawing/2014/main" id="{B36C3427-E32C-4E3F-8698-BE517D8AAD0C}"/>
            </a:ext>
          </a:extLst>
        </xdr:cNvPr>
        <xdr:cNvPicPr>
          <a:picLocks noChangeAspect="1"/>
        </xdr:cNvPicPr>
      </xdr:nvPicPr>
      <xdr:blipFill>
        <a:blip xmlns:r="http://schemas.openxmlformats.org/officeDocument/2006/relationships" r:embed="rId25"/>
        <a:srcRect/>
        <a:stretch>
          <a:fillRect/>
        </a:stretch>
      </xdr:blipFill>
      <xdr:spPr>
        <a:xfrm>
          <a:off x="53940075" y="3333750"/>
          <a:ext cx="2857500" cy="2676525"/>
        </a:xfrm>
        <a:prstGeom prst="rect">
          <a:avLst/>
        </a:prstGeom>
      </xdr:spPr>
    </xdr:pic>
    <xdr:clientData/>
  </xdr:twoCellAnchor>
  <xdr:twoCellAnchor>
    <xdr:from>
      <xdr:col>1</xdr:col>
      <xdr:colOff>9525</xdr:colOff>
      <xdr:row>50</xdr:row>
      <xdr:rowOff>19050</xdr:rowOff>
    </xdr:from>
    <xdr:to>
      <xdr:col>1</xdr:col>
      <xdr:colOff>2867025</xdr:colOff>
      <xdr:row>50</xdr:row>
      <xdr:rowOff>2857500</xdr:rowOff>
    </xdr:to>
    <xdr:pic>
      <xdr:nvPicPr>
        <xdr:cNvPr id="70" name="Picture 5">
          <a:extLst>
            <a:ext uri="{FF2B5EF4-FFF2-40B4-BE49-F238E27FC236}">
              <a16:creationId xmlns:a16="http://schemas.microsoft.com/office/drawing/2014/main" id="{D8362D57-83E5-43EF-85F0-64F59AF3FC6F}"/>
            </a:ext>
          </a:extLst>
        </xdr:cNvPr>
        <xdr:cNvPicPr>
          <a:picLocks noChangeAspect="1"/>
        </xdr:cNvPicPr>
      </xdr:nvPicPr>
      <xdr:blipFill>
        <a:blip xmlns:r="http://schemas.openxmlformats.org/officeDocument/2006/relationships" r:embed="rId26"/>
        <a:srcRect/>
        <a:stretch>
          <a:fillRect/>
        </a:stretch>
      </xdr:blipFill>
      <xdr:spPr>
        <a:xfrm>
          <a:off x="1990725" y="13963650"/>
          <a:ext cx="2857500" cy="1695450"/>
        </a:xfrm>
        <a:prstGeom prst="rect">
          <a:avLst/>
        </a:prstGeom>
        <a:noFill/>
      </xdr:spPr>
    </xdr:pic>
    <xdr:clientData/>
  </xdr:twoCellAnchor>
  <xdr:twoCellAnchor>
    <xdr:from>
      <xdr:col>2</xdr:col>
      <xdr:colOff>9525</xdr:colOff>
      <xdr:row>50</xdr:row>
      <xdr:rowOff>19050</xdr:rowOff>
    </xdr:from>
    <xdr:to>
      <xdr:col>2</xdr:col>
      <xdr:colOff>2867025</xdr:colOff>
      <xdr:row>50</xdr:row>
      <xdr:rowOff>2857500</xdr:rowOff>
    </xdr:to>
    <xdr:pic>
      <xdr:nvPicPr>
        <xdr:cNvPr id="71" name="Picture 6">
          <a:extLst>
            <a:ext uri="{FF2B5EF4-FFF2-40B4-BE49-F238E27FC236}">
              <a16:creationId xmlns:a16="http://schemas.microsoft.com/office/drawing/2014/main" id="{32D3BC63-19E0-4259-B103-F459F458B370}"/>
            </a:ext>
          </a:extLst>
        </xdr:cNvPr>
        <xdr:cNvPicPr>
          <a:picLocks noChangeAspect="1"/>
        </xdr:cNvPicPr>
      </xdr:nvPicPr>
      <xdr:blipFill>
        <a:blip xmlns:r="http://schemas.openxmlformats.org/officeDocument/2006/relationships" r:embed="rId27"/>
        <a:srcRect/>
        <a:stretch>
          <a:fillRect/>
        </a:stretch>
      </xdr:blipFill>
      <xdr:spPr>
        <a:xfrm>
          <a:off x="4876800" y="13963650"/>
          <a:ext cx="2857500" cy="1695450"/>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184</xdr:row>
      <xdr:rowOff>0</xdr:rowOff>
    </xdr:from>
    <xdr:to>
      <xdr:col>0</xdr:col>
      <xdr:colOff>0</xdr:colOff>
      <xdr:row>184</xdr:row>
      <xdr:rowOff>0</xdr:rowOff>
    </xdr:to>
    <xdr:sp macro="" textlink="">
      <xdr:nvSpPr>
        <xdr:cNvPr id="2" name="Line 4">
          <a:extLst>
            <a:ext uri="{FF2B5EF4-FFF2-40B4-BE49-F238E27FC236}">
              <a16:creationId xmlns:a16="http://schemas.microsoft.com/office/drawing/2014/main" id="{E0026AA8-38C4-49D5-B531-DBFDCAFD83B8}"/>
            </a:ext>
          </a:extLst>
        </xdr:cNvPr>
        <xdr:cNvSpPr>
          <a:spLocks noChangeShapeType="1"/>
        </xdr:cNvSpPr>
      </xdr:nvSpPr>
      <xdr:spPr bwMode="auto">
        <a:xfrm>
          <a:off x="0" y="29956125"/>
          <a:ext cx="0" cy="0"/>
        </a:xfrm>
        <a:prstGeom prst="line">
          <a:avLst/>
        </a:prstGeom>
        <a:noFill/>
        <a:ln w="0">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53</xdr:row>
      <xdr:rowOff>0</xdr:rowOff>
    </xdr:from>
    <xdr:to>
      <xdr:col>0</xdr:col>
      <xdr:colOff>0</xdr:colOff>
      <xdr:row>53</xdr:row>
      <xdr:rowOff>0</xdr:rowOff>
    </xdr:to>
    <xdr:sp macro="" textlink="">
      <xdr:nvSpPr>
        <xdr:cNvPr id="2" name="Line 4">
          <a:extLst>
            <a:ext uri="{FF2B5EF4-FFF2-40B4-BE49-F238E27FC236}">
              <a16:creationId xmlns:a16="http://schemas.microsoft.com/office/drawing/2014/main" id="{7A2BA7F2-1053-43A2-ADD7-E438151D1663}"/>
            </a:ext>
          </a:extLst>
        </xdr:cNvPr>
        <xdr:cNvSpPr>
          <a:spLocks noChangeShapeType="1"/>
        </xdr:cNvSpPr>
      </xdr:nvSpPr>
      <xdr:spPr bwMode="auto">
        <a:xfrm>
          <a:off x="0" y="16716375"/>
          <a:ext cx="0" cy="0"/>
        </a:xfrm>
        <a:prstGeom prst="line">
          <a:avLst/>
        </a:prstGeom>
        <a:noFill/>
        <a:ln w="0">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28575</xdr:colOff>
      <xdr:row>13</xdr:row>
      <xdr:rowOff>28575</xdr:rowOff>
    </xdr:from>
    <xdr:to>
      <xdr:col>3</xdr:col>
      <xdr:colOff>1838325</xdr:colOff>
      <xdr:row>13</xdr:row>
      <xdr:rowOff>1822339</xdr:rowOff>
    </xdr:to>
    <xdr:pic>
      <xdr:nvPicPr>
        <xdr:cNvPr id="2" name="Picture 1" descr="Doug-Fir-Plywood-627x631.jpg">
          <a:extLst>
            <a:ext uri="{FF2B5EF4-FFF2-40B4-BE49-F238E27FC236}">
              <a16:creationId xmlns:a16="http://schemas.microsoft.com/office/drawing/2014/main" id="{ECC0083A-89C8-4CDA-AB04-4AC094DE09F5}"/>
            </a:ext>
          </a:extLst>
        </xdr:cNvPr>
        <xdr:cNvPicPr>
          <a:picLocks noChangeAspect="1"/>
        </xdr:cNvPicPr>
      </xdr:nvPicPr>
      <xdr:blipFill>
        <a:blip xmlns:r="http://schemas.openxmlformats.org/officeDocument/2006/relationships" r:embed="rId1" cstate="print"/>
        <a:stretch>
          <a:fillRect/>
        </a:stretch>
      </xdr:blipFill>
      <xdr:spPr>
        <a:xfrm>
          <a:off x="1504950" y="5086350"/>
          <a:ext cx="1809750" cy="1793764"/>
        </a:xfrm>
        <a:prstGeom prst="rect">
          <a:avLst/>
        </a:prstGeom>
      </xdr:spPr>
    </xdr:pic>
    <xdr:clientData/>
  </xdr:twoCellAnchor>
  <xdr:twoCellAnchor editAs="oneCell">
    <xdr:from>
      <xdr:col>3</xdr:col>
      <xdr:colOff>990599</xdr:colOff>
      <xdr:row>257</xdr:row>
      <xdr:rowOff>26087</xdr:rowOff>
    </xdr:from>
    <xdr:to>
      <xdr:col>3</xdr:col>
      <xdr:colOff>3248024</xdr:colOff>
      <xdr:row>257</xdr:row>
      <xdr:rowOff>2428876</xdr:rowOff>
    </xdr:to>
    <xdr:pic>
      <xdr:nvPicPr>
        <xdr:cNvPr id="4" name="Picture 3">
          <a:extLst>
            <a:ext uri="{FF2B5EF4-FFF2-40B4-BE49-F238E27FC236}">
              <a16:creationId xmlns:a16="http://schemas.microsoft.com/office/drawing/2014/main" id="{3450534B-18E1-460A-F627-C94468F00FE1}"/>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9043" t="3924" r="6251" b="4201"/>
        <a:stretch/>
      </xdr:blipFill>
      <xdr:spPr>
        <a:xfrm>
          <a:off x="2076449" y="142891562"/>
          <a:ext cx="2257425" cy="240278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wnloads/36-ELES/08h-PZI%20-%20digitalni_dopolnjen/_VSI%20POPISI/POPISI%20V3%20120723/S%20CENAMI/2011-01-02_PSEB_POPIS%20ZA%20RAZPIS-S%20CENAMI_dopolnitev_12072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88-ELES%202/06-PZI/06-CD%20ODDAJA/KONCNA%20ODDAJA/_ZDRUZENI%20POPIS/36-ELES/08h-PZI%20-%20digitalni_dopolnjen/_VSI%20POPISI/POPISI%20V3%20120723/S%20CENAMI/2011-01-02_PSEB_POPIS%20ZA%20RAZPIS-S%20CENAMI_dopolnitev_12072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Q:\SILJULET\MT\Calc\18_002_Galerija%20Cukrarna_LJ\1'4Kalkulacija\POPISI%20PRIMERJAVA\ODKLENJENI%20POPISI%20&#8211;%20Popisi%20za%20podizvajalce\2013-04_CUK_PZI_RAZPIS_I.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189-KARDELJEVA%20PLO&#352;&#268;AD/12-DELOVNE%20DATOTEKE/PRIMO&#381;/230422_PZI%20zdru&#382;eni%20popis/DELOVNO/Vzor&#269;ni%20primer%20TSEB%20F2/2011-01-02_TSEB-SPR_F2_PROJEKTANTSKI%20PREDRA&#268;UN_VERZIJA%203_F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IJA"/>
      <sheetName val="1.1_GO-P"/>
      <sheetName val="1.2_GO-S"/>
      <sheetName val="1.3_GO-RU"/>
      <sheetName val="2.0_KRA"/>
      <sheetName val="3.2_ZUP"/>
      <sheetName val="3.3_KAN"/>
      <sheetName val="3.4_RČN"/>
      <sheetName val="3.5_EKK"/>
      <sheetName val="3.6_VOD"/>
      <sheetName val="4.1_EIP-1-5"/>
      <sheetName val="4.1_EIP-6"/>
      <sheetName val="4.1_EIP-7"/>
      <sheetName val="4.1_EIP-8"/>
      <sheetName val="4.1_EIP-9"/>
      <sheetName val="4.1_EIP-10"/>
      <sheetName val="4.1_EIP-11"/>
      <sheetName val="4.1_EIP-12"/>
      <sheetName val="4.1_EIP-13"/>
      <sheetName val="4.1_EIP-14"/>
      <sheetName val="4.1_EIP-15"/>
      <sheetName val="4.1_EIP-16"/>
      <sheetName val="4.1_EIP-17"/>
      <sheetName val="4.2_TV-P"/>
      <sheetName val="4.3_EE-T"/>
      <sheetName val="4.3_TV-T"/>
      <sheetName val="4.4_TP"/>
      <sheetName val="4.5_SN"/>
      <sheetName val="4.6_ZR"/>
      <sheetName val="4.7_TK-CV"/>
      <sheetName val="5.1_SI-OH"/>
      <sheetName val="5.1_SI-PR"/>
      <sheetName val="5.1_SI-VK"/>
      <sheetName val="5.1_SI-KZ"/>
      <sheetName val="5.1_SI-REG"/>
      <sheetName val="5.1_SI-SPL"/>
      <sheetName val="6.1_TKK"/>
      <sheetName val="7.1_TOK"/>
      <sheetName val="7.2_ZKL"/>
      <sheetName val="9.2_VN"/>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IJA"/>
      <sheetName val="1.1_GO-P"/>
      <sheetName val="1.2_GO-S"/>
      <sheetName val="1.3_GO-RU"/>
      <sheetName val="2.0_KRA"/>
      <sheetName val="3.2_ZUP"/>
      <sheetName val="3.3_KAN"/>
      <sheetName val="3.4_RČN"/>
      <sheetName val="3.5_EKK"/>
      <sheetName val="3.6_VOD"/>
      <sheetName val="4.1_EIP-1-5"/>
      <sheetName val="4.1_EIP-6"/>
      <sheetName val="4.1_EIP-7"/>
      <sheetName val="4.1_EIP-8"/>
      <sheetName val="4.1_EIP-9"/>
      <sheetName val="4.1_EIP-10"/>
      <sheetName val="4.1_EIP-11"/>
      <sheetName val="4.1_EIP-12"/>
      <sheetName val="4.1_EIP-13"/>
      <sheetName val="4.1_EIP-14"/>
      <sheetName val="4.1_EIP-15"/>
      <sheetName val="4.1_EIP-16"/>
      <sheetName val="4.1_EIP-17"/>
      <sheetName val="4.2_TV-P"/>
      <sheetName val="4.3_EE-T"/>
      <sheetName val="4.3_TV-T"/>
      <sheetName val="4.4_TP"/>
      <sheetName val="4.5_SN"/>
      <sheetName val="4.6_ZR"/>
      <sheetName val="4.7_TK-CV"/>
      <sheetName val="5.1_SI-OH"/>
      <sheetName val="5.1_SI-PR"/>
      <sheetName val="5.1_SI-VK"/>
      <sheetName val="5.1_SI-KZ"/>
      <sheetName val="5.1_SI-REG"/>
      <sheetName val="5.1_SI-SPL"/>
      <sheetName val="6.1_TKK"/>
      <sheetName val="7.1_TOK"/>
      <sheetName val="7.2_ZKL"/>
      <sheetName val="9.2_V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ija"/>
      <sheetName val="Splošni opisi"/>
      <sheetName val="1.0 Gradbeno obrtniška dela"/>
      <sheetName val="4.1 Elektro instalacije"/>
      <sheetName val="4.2 Transformatorska postaja"/>
      <sheetName val="4.3 Srednjenap. inst."/>
      <sheetName val="4.4 Nizkonaptostna inst."/>
      <sheetName val="4.5 Javna razsvetljava S"/>
      <sheetName val="4.6 Javna razsvetljava M"/>
      <sheetName val="5.1 Strojne inst_Ogr-Hl"/>
      <sheetName val="5.1 Strojne inst_Pre-Kl"/>
      <sheetName val="5.1 Strojne inst_Vo-Ka"/>
      <sheetName val="7.0 Tehnološka oprema"/>
      <sheetName val="9.2 Varnostni načrt"/>
      <sheetName val="10.1 Notranja oprema"/>
      <sheetName val="10.2 Odrska oprema"/>
      <sheetName val="10.3 Tehnična oprem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IJA"/>
      <sheetName val="1.0 GO"/>
      <sheetName val="3.2 CESTA in ZU"/>
      <sheetName val="3.3 Kanalizacija"/>
      <sheetName val="3.4 RČN"/>
      <sheetName val="4.1 (A) Elektroenergetika"/>
      <sheetName val="4.1 (B) EI_EO-JP-GA-CV"/>
      <sheetName val="4.1 (C) EI_TV-CNS-CV"/>
      <sheetName val="4.1 (D) STR. NAP. in CNS-CV"/>
      <sheetName val="4.1 (E) EIP"/>
      <sheetName val="4.6 CV-KTD"/>
      <sheetName val="5.1 (A) SI-OH"/>
      <sheetName val="5.1 (B) SI-VK"/>
      <sheetName val="5.1 (C) SI-GZ"/>
      <sheetName val="5.1 (D) SI-PR"/>
      <sheetName val="5.1 (E) SI-DK"/>
      <sheetName val="6.0 TK"/>
      <sheetName val="9.2 VN"/>
    </sheetNames>
    <sheetDataSet>
      <sheetData sheetId="0"/>
      <sheetData sheetId="1">
        <row r="29">
          <cell r="H29">
            <v>9296832.5800000001</v>
          </cell>
        </row>
      </sheetData>
      <sheetData sheetId="2">
        <row r="9">
          <cell r="H9">
            <v>289430.25</v>
          </cell>
        </row>
      </sheetData>
      <sheetData sheetId="3">
        <row r="10">
          <cell r="H10">
            <v>121831.31999999999</v>
          </cell>
        </row>
      </sheetData>
      <sheetData sheetId="4">
        <row r="22">
          <cell r="H22">
            <v>55519.59</v>
          </cell>
        </row>
      </sheetData>
      <sheetData sheetId="5"/>
      <sheetData sheetId="6"/>
      <sheetData sheetId="7"/>
      <sheetData sheetId="8"/>
      <sheetData sheetId="9"/>
      <sheetData sheetId="10"/>
      <sheetData sheetId="11">
        <row r="12">
          <cell r="H12">
            <v>2069682</v>
          </cell>
        </row>
      </sheetData>
      <sheetData sheetId="12">
        <row r="9">
          <cell r="H9">
            <v>343886</v>
          </cell>
        </row>
      </sheetData>
      <sheetData sheetId="13">
        <row r="10">
          <cell r="H10">
            <v>695742</v>
          </cell>
        </row>
      </sheetData>
      <sheetData sheetId="14">
        <row r="19">
          <cell r="H19">
            <v>897016.5</v>
          </cell>
        </row>
      </sheetData>
      <sheetData sheetId="15"/>
      <sheetData sheetId="16"/>
      <sheetData sheetId="17">
        <row r="3">
          <cell r="H3">
            <v>153104.94</v>
          </cell>
        </row>
      </sheetData>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FB146F-273A-494A-A1E6-59D6B23D36EB}">
  <sheetPr codeName="Sheet1"/>
  <dimension ref="A1:H63"/>
  <sheetViews>
    <sheetView tabSelected="1" zoomScaleNormal="100" zoomScaleSheetLayoutView="100" workbookViewId="0">
      <selection activeCell="H43" sqref="H43"/>
    </sheetView>
  </sheetViews>
  <sheetFormatPr defaultRowHeight="12.75"/>
  <cols>
    <col min="1" max="1" width="14.5703125" customWidth="1"/>
    <col min="2" max="2" width="6.85546875" customWidth="1"/>
    <col min="3" max="3" width="6.28515625" customWidth="1"/>
    <col min="4" max="4" width="46.7109375" customWidth="1"/>
    <col min="5" max="5" width="14.140625" customWidth="1"/>
    <col min="8" max="8" width="19.28515625" customWidth="1"/>
  </cols>
  <sheetData>
    <row r="1" spans="4:4" ht="15">
      <c r="D1" s="157" t="s">
        <v>4875</v>
      </c>
    </row>
    <row r="2" spans="4:4" ht="15">
      <c r="D2" s="46" t="s">
        <v>4816</v>
      </c>
    </row>
    <row r="3" spans="4:4" ht="15">
      <c r="D3" s="46" t="s">
        <v>3988</v>
      </c>
    </row>
    <row r="4" spans="4:4" ht="15">
      <c r="D4" s="46" t="s">
        <v>3987</v>
      </c>
    </row>
    <row r="5" spans="4:4" ht="15">
      <c r="D5" s="46"/>
    </row>
    <row r="6" spans="4:4" ht="15">
      <c r="D6" s="157" t="s">
        <v>4876</v>
      </c>
    </row>
    <row r="7" spans="4:4" ht="15">
      <c r="D7" s="46" t="s">
        <v>4877</v>
      </c>
    </row>
    <row r="8" spans="4:4" ht="15">
      <c r="D8" s="46"/>
    </row>
    <row r="9" spans="4:4" ht="15">
      <c r="D9" s="157" t="s">
        <v>4878</v>
      </c>
    </row>
    <row r="10" spans="4:4" ht="15">
      <c r="D10" s="46" t="s">
        <v>4879</v>
      </c>
    </row>
    <row r="11" spans="4:4" ht="15">
      <c r="D11" s="46"/>
    </row>
    <row r="12" spans="4:4" ht="15">
      <c r="D12" s="158" t="s">
        <v>4880</v>
      </c>
    </row>
    <row r="13" spans="4:4" ht="16.5" customHeight="1">
      <c r="D13" s="159" t="s">
        <v>4881</v>
      </c>
    </row>
    <row r="14" spans="4:4" ht="15">
      <c r="D14" s="46" t="s">
        <v>4882</v>
      </c>
    </row>
    <row r="15" spans="4:4" ht="15">
      <c r="D15" s="46" t="s">
        <v>3987</v>
      </c>
    </row>
    <row r="16" spans="4:4" ht="15">
      <c r="D16" s="46"/>
    </row>
    <row r="17" spans="4:5" ht="15">
      <c r="D17" s="157" t="s">
        <v>4891</v>
      </c>
    </row>
    <row r="18" spans="4:5" ht="15">
      <c r="D18" s="101" t="s">
        <v>4888</v>
      </c>
      <c r="E18" t="s">
        <v>4889</v>
      </c>
    </row>
    <row r="19" spans="4:5" ht="15">
      <c r="D19" s="46"/>
    </row>
    <row r="20" spans="4:5" ht="15">
      <c r="D20" s="157" t="s">
        <v>4883</v>
      </c>
    </row>
    <row r="21" spans="4:5" ht="15">
      <c r="D21" s="46" t="s">
        <v>4884</v>
      </c>
      <c r="E21" t="s">
        <v>4885</v>
      </c>
    </row>
    <row r="22" spans="4:5" ht="15">
      <c r="D22" s="46" t="s">
        <v>4886</v>
      </c>
      <c r="E22" t="s">
        <v>4887</v>
      </c>
    </row>
    <row r="23" spans="4:5" ht="15">
      <c r="D23" s="101" t="s">
        <v>4888</v>
      </c>
      <c r="E23" t="s">
        <v>4889</v>
      </c>
    </row>
    <row r="24" spans="4:5" ht="15">
      <c r="D24" s="101"/>
    </row>
    <row r="25" spans="4:5" ht="15">
      <c r="D25" s="157" t="s">
        <v>4890</v>
      </c>
    </row>
    <row r="26" spans="4:5" ht="15">
      <c r="D26" s="101" t="s">
        <v>4892</v>
      </c>
      <c r="E26" t="s">
        <v>4894</v>
      </c>
    </row>
    <row r="27" spans="4:5" ht="15">
      <c r="D27" s="101" t="s">
        <v>4893</v>
      </c>
      <c r="E27" t="s">
        <v>4895</v>
      </c>
    </row>
    <row r="28" spans="4:5" ht="15">
      <c r="D28" s="101" t="s">
        <v>4896</v>
      </c>
    </row>
    <row r="29" spans="4:5" ht="15">
      <c r="D29" s="101" t="s">
        <v>4897</v>
      </c>
    </row>
    <row r="30" spans="4:5" ht="15">
      <c r="D30" s="101"/>
    </row>
    <row r="31" spans="4:5" ht="15">
      <c r="D31" s="101" t="s">
        <v>4898</v>
      </c>
    </row>
    <row r="32" spans="4:5" ht="15">
      <c r="D32" s="101" t="s">
        <v>4899</v>
      </c>
    </row>
    <row r="33" spans="1:8" ht="15">
      <c r="D33" s="101"/>
    </row>
    <row r="34" spans="1:8" ht="15">
      <c r="D34" s="157" t="s">
        <v>4901</v>
      </c>
    </row>
    <row r="35" spans="1:8" ht="15">
      <c r="D35" s="46" t="s">
        <v>4900</v>
      </c>
    </row>
    <row r="36" spans="1:8" ht="15">
      <c r="D36" s="46" t="s">
        <v>4903</v>
      </c>
      <c r="E36" t="s">
        <v>4902</v>
      </c>
    </row>
    <row r="37" spans="1:8" ht="15">
      <c r="D37" s="101"/>
    </row>
    <row r="38" spans="1:8" ht="15">
      <c r="D38" s="157" t="s">
        <v>4904</v>
      </c>
    </row>
    <row r="39" spans="1:8" ht="15">
      <c r="D39" s="101" t="s">
        <v>4905</v>
      </c>
    </row>
    <row r="40" spans="1:8" ht="15">
      <c r="D40" s="101"/>
    </row>
    <row r="41" spans="1:8" ht="18">
      <c r="A41" s="46"/>
      <c r="B41" s="46"/>
      <c r="C41" s="46"/>
      <c r="D41" s="76" t="s">
        <v>5266</v>
      </c>
      <c r="E41" s="46"/>
      <c r="F41" s="46"/>
      <c r="G41" s="46"/>
      <c r="H41" s="46"/>
    </row>
    <row r="42" spans="1:8" ht="15">
      <c r="A42" s="46"/>
      <c r="B42" s="46"/>
      <c r="C42" s="46"/>
      <c r="D42" s="46"/>
      <c r="E42" s="46"/>
      <c r="F42" s="46"/>
      <c r="G42" s="46"/>
      <c r="H42" s="46"/>
    </row>
    <row r="43" spans="1:8" ht="15">
      <c r="A43" s="64" t="s">
        <v>2719</v>
      </c>
      <c r="B43" s="65"/>
      <c r="C43" s="48"/>
      <c r="D43" s="49" t="s">
        <v>4873</v>
      </c>
      <c r="E43" s="50"/>
      <c r="F43" s="66"/>
      <c r="G43" s="67"/>
      <c r="H43" s="73">
        <f>'1.0 GO PALAČA'!H26</f>
        <v>60500</v>
      </c>
    </row>
    <row r="44" spans="1:8" ht="15" customHeight="1">
      <c r="A44" s="64" t="s">
        <v>5231</v>
      </c>
      <c r="B44" s="65"/>
      <c r="C44" s="48"/>
      <c r="D44" s="49" t="s">
        <v>4874</v>
      </c>
      <c r="E44" s="50"/>
      <c r="F44" s="66"/>
      <c r="G44" s="67"/>
      <c r="H44" s="73">
        <f>'1.0 P GO PRIZIDEK'!H22</f>
        <v>0</v>
      </c>
    </row>
    <row r="45" spans="1:8" ht="15">
      <c r="A45" s="64" t="s">
        <v>3967</v>
      </c>
      <c r="B45" s="65"/>
      <c r="C45" s="48"/>
      <c r="D45" s="49" t="s">
        <v>3961</v>
      </c>
      <c r="E45" s="50"/>
      <c r="F45" s="66"/>
      <c r="G45" s="67"/>
      <c r="H45" s="73">
        <f>'2.1 VOD'!H64</f>
        <v>0</v>
      </c>
    </row>
    <row r="46" spans="1:8" ht="15">
      <c r="A46" s="64" t="s">
        <v>2595</v>
      </c>
      <c r="B46" s="65"/>
      <c r="C46" s="48"/>
      <c r="D46" s="49" t="s">
        <v>3962</v>
      </c>
      <c r="E46" s="50"/>
      <c r="F46" s="66"/>
      <c r="G46" s="67"/>
      <c r="H46" s="73">
        <f>'2.2 KAN'!H181</f>
        <v>0</v>
      </c>
    </row>
    <row r="47" spans="1:8" ht="15">
      <c r="A47" s="64" t="s">
        <v>5456</v>
      </c>
      <c r="B47" s="137"/>
      <c r="C47" s="138"/>
      <c r="D47" s="139" t="s">
        <v>4547</v>
      </c>
      <c r="E47" s="140"/>
      <c r="F47" s="141"/>
      <c r="G47" s="142"/>
      <c r="H47" s="73">
        <f>'2.3 ZAČASNA ZUNANJA UREDITEV'!H50</f>
        <v>0</v>
      </c>
    </row>
    <row r="48" spans="1:8" ht="15">
      <c r="A48" s="64" t="s">
        <v>5452</v>
      </c>
      <c r="B48" s="65"/>
      <c r="C48" s="48"/>
      <c r="D48" s="49" t="s">
        <v>3963</v>
      </c>
      <c r="E48" s="50"/>
      <c r="F48" s="66"/>
      <c r="G48" s="67"/>
      <c r="H48" s="73">
        <f>'3.0 1-12 14-17 EI'!H24</f>
        <v>0</v>
      </c>
    </row>
    <row r="49" spans="1:8" ht="15">
      <c r="A49" s="64" t="s">
        <v>3968</v>
      </c>
      <c r="B49" s="65"/>
      <c r="C49" s="48"/>
      <c r="D49" s="49" t="s">
        <v>3964</v>
      </c>
      <c r="E49" s="50"/>
      <c r="F49" s="66"/>
      <c r="G49" s="67"/>
      <c r="H49" s="73">
        <f>'3.1 NN'!H58</f>
        <v>0</v>
      </c>
    </row>
    <row r="50" spans="1:8" ht="15">
      <c r="A50" s="64" t="s">
        <v>3969</v>
      </c>
      <c r="B50" s="65"/>
      <c r="C50" s="48"/>
      <c r="D50" s="49" t="s">
        <v>3965</v>
      </c>
      <c r="E50" s="50"/>
      <c r="F50" s="66"/>
      <c r="G50" s="67"/>
      <c r="H50" s="73">
        <f>'3.2 TK'!H60</f>
        <v>0</v>
      </c>
    </row>
    <row r="51" spans="1:8" ht="15">
      <c r="A51" s="64" t="s">
        <v>3970</v>
      </c>
      <c r="B51" s="65"/>
      <c r="C51" s="48"/>
      <c r="D51" s="49" t="s">
        <v>859</v>
      </c>
      <c r="E51" s="50"/>
      <c r="F51" s="66"/>
      <c r="G51" s="67"/>
      <c r="H51" s="73">
        <f>'__REKAPITULACIJA SI'!H37</f>
        <v>0</v>
      </c>
    </row>
    <row r="52" spans="1:8" ht="15">
      <c r="A52" s="64" t="s">
        <v>3971</v>
      </c>
      <c r="B52" s="65"/>
      <c r="C52" s="48"/>
      <c r="D52" s="49" t="s">
        <v>3966</v>
      </c>
      <c r="E52" s="50"/>
      <c r="F52" s="66"/>
      <c r="G52" s="67"/>
      <c r="H52" s="173">
        <f>'5.0 KUHINJSKA TEHNOLOGIJA'!H25</f>
        <v>0</v>
      </c>
    </row>
    <row r="53" spans="1:8" ht="15">
      <c r="A53" s="136" t="s">
        <v>4343</v>
      </c>
      <c r="B53" s="137"/>
      <c r="C53" s="138"/>
      <c r="D53" s="139" t="s">
        <v>4337</v>
      </c>
      <c r="E53" s="140"/>
      <c r="F53" s="141"/>
      <c r="G53" s="142"/>
      <c r="H53" s="73">
        <f>'11.2.2 NO PROJEKTIRANA'!H261</f>
        <v>0</v>
      </c>
    </row>
    <row r="54" spans="1:8" ht="15">
      <c r="A54" s="53"/>
      <c r="B54" s="47"/>
      <c r="C54" s="48"/>
      <c r="D54" s="49"/>
      <c r="E54" s="50"/>
      <c r="F54" s="51"/>
      <c r="G54" s="52"/>
      <c r="H54" s="72"/>
    </row>
    <row r="55" spans="1:8" ht="18">
      <c r="A55" s="53"/>
      <c r="B55" s="47"/>
      <c r="C55" s="54"/>
      <c r="D55" s="68" t="s">
        <v>3972</v>
      </c>
      <c r="E55" s="68"/>
      <c r="F55" s="69"/>
      <c r="G55" s="70"/>
      <c r="H55" s="74">
        <f>SUM(H43:H54)</f>
        <v>60500</v>
      </c>
    </row>
    <row r="56" spans="1:8" ht="18">
      <c r="A56" s="53"/>
      <c r="B56" s="47"/>
      <c r="C56" s="54"/>
      <c r="D56" s="160" t="s">
        <v>5265</v>
      </c>
      <c r="E56" s="57"/>
      <c r="F56" s="51"/>
      <c r="G56" s="52"/>
      <c r="H56" s="75">
        <f>H55*0.05</f>
        <v>3025</v>
      </c>
    </row>
    <row r="57" spans="1:8" ht="18">
      <c r="A57" s="53"/>
      <c r="B57" s="47"/>
      <c r="C57" s="54"/>
      <c r="D57" s="71" t="s">
        <v>3731</v>
      </c>
      <c r="E57" s="57"/>
      <c r="F57" s="51"/>
      <c r="G57" s="52"/>
      <c r="H57" s="74">
        <f>+H55+H56</f>
        <v>63525</v>
      </c>
    </row>
    <row r="58" spans="1:8" ht="15">
      <c r="A58" s="53"/>
      <c r="B58" s="47"/>
      <c r="C58" s="54"/>
      <c r="D58" s="55"/>
      <c r="E58" s="57"/>
      <c r="F58" s="51"/>
      <c r="G58" s="52"/>
      <c r="H58" s="72"/>
    </row>
    <row r="59" spans="1:8" ht="18">
      <c r="A59" s="53"/>
      <c r="B59" s="47"/>
      <c r="C59" s="54"/>
      <c r="D59" s="160" t="s">
        <v>3730</v>
      </c>
      <c r="E59" s="56"/>
      <c r="F59" s="51"/>
      <c r="G59" s="52"/>
      <c r="H59" s="75">
        <f>H57*0.22</f>
        <v>13975.5</v>
      </c>
    </row>
    <row r="60" spans="1:8" ht="15">
      <c r="A60" s="53"/>
      <c r="B60" s="47"/>
      <c r="C60" s="54"/>
      <c r="D60" s="55"/>
      <c r="E60" s="56"/>
      <c r="F60" s="51"/>
      <c r="G60" s="52"/>
      <c r="H60" s="72"/>
    </row>
    <row r="61" spans="1:8" ht="18">
      <c r="A61" s="53"/>
      <c r="B61" s="47"/>
      <c r="C61" s="54"/>
      <c r="D61" s="71" t="s">
        <v>3729</v>
      </c>
      <c r="E61" s="56"/>
      <c r="F61" s="51"/>
      <c r="G61" s="52"/>
      <c r="H61" s="74">
        <f>H57+H59</f>
        <v>77500.5</v>
      </c>
    </row>
    <row r="62" spans="1:8" ht="15">
      <c r="A62" s="58"/>
      <c r="B62" s="58"/>
      <c r="C62" s="59"/>
      <c r="D62" s="60"/>
      <c r="E62" s="61"/>
      <c r="F62" s="62"/>
      <c r="G62" s="63"/>
      <c r="H62" s="63"/>
    </row>
    <row r="63" spans="1:8" ht="15">
      <c r="A63" s="58"/>
      <c r="B63" s="58"/>
      <c r="C63" s="59"/>
      <c r="D63" s="60"/>
      <c r="E63" s="61"/>
      <c r="F63" s="62"/>
      <c r="G63" s="63"/>
      <c r="H63" s="63"/>
    </row>
  </sheetData>
  <sheetProtection algorithmName="SHA-512" hashValue="Wk+vERLuNF5iv8sumL5hP+l7rM7WLDWilwSXzzeM7TD0FPvagE3ds/WjEJ24kgPUObAD4yeYLiKeJjJzYzvzGw==" saltValue="hg6Q7WCWwGz0FoCtjcueDw==" spinCount="100000" sheet="1" objects="1" scenarios="1"/>
  <pageMargins left="0.78740157480314954" right="0.90551181102362199" top="1.2992125984251968" bottom="1.0236220472440944" header="1.0236220472440944" footer="0.78740157480314954"/>
  <pageSetup paperSize="9" orientation="landscape" r:id="rId1"/>
  <headerFooter>
    <oddHeader>&amp;L&amp;"MS Trebuchet,Regular"MOL&amp;C&amp;"MS Trebuchet,Regular"Palača Cukrarna&amp;R&amp;"MS Trebuchet,Regular"&amp;A</oddHeader>
    <oddFooter>&amp;L&amp;10&amp;"MS Trebuchet"Maj 2023&amp;C&amp;10&amp;"MS Trebuchet"Verzija 1.0&amp;R&amp;10&amp;"MS Trebuchet"&amp;P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886555-E93D-4367-A883-6FDE9E9C8686}">
  <sheetPr codeName="Sheet2"/>
  <dimension ref="A1:B69"/>
  <sheetViews>
    <sheetView view="pageBreakPreview" zoomScaleNormal="100" zoomScaleSheetLayoutView="100" workbookViewId="0"/>
  </sheetViews>
  <sheetFormatPr defaultColWidth="9.140625" defaultRowHeight="12.75"/>
  <cols>
    <col min="1" max="1" width="96" style="42" customWidth="1"/>
    <col min="2" max="2" width="9.140625" style="42" hidden="1" customWidth="1"/>
    <col min="3" max="16384" width="9.140625" style="42"/>
  </cols>
  <sheetData>
    <row r="1" spans="1:1" ht="15">
      <c r="A1" s="161" t="s">
        <v>2716</v>
      </c>
    </row>
    <row r="2" spans="1:1" ht="15">
      <c r="A2" s="154"/>
    </row>
    <row r="3" spans="1:1" ht="60">
      <c r="A3" s="154" t="s">
        <v>4907</v>
      </c>
    </row>
    <row r="4" spans="1:1" ht="60">
      <c r="A4" s="155" t="s">
        <v>4908</v>
      </c>
    </row>
    <row r="5" spans="1:1" ht="30">
      <c r="A5" s="155" t="s">
        <v>4909</v>
      </c>
    </row>
    <row r="6" spans="1:1" ht="15">
      <c r="A6" s="155"/>
    </row>
    <row r="7" spans="1:1" ht="30">
      <c r="A7" s="162" t="s">
        <v>2715</v>
      </c>
    </row>
    <row r="8" spans="1:1" ht="30">
      <c r="A8" s="155" t="s">
        <v>4910</v>
      </c>
    </row>
    <row r="9" spans="1:1" ht="15">
      <c r="A9" s="155"/>
    </row>
    <row r="10" spans="1:1" ht="60.75" customHeight="1">
      <c r="A10" s="155" t="s">
        <v>4906</v>
      </c>
    </row>
    <row r="11" spans="1:1" ht="30">
      <c r="A11" s="155" t="s">
        <v>4925</v>
      </c>
    </row>
    <row r="12" spans="1:1" ht="15">
      <c r="A12" s="155"/>
    </row>
    <row r="13" spans="1:1" ht="15">
      <c r="A13" s="167" t="s">
        <v>4926</v>
      </c>
    </row>
    <row r="14" spans="1:1" ht="61.5" customHeight="1">
      <c r="A14" s="156" t="s">
        <v>2714</v>
      </c>
    </row>
    <row r="15" spans="1:1" ht="158.25" customHeight="1">
      <c r="A15" s="163" t="s">
        <v>2713</v>
      </c>
    </row>
    <row r="16" spans="1:1" ht="75">
      <c r="A16" s="164" t="s">
        <v>2712</v>
      </c>
    </row>
    <row r="17" spans="1:1" ht="60">
      <c r="A17" s="164" t="s">
        <v>2711</v>
      </c>
    </row>
    <row r="18" spans="1:1" ht="76.5" customHeight="1">
      <c r="A18" s="164" t="s">
        <v>2710</v>
      </c>
    </row>
    <row r="19" spans="1:1" ht="15">
      <c r="A19" s="164"/>
    </row>
    <row r="20" spans="1:1" ht="30">
      <c r="A20" s="167" t="s">
        <v>4924</v>
      </c>
    </row>
    <row r="21" spans="1:1" ht="15">
      <c r="A21" s="167" t="s">
        <v>4923</v>
      </c>
    </row>
    <row r="22" spans="1:1" ht="347.25" customHeight="1">
      <c r="A22" s="171" t="s">
        <v>4927</v>
      </c>
    </row>
    <row r="23" spans="1:1">
      <c r="A23" s="168"/>
    </row>
    <row r="24" spans="1:1" ht="15">
      <c r="A24" s="167" t="s">
        <v>4922</v>
      </c>
    </row>
    <row r="25" spans="1:1" ht="303" customHeight="1">
      <c r="A25" s="164" t="s">
        <v>4913</v>
      </c>
    </row>
    <row r="26" spans="1:1" ht="180">
      <c r="A26" s="164" t="s">
        <v>4914</v>
      </c>
    </row>
    <row r="27" spans="1:1" ht="60">
      <c r="A27" s="164" t="s">
        <v>4915</v>
      </c>
    </row>
    <row r="28" spans="1:1" ht="105">
      <c r="A28" s="166" t="s">
        <v>4916</v>
      </c>
    </row>
    <row r="29" spans="1:1" ht="15">
      <c r="A29" s="164"/>
    </row>
    <row r="30" spans="1:1" ht="15">
      <c r="A30" s="167" t="s">
        <v>4928</v>
      </c>
    </row>
    <row r="31" spans="1:1" ht="30">
      <c r="A31" s="156" t="s">
        <v>2709</v>
      </c>
    </row>
    <row r="32" spans="1:1" ht="45">
      <c r="A32" s="163" t="s">
        <v>4917</v>
      </c>
    </row>
    <row r="33" spans="1:1" ht="30">
      <c r="A33" s="164" t="s">
        <v>2708</v>
      </c>
    </row>
    <row r="34" spans="1:1" ht="45">
      <c r="A34" s="164" t="s">
        <v>2707</v>
      </c>
    </row>
    <row r="35" spans="1:1" ht="15">
      <c r="A35" s="164" t="s">
        <v>2706</v>
      </c>
    </row>
    <row r="36" spans="1:1" ht="15">
      <c r="A36" s="164"/>
    </row>
    <row r="37" spans="1:1" ht="15">
      <c r="A37" s="167" t="s">
        <v>4918</v>
      </c>
    </row>
    <row r="38" spans="1:1" ht="196.5" customHeight="1">
      <c r="A38" s="1188" t="s">
        <v>2705</v>
      </c>
    </row>
    <row r="39" spans="1:1" ht="18.75" customHeight="1">
      <c r="A39" s="164"/>
    </row>
    <row r="40" spans="1:1" ht="15">
      <c r="A40" s="169" t="s">
        <v>4919</v>
      </c>
    </row>
    <row r="41" spans="1:1" ht="15">
      <c r="A41" s="156" t="s">
        <v>4929</v>
      </c>
    </row>
    <row r="42" spans="1:1" ht="30">
      <c r="A42" s="156" t="s">
        <v>4920</v>
      </c>
    </row>
    <row r="43" spans="1:1" ht="30">
      <c r="A43" s="156" t="s">
        <v>2704</v>
      </c>
    </row>
    <row r="44" spans="1:1" ht="349.5" customHeight="1">
      <c r="A44" s="156" t="s">
        <v>4930</v>
      </c>
    </row>
    <row r="45" spans="1:1" ht="15">
      <c r="A45" s="156"/>
    </row>
    <row r="46" spans="1:1" ht="15">
      <c r="A46" s="170" t="s">
        <v>4921</v>
      </c>
    </row>
    <row r="47" spans="1:1" ht="30">
      <c r="A47" s="156" t="s">
        <v>4935</v>
      </c>
    </row>
    <row r="48" spans="1:1" ht="90">
      <c r="A48" s="172" t="s">
        <v>3925</v>
      </c>
    </row>
    <row r="49" spans="1:1" ht="15">
      <c r="A49" s="156"/>
    </row>
    <row r="50" spans="1:1" ht="15">
      <c r="A50" s="170" t="s">
        <v>4931</v>
      </c>
    </row>
    <row r="51" spans="1:1" ht="105">
      <c r="A51" s="172" t="s">
        <v>4969</v>
      </c>
    </row>
    <row r="52" spans="1:1" ht="15">
      <c r="A52" s="153"/>
    </row>
    <row r="53" spans="1:1" ht="15">
      <c r="A53" s="170" t="s">
        <v>4932</v>
      </c>
    </row>
    <row r="54" spans="1:1" ht="121.5" customHeight="1">
      <c r="A54" s="172" t="s">
        <v>4933</v>
      </c>
    </row>
    <row r="55" spans="1:1" ht="15">
      <c r="A55" s="156" t="s">
        <v>4911</v>
      </c>
    </row>
    <row r="56" spans="1:1" ht="30">
      <c r="A56" s="156" t="s">
        <v>4970</v>
      </c>
    </row>
    <row r="57" spans="1:1" ht="30">
      <c r="A57" s="165" t="s">
        <v>4971</v>
      </c>
    </row>
    <row r="58" spans="1:1" ht="60">
      <c r="A58" s="156" t="s">
        <v>4972</v>
      </c>
    </row>
    <row r="59" spans="1:1" ht="15">
      <c r="A59" s="165" t="s">
        <v>4912</v>
      </c>
    </row>
    <row r="60" spans="1:1" ht="45">
      <c r="A60" s="165" t="s">
        <v>4973</v>
      </c>
    </row>
    <row r="61" spans="1:1" ht="45">
      <c r="A61" s="165" t="s">
        <v>4974</v>
      </c>
    </row>
    <row r="62" spans="1:1" ht="45">
      <c r="A62" s="165" t="s">
        <v>4975</v>
      </c>
    </row>
    <row r="63" spans="1:1" ht="15">
      <c r="A63" s="153"/>
    </row>
    <row r="64" spans="1:1" ht="15">
      <c r="A64" s="170" t="s">
        <v>4934</v>
      </c>
    </row>
    <row r="65" spans="1:1" ht="75">
      <c r="A65" s="156" t="s">
        <v>2703</v>
      </c>
    </row>
    <row r="66" spans="1:1" ht="15">
      <c r="A66" s="156"/>
    </row>
    <row r="67" spans="1:1" ht="15">
      <c r="A67" s="170" t="s">
        <v>5241</v>
      </c>
    </row>
    <row r="68" spans="1:1" ht="111" customHeight="1">
      <c r="A68" s="229" t="s">
        <v>5242</v>
      </c>
    </row>
    <row r="69" spans="1:1" ht="15">
      <c r="A69" s="153"/>
    </row>
  </sheetData>
  <sheetProtection algorithmName="SHA-512" hashValue="Jme6tYlDsXH8ZtEDS3ATgaO4QCL8YvY4RMKAuJh/hbn9f8rcsbvqjHU+xTuV+7pKj08LTEpEErgVUePeGL6rXg==" saltValue="cq1az/3kKtQwzVwlDa5JrA==" spinCount="100000" sheet="1" objects="1" scenarios="1"/>
  <pageMargins left="0.78740157480314954" right="0.90551181102362199" top="1.2992125984251968" bottom="1.0236220472440944" header="1.0236220472440944" footer="0.78740157480314954"/>
  <pageSetup paperSize="9" orientation="landscape" r:id="rId1"/>
  <headerFooter>
    <oddHeader>&amp;L&amp;"MS Trebuchet,Regular"MOL&amp;C&amp;"MS Trebuchet,Regular"Palača Cukrarna&amp;R&amp;"MS Trebuchet,Regular"&amp;A</oddHeader>
    <oddFooter>&amp;L&amp;10&amp;"MS Trebuchet"Maj 2023&amp;C&amp;10&amp;"MS Trebuchet"Verzija 1.0&amp;R&amp;10&amp;"MS Trebuchet"&amp;P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C73CF1-F6C2-411A-B74A-D66AEDF77ADE}">
  <sheetPr codeName="Sheet3">
    <pageSetUpPr fitToPage="1"/>
  </sheetPr>
  <dimension ref="A1:HW2824"/>
  <sheetViews>
    <sheetView view="pageBreakPreview" zoomScaleNormal="100" zoomScaleSheetLayoutView="100" workbookViewId="0">
      <selection activeCell="D1792" sqref="D1792"/>
    </sheetView>
  </sheetViews>
  <sheetFormatPr defaultColWidth="11.5703125" defaultRowHeight="12.75"/>
  <cols>
    <col min="1" max="2" width="6.7109375" style="509" customWidth="1"/>
    <col min="3" max="3" width="8.7109375" style="553" customWidth="1"/>
    <col min="4" max="4" width="62.7109375" style="602" customWidth="1"/>
    <col min="5" max="5" width="6.7109375" style="724" customWidth="1"/>
    <col min="6" max="6" width="10.7109375" style="231" customWidth="1"/>
    <col min="7" max="7" width="13.7109375" style="311" customWidth="1"/>
    <col min="8" max="8" width="15.7109375" style="231" customWidth="1"/>
    <col min="9" max="231" width="14.5703125" style="232" customWidth="1"/>
    <col min="232" max="16384" width="11.5703125" style="233"/>
  </cols>
  <sheetData>
    <row r="1" spans="1:8" ht="12.75" customHeight="1">
      <c r="D1" s="601" t="s">
        <v>4871</v>
      </c>
      <c r="E1" s="723"/>
      <c r="F1" s="230"/>
      <c r="G1" s="231"/>
    </row>
    <row r="2" spans="1:8">
      <c r="G2" s="231"/>
    </row>
    <row r="3" spans="1:8">
      <c r="A3" s="510"/>
      <c r="B3" s="521"/>
      <c r="C3" s="554" t="s">
        <v>3728</v>
      </c>
      <c r="D3" s="603" t="s">
        <v>715</v>
      </c>
      <c r="E3" s="725"/>
      <c r="F3" s="234"/>
      <c r="G3" s="234"/>
      <c r="H3" s="312"/>
    </row>
    <row r="4" spans="1:8">
      <c r="A4" s="511" t="s">
        <v>2719</v>
      </c>
      <c r="B4" s="521" t="s">
        <v>1</v>
      </c>
      <c r="C4" s="555"/>
      <c r="D4" s="604" t="s">
        <v>3743</v>
      </c>
      <c r="E4" s="726"/>
      <c r="F4" s="234"/>
      <c r="G4" s="234"/>
      <c r="H4" s="312">
        <f>H61</f>
        <v>60500</v>
      </c>
    </row>
    <row r="5" spans="1:8">
      <c r="A5" s="511" t="s">
        <v>2719</v>
      </c>
      <c r="B5" s="521" t="s">
        <v>2</v>
      </c>
      <c r="C5" s="555"/>
      <c r="D5" s="604" t="s">
        <v>3742</v>
      </c>
      <c r="E5" s="726"/>
      <c r="F5" s="234"/>
      <c r="G5" s="234"/>
      <c r="H5" s="312">
        <f>H251</f>
        <v>0</v>
      </c>
    </row>
    <row r="6" spans="1:8">
      <c r="A6" s="511" t="s">
        <v>2719</v>
      </c>
      <c r="B6" s="521" t="s">
        <v>3</v>
      </c>
      <c r="C6" s="555"/>
      <c r="D6" s="604" t="s">
        <v>3741</v>
      </c>
      <c r="E6" s="726"/>
      <c r="F6" s="234"/>
      <c r="G6" s="234"/>
      <c r="H6" s="312">
        <f>H290</f>
        <v>0</v>
      </c>
    </row>
    <row r="7" spans="1:8">
      <c r="A7" s="511" t="s">
        <v>2719</v>
      </c>
      <c r="B7" s="521" t="s">
        <v>4</v>
      </c>
      <c r="C7" s="555"/>
      <c r="D7" s="604" t="s">
        <v>3556</v>
      </c>
      <c r="E7" s="726"/>
      <c r="F7" s="234"/>
      <c r="G7" s="234"/>
      <c r="H7" s="312">
        <f>H390</f>
        <v>0</v>
      </c>
    </row>
    <row r="8" spans="1:8">
      <c r="A8" s="511" t="s">
        <v>2719</v>
      </c>
      <c r="B8" s="521" t="s">
        <v>6</v>
      </c>
      <c r="C8" s="555"/>
      <c r="D8" s="604" t="s">
        <v>4815</v>
      </c>
      <c r="E8" s="726"/>
      <c r="F8" s="234"/>
      <c r="G8" s="234"/>
      <c r="H8" s="312">
        <f>H450</f>
        <v>0</v>
      </c>
    </row>
    <row r="9" spans="1:8">
      <c r="A9" s="511" t="s">
        <v>2719</v>
      </c>
      <c r="B9" s="521" t="s">
        <v>7</v>
      </c>
      <c r="C9" s="555"/>
      <c r="D9" s="604" t="s">
        <v>3740</v>
      </c>
      <c r="E9" s="726"/>
      <c r="F9" s="234"/>
      <c r="G9" s="234"/>
      <c r="H9" s="312">
        <f>H680</f>
        <v>0</v>
      </c>
    </row>
    <row r="10" spans="1:8">
      <c r="A10" s="511" t="s">
        <v>2719</v>
      </c>
      <c r="B10" s="521" t="s">
        <v>8</v>
      </c>
      <c r="C10" s="555"/>
      <c r="D10" s="604" t="s">
        <v>3739</v>
      </c>
      <c r="E10" s="726"/>
      <c r="F10" s="234"/>
      <c r="G10" s="234"/>
      <c r="H10" s="312">
        <f>H871</f>
        <v>0</v>
      </c>
    </row>
    <row r="11" spans="1:8">
      <c r="A11" s="511" t="s">
        <v>2719</v>
      </c>
      <c r="B11" s="521" t="s">
        <v>9</v>
      </c>
      <c r="C11" s="555"/>
      <c r="D11" s="604" t="s">
        <v>3738</v>
      </c>
      <c r="E11" s="726"/>
      <c r="F11" s="234"/>
      <c r="G11" s="234"/>
      <c r="H11" s="312">
        <f>H1109</f>
        <v>0</v>
      </c>
    </row>
    <row r="12" spans="1:8">
      <c r="A12" s="512"/>
      <c r="B12" s="549"/>
      <c r="C12" s="556"/>
      <c r="D12" s="605" t="s">
        <v>1814</v>
      </c>
      <c r="E12" s="727"/>
      <c r="F12" s="235"/>
      <c r="G12" s="235"/>
      <c r="H12" s="313">
        <f>SUM(H4:H11)</f>
        <v>60500</v>
      </c>
    </row>
    <row r="13" spans="1:8">
      <c r="A13" s="511"/>
      <c r="B13" s="521"/>
      <c r="C13" s="554"/>
      <c r="D13" s="603"/>
      <c r="E13" s="725"/>
      <c r="F13" s="234"/>
      <c r="G13" s="234"/>
      <c r="H13" s="312"/>
    </row>
    <row r="14" spans="1:8">
      <c r="A14" s="511"/>
      <c r="B14" s="521"/>
      <c r="C14" s="554" t="s">
        <v>3737</v>
      </c>
      <c r="D14" s="603" t="s">
        <v>3126</v>
      </c>
      <c r="E14" s="725"/>
      <c r="F14" s="234"/>
      <c r="G14" s="234"/>
      <c r="H14" s="312"/>
    </row>
    <row r="15" spans="1:8">
      <c r="A15" s="511" t="s">
        <v>2719</v>
      </c>
      <c r="B15" s="521" t="s">
        <v>11</v>
      </c>
      <c r="C15" s="555"/>
      <c r="D15" s="604" t="s">
        <v>3736</v>
      </c>
      <c r="E15" s="726"/>
      <c r="F15" s="234"/>
      <c r="G15" s="234"/>
      <c r="H15" s="312">
        <f>H1193</f>
        <v>0</v>
      </c>
    </row>
    <row r="16" spans="1:8">
      <c r="A16" s="511" t="s">
        <v>2719</v>
      </c>
      <c r="B16" s="521" t="s">
        <v>12</v>
      </c>
      <c r="C16" s="555"/>
      <c r="D16" s="604" t="s">
        <v>3735</v>
      </c>
      <c r="E16" s="726"/>
      <c r="F16" s="234"/>
      <c r="G16" s="234"/>
      <c r="H16" s="312">
        <f>H1333</f>
        <v>0</v>
      </c>
    </row>
    <row r="17" spans="1:231">
      <c r="A17" s="511" t="s">
        <v>2719</v>
      </c>
      <c r="B17" s="521" t="s">
        <v>13</v>
      </c>
      <c r="C17" s="555"/>
      <c r="D17" s="604" t="s">
        <v>3734</v>
      </c>
      <c r="E17" s="726"/>
      <c r="F17" s="234"/>
      <c r="G17" s="234"/>
      <c r="H17" s="312">
        <f>H1469</f>
        <v>0</v>
      </c>
    </row>
    <row r="18" spans="1:231">
      <c r="A18" s="511" t="s">
        <v>2719</v>
      </c>
      <c r="B18" s="521" t="s">
        <v>14</v>
      </c>
      <c r="C18" s="555"/>
      <c r="D18" s="604" t="s">
        <v>2919</v>
      </c>
      <c r="E18" s="726"/>
      <c r="F18" s="234"/>
      <c r="G18" s="234"/>
      <c r="H18" s="312">
        <f>H1504</f>
        <v>0</v>
      </c>
    </row>
    <row r="19" spans="1:231">
      <c r="A19" s="511" t="s">
        <v>2719</v>
      </c>
      <c r="B19" s="521" t="s">
        <v>16</v>
      </c>
      <c r="C19" s="555"/>
      <c r="D19" s="604" t="s">
        <v>2898</v>
      </c>
      <c r="E19" s="726"/>
      <c r="F19" s="234"/>
      <c r="G19" s="234"/>
      <c r="H19" s="312">
        <f>H1537</f>
        <v>0</v>
      </c>
    </row>
    <row r="20" spans="1:231">
      <c r="A20" s="511" t="s">
        <v>2719</v>
      </c>
      <c r="B20" s="521" t="s">
        <v>17</v>
      </c>
      <c r="C20" s="555"/>
      <c r="D20" s="604" t="s">
        <v>2878</v>
      </c>
      <c r="E20" s="726"/>
      <c r="F20" s="234"/>
      <c r="G20" s="234"/>
      <c r="H20" s="312">
        <f>H1572</f>
        <v>0</v>
      </c>
    </row>
    <row r="21" spans="1:231">
      <c r="A21" s="511" t="s">
        <v>2719</v>
      </c>
      <c r="B21" s="521" t="s">
        <v>18</v>
      </c>
      <c r="C21" s="555"/>
      <c r="D21" s="604" t="s">
        <v>2864</v>
      </c>
      <c r="E21" s="726"/>
      <c r="F21" s="234"/>
      <c r="G21" s="234"/>
      <c r="H21" s="312">
        <f>H1623</f>
        <v>0</v>
      </c>
    </row>
    <row r="22" spans="1:231">
      <c r="A22" s="511" t="s">
        <v>2719</v>
      </c>
      <c r="B22" s="521" t="s">
        <v>19</v>
      </c>
      <c r="C22" s="555"/>
      <c r="D22" s="604" t="s">
        <v>2835</v>
      </c>
      <c r="E22" s="726"/>
      <c r="F22" s="234"/>
      <c r="G22" s="234"/>
      <c r="H22" s="312">
        <f>H1640</f>
        <v>0</v>
      </c>
    </row>
    <row r="23" spans="1:231">
      <c r="A23" s="511" t="s">
        <v>2719</v>
      </c>
      <c r="B23" s="521" t="s">
        <v>20</v>
      </c>
      <c r="C23" s="555"/>
      <c r="D23" s="604" t="s">
        <v>2824</v>
      </c>
      <c r="E23" s="726"/>
      <c r="F23" s="234"/>
      <c r="G23" s="234"/>
      <c r="H23" s="312">
        <f>H1827</f>
        <v>0</v>
      </c>
    </row>
    <row r="24" spans="1:231">
      <c r="A24" s="512"/>
      <c r="B24" s="549"/>
      <c r="C24" s="556"/>
      <c r="D24" s="605" t="s">
        <v>3733</v>
      </c>
      <c r="E24" s="727"/>
      <c r="F24" s="235"/>
      <c r="G24" s="235"/>
      <c r="H24" s="313">
        <f>SUM(H15:H23)</f>
        <v>0</v>
      </c>
    </row>
    <row r="25" spans="1:231">
      <c r="G25" s="231"/>
    </row>
    <row r="26" spans="1:231">
      <c r="D26" s="606" t="s">
        <v>3732</v>
      </c>
      <c r="E26" s="728"/>
      <c r="F26" s="236"/>
      <c r="G26" s="236"/>
      <c r="H26" s="313">
        <f>H12+H24</f>
        <v>60500</v>
      </c>
    </row>
    <row r="27" spans="1:231">
      <c r="G27" s="231"/>
    </row>
    <row r="28" spans="1:231" s="42" customFormat="1">
      <c r="A28" s="509"/>
      <c r="B28" s="509"/>
      <c r="C28" s="513" t="s">
        <v>3728</v>
      </c>
      <c r="D28" s="607" t="s">
        <v>715</v>
      </c>
      <c r="E28" s="723"/>
      <c r="F28" s="231"/>
      <c r="G28" s="231"/>
      <c r="H28" s="231"/>
      <c r="I28" s="237"/>
      <c r="J28" s="237"/>
      <c r="K28" s="237"/>
      <c r="L28" s="237"/>
      <c r="M28" s="237"/>
      <c r="N28" s="237"/>
      <c r="O28" s="237"/>
      <c r="P28" s="237"/>
      <c r="Q28" s="237"/>
      <c r="R28" s="237"/>
      <c r="S28" s="237"/>
      <c r="T28" s="237"/>
      <c r="U28" s="237"/>
      <c r="V28" s="237"/>
      <c r="W28" s="237"/>
      <c r="X28" s="237"/>
      <c r="Y28" s="237"/>
      <c r="Z28" s="237"/>
      <c r="AA28" s="237"/>
      <c r="AB28" s="237"/>
      <c r="AC28" s="237"/>
      <c r="AD28" s="237"/>
      <c r="AE28" s="237"/>
      <c r="AF28" s="237"/>
      <c r="AG28" s="237"/>
      <c r="AH28" s="237"/>
      <c r="AI28" s="237"/>
      <c r="AJ28" s="237"/>
      <c r="AK28" s="237"/>
      <c r="AL28" s="237"/>
      <c r="AM28" s="237"/>
      <c r="AN28" s="237"/>
      <c r="AO28" s="237"/>
      <c r="AP28" s="237"/>
      <c r="AQ28" s="237"/>
      <c r="AR28" s="237"/>
      <c r="AS28" s="237"/>
      <c r="AT28" s="237"/>
      <c r="AU28" s="237"/>
      <c r="AV28" s="237"/>
      <c r="AW28" s="237"/>
      <c r="AX28" s="237"/>
      <c r="AY28" s="237"/>
      <c r="AZ28" s="237"/>
      <c r="BA28" s="237"/>
      <c r="BB28" s="237"/>
      <c r="BC28" s="237"/>
      <c r="BD28" s="237"/>
      <c r="BE28" s="237"/>
      <c r="BF28" s="237"/>
      <c r="BG28" s="237"/>
      <c r="BH28" s="237"/>
      <c r="BI28" s="237"/>
      <c r="BJ28" s="237"/>
      <c r="BK28" s="237"/>
      <c r="BL28" s="237"/>
      <c r="BM28" s="237"/>
      <c r="BN28" s="237"/>
      <c r="BO28" s="237"/>
      <c r="BP28" s="237"/>
      <c r="BQ28" s="237"/>
      <c r="BR28" s="237"/>
      <c r="BS28" s="237"/>
      <c r="BT28" s="237"/>
      <c r="BU28" s="237"/>
      <c r="BV28" s="237"/>
      <c r="BW28" s="237"/>
      <c r="BX28" s="237"/>
      <c r="BY28" s="237"/>
      <c r="BZ28" s="237"/>
      <c r="CA28" s="237"/>
      <c r="CB28" s="237"/>
      <c r="CC28" s="237"/>
      <c r="CD28" s="237"/>
      <c r="CE28" s="237"/>
      <c r="CF28" s="237"/>
      <c r="CG28" s="237"/>
      <c r="CH28" s="237"/>
      <c r="CI28" s="237"/>
      <c r="CJ28" s="237"/>
      <c r="CK28" s="237"/>
      <c r="CL28" s="237"/>
      <c r="CM28" s="237"/>
      <c r="CN28" s="237"/>
      <c r="CO28" s="237"/>
      <c r="CP28" s="237"/>
      <c r="CQ28" s="237"/>
      <c r="CR28" s="237"/>
      <c r="CS28" s="237"/>
      <c r="CT28" s="237"/>
      <c r="CU28" s="237"/>
      <c r="CV28" s="237"/>
      <c r="CW28" s="237"/>
      <c r="CX28" s="237"/>
      <c r="CY28" s="237"/>
      <c r="CZ28" s="237"/>
      <c r="DA28" s="237"/>
      <c r="DB28" s="237"/>
      <c r="DC28" s="237"/>
      <c r="DD28" s="237"/>
      <c r="DE28" s="237"/>
      <c r="DF28" s="237"/>
      <c r="DG28" s="237"/>
      <c r="DH28" s="237"/>
      <c r="DI28" s="237"/>
      <c r="DJ28" s="237"/>
      <c r="DK28" s="237"/>
      <c r="DL28" s="237"/>
      <c r="DM28" s="237"/>
      <c r="DN28" s="237"/>
      <c r="DO28" s="237"/>
      <c r="DP28" s="237"/>
      <c r="DQ28" s="237"/>
      <c r="DR28" s="237"/>
      <c r="DS28" s="237"/>
      <c r="DT28" s="237"/>
      <c r="DU28" s="237"/>
      <c r="DV28" s="237"/>
      <c r="DW28" s="237"/>
      <c r="DX28" s="237"/>
      <c r="DY28" s="237"/>
      <c r="DZ28" s="237"/>
      <c r="EA28" s="237"/>
      <c r="EB28" s="237"/>
      <c r="EC28" s="237"/>
      <c r="ED28" s="237"/>
      <c r="EE28" s="237"/>
      <c r="EF28" s="237"/>
      <c r="EG28" s="237"/>
      <c r="EH28" s="237"/>
      <c r="EI28" s="237"/>
      <c r="EJ28" s="237"/>
      <c r="EK28" s="237"/>
      <c r="EL28" s="237"/>
      <c r="EM28" s="237"/>
      <c r="EN28" s="237"/>
      <c r="EO28" s="237"/>
      <c r="EP28" s="237"/>
      <c r="EQ28" s="237"/>
      <c r="ER28" s="237"/>
      <c r="ES28" s="237"/>
      <c r="ET28" s="237"/>
      <c r="EU28" s="237"/>
      <c r="EV28" s="237"/>
      <c r="EW28" s="237"/>
      <c r="EX28" s="237"/>
      <c r="EY28" s="237"/>
      <c r="EZ28" s="237"/>
      <c r="FA28" s="237"/>
      <c r="FB28" s="237"/>
      <c r="FC28" s="237"/>
      <c r="FD28" s="237"/>
      <c r="FE28" s="237"/>
      <c r="FF28" s="237"/>
      <c r="FG28" s="237"/>
      <c r="FH28" s="237"/>
      <c r="FI28" s="237"/>
      <c r="FJ28" s="237"/>
      <c r="FK28" s="237"/>
      <c r="FL28" s="237"/>
      <c r="FM28" s="237"/>
      <c r="FN28" s="237"/>
      <c r="FO28" s="237"/>
      <c r="FP28" s="237"/>
      <c r="FQ28" s="237"/>
      <c r="FR28" s="237"/>
      <c r="FS28" s="237"/>
      <c r="FT28" s="237"/>
      <c r="FU28" s="237"/>
      <c r="FV28" s="237"/>
      <c r="FW28" s="237"/>
      <c r="FX28" s="237"/>
      <c r="FY28" s="237"/>
      <c r="FZ28" s="237"/>
      <c r="GA28" s="237"/>
      <c r="GB28" s="237"/>
      <c r="GC28" s="237"/>
      <c r="GD28" s="237"/>
      <c r="GE28" s="237"/>
      <c r="GF28" s="237"/>
      <c r="GG28" s="237"/>
      <c r="GH28" s="237"/>
      <c r="GI28" s="237"/>
      <c r="GJ28" s="237"/>
      <c r="GK28" s="237"/>
      <c r="GL28" s="237"/>
      <c r="GM28" s="237"/>
      <c r="GN28" s="237"/>
      <c r="GO28" s="237"/>
      <c r="GP28" s="237"/>
      <c r="GQ28" s="237"/>
      <c r="GR28" s="237"/>
      <c r="GS28" s="237"/>
      <c r="GT28" s="237"/>
      <c r="GU28" s="237"/>
      <c r="GV28" s="237"/>
      <c r="GW28" s="237"/>
      <c r="GX28" s="237"/>
      <c r="GY28" s="237"/>
      <c r="GZ28" s="237"/>
      <c r="HA28" s="237"/>
      <c r="HB28" s="237"/>
      <c r="HC28" s="237"/>
      <c r="HD28" s="237"/>
      <c r="HE28" s="237"/>
      <c r="HF28" s="237"/>
      <c r="HG28" s="237"/>
      <c r="HH28" s="237"/>
      <c r="HI28" s="237"/>
      <c r="HJ28" s="237"/>
      <c r="HK28" s="237"/>
      <c r="HL28" s="237"/>
      <c r="HM28" s="237"/>
      <c r="HN28" s="237"/>
      <c r="HO28" s="237"/>
      <c r="HP28" s="237"/>
      <c r="HQ28" s="237"/>
      <c r="HR28" s="237"/>
      <c r="HS28" s="237"/>
      <c r="HT28" s="237"/>
      <c r="HU28" s="237"/>
      <c r="HV28" s="237"/>
      <c r="HW28" s="237"/>
    </row>
    <row r="29" spans="1:231" s="42" customFormat="1">
      <c r="A29" s="509"/>
      <c r="B29" s="509"/>
      <c r="C29" s="513"/>
      <c r="D29" s="607"/>
      <c r="E29" s="723"/>
      <c r="F29" s="231"/>
      <c r="G29" s="231"/>
      <c r="H29" s="231"/>
      <c r="I29" s="237"/>
      <c r="J29" s="237"/>
      <c r="K29" s="237"/>
      <c r="L29" s="237"/>
      <c r="M29" s="237"/>
      <c r="N29" s="237"/>
      <c r="O29" s="237"/>
      <c r="P29" s="237"/>
      <c r="Q29" s="237"/>
      <c r="R29" s="237"/>
      <c r="S29" s="237"/>
      <c r="T29" s="237"/>
      <c r="U29" s="237"/>
      <c r="V29" s="237"/>
      <c r="W29" s="237"/>
      <c r="X29" s="237"/>
      <c r="Y29" s="237"/>
      <c r="Z29" s="237"/>
      <c r="AA29" s="237"/>
      <c r="AB29" s="237"/>
      <c r="AC29" s="237"/>
      <c r="AD29" s="237"/>
      <c r="AE29" s="237"/>
      <c r="AF29" s="237"/>
      <c r="AG29" s="237"/>
      <c r="AH29" s="237"/>
      <c r="AI29" s="237"/>
      <c r="AJ29" s="237"/>
      <c r="AK29" s="237"/>
      <c r="AL29" s="237"/>
      <c r="AM29" s="237"/>
      <c r="AN29" s="237"/>
      <c r="AO29" s="237"/>
      <c r="AP29" s="237"/>
      <c r="AQ29" s="237"/>
      <c r="AR29" s="237"/>
      <c r="AS29" s="237"/>
      <c r="AT29" s="237"/>
      <c r="AU29" s="237"/>
      <c r="AV29" s="237"/>
      <c r="AW29" s="237"/>
      <c r="AX29" s="237"/>
      <c r="AY29" s="237"/>
      <c r="AZ29" s="237"/>
      <c r="BA29" s="237"/>
      <c r="BB29" s="237"/>
      <c r="BC29" s="237"/>
      <c r="BD29" s="237"/>
      <c r="BE29" s="237"/>
      <c r="BF29" s="237"/>
      <c r="BG29" s="237"/>
      <c r="BH29" s="237"/>
      <c r="BI29" s="237"/>
      <c r="BJ29" s="237"/>
      <c r="BK29" s="237"/>
      <c r="BL29" s="237"/>
      <c r="BM29" s="237"/>
      <c r="BN29" s="237"/>
      <c r="BO29" s="237"/>
      <c r="BP29" s="237"/>
      <c r="BQ29" s="237"/>
      <c r="BR29" s="237"/>
      <c r="BS29" s="237"/>
      <c r="BT29" s="237"/>
      <c r="BU29" s="237"/>
      <c r="BV29" s="237"/>
      <c r="BW29" s="237"/>
      <c r="BX29" s="237"/>
      <c r="BY29" s="237"/>
      <c r="BZ29" s="237"/>
      <c r="CA29" s="237"/>
      <c r="CB29" s="237"/>
      <c r="CC29" s="237"/>
      <c r="CD29" s="237"/>
      <c r="CE29" s="237"/>
      <c r="CF29" s="237"/>
      <c r="CG29" s="237"/>
      <c r="CH29" s="237"/>
      <c r="CI29" s="237"/>
      <c r="CJ29" s="237"/>
      <c r="CK29" s="237"/>
      <c r="CL29" s="237"/>
      <c r="CM29" s="237"/>
      <c r="CN29" s="237"/>
      <c r="CO29" s="237"/>
      <c r="CP29" s="237"/>
      <c r="CQ29" s="237"/>
      <c r="CR29" s="237"/>
      <c r="CS29" s="237"/>
      <c r="CT29" s="237"/>
      <c r="CU29" s="237"/>
      <c r="CV29" s="237"/>
      <c r="CW29" s="237"/>
      <c r="CX29" s="237"/>
      <c r="CY29" s="237"/>
      <c r="CZ29" s="237"/>
      <c r="DA29" s="237"/>
      <c r="DB29" s="237"/>
      <c r="DC29" s="237"/>
      <c r="DD29" s="237"/>
      <c r="DE29" s="237"/>
      <c r="DF29" s="237"/>
      <c r="DG29" s="237"/>
      <c r="DH29" s="237"/>
      <c r="DI29" s="237"/>
      <c r="DJ29" s="237"/>
      <c r="DK29" s="237"/>
      <c r="DL29" s="237"/>
      <c r="DM29" s="237"/>
      <c r="DN29" s="237"/>
      <c r="DO29" s="237"/>
      <c r="DP29" s="237"/>
      <c r="DQ29" s="237"/>
      <c r="DR29" s="237"/>
      <c r="DS29" s="237"/>
      <c r="DT29" s="237"/>
      <c r="DU29" s="237"/>
      <c r="DV29" s="237"/>
      <c r="DW29" s="237"/>
      <c r="DX29" s="237"/>
      <c r="DY29" s="237"/>
      <c r="DZ29" s="237"/>
      <c r="EA29" s="237"/>
      <c r="EB29" s="237"/>
      <c r="EC29" s="237"/>
      <c r="ED29" s="237"/>
      <c r="EE29" s="237"/>
      <c r="EF29" s="237"/>
      <c r="EG29" s="237"/>
      <c r="EH29" s="237"/>
      <c r="EI29" s="237"/>
      <c r="EJ29" s="237"/>
      <c r="EK29" s="237"/>
      <c r="EL29" s="237"/>
      <c r="EM29" s="237"/>
      <c r="EN29" s="237"/>
      <c r="EO29" s="237"/>
      <c r="EP29" s="237"/>
      <c r="EQ29" s="237"/>
      <c r="ER29" s="237"/>
      <c r="ES29" s="237"/>
      <c r="ET29" s="237"/>
      <c r="EU29" s="237"/>
      <c r="EV29" s="237"/>
      <c r="EW29" s="237"/>
      <c r="EX29" s="237"/>
      <c r="EY29" s="237"/>
      <c r="EZ29" s="237"/>
      <c r="FA29" s="237"/>
      <c r="FB29" s="237"/>
      <c r="FC29" s="237"/>
      <c r="FD29" s="237"/>
      <c r="FE29" s="237"/>
      <c r="FF29" s="237"/>
      <c r="FG29" s="237"/>
      <c r="FH29" s="237"/>
      <c r="FI29" s="237"/>
      <c r="FJ29" s="237"/>
      <c r="FK29" s="237"/>
      <c r="FL29" s="237"/>
      <c r="FM29" s="237"/>
      <c r="FN29" s="237"/>
      <c r="FO29" s="237"/>
      <c r="FP29" s="237"/>
      <c r="FQ29" s="237"/>
      <c r="FR29" s="237"/>
      <c r="FS29" s="237"/>
      <c r="FT29" s="237"/>
      <c r="FU29" s="237"/>
      <c r="FV29" s="237"/>
      <c r="FW29" s="237"/>
      <c r="FX29" s="237"/>
      <c r="FY29" s="237"/>
      <c r="FZ29" s="237"/>
      <c r="GA29" s="237"/>
      <c r="GB29" s="237"/>
      <c r="GC29" s="237"/>
      <c r="GD29" s="237"/>
      <c r="GE29" s="237"/>
      <c r="GF29" s="237"/>
      <c r="GG29" s="237"/>
      <c r="GH29" s="237"/>
      <c r="GI29" s="237"/>
      <c r="GJ29" s="237"/>
      <c r="GK29" s="237"/>
      <c r="GL29" s="237"/>
      <c r="GM29" s="237"/>
      <c r="GN29" s="237"/>
      <c r="GO29" s="237"/>
      <c r="GP29" s="237"/>
      <c r="GQ29" s="237"/>
      <c r="GR29" s="237"/>
      <c r="GS29" s="237"/>
      <c r="GT29" s="237"/>
      <c r="GU29" s="237"/>
      <c r="GV29" s="237"/>
      <c r="GW29" s="237"/>
      <c r="GX29" s="237"/>
      <c r="GY29" s="237"/>
      <c r="GZ29" s="237"/>
      <c r="HA29" s="237"/>
      <c r="HB29" s="237"/>
      <c r="HC29" s="237"/>
      <c r="HD29" s="237"/>
      <c r="HE29" s="237"/>
      <c r="HF29" s="237"/>
      <c r="HG29" s="237"/>
      <c r="HH29" s="237"/>
      <c r="HI29" s="237"/>
      <c r="HJ29" s="237"/>
      <c r="HK29" s="237"/>
      <c r="HL29" s="237"/>
      <c r="HM29" s="237"/>
      <c r="HN29" s="237"/>
      <c r="HO29" s="237"/>
      <c r="HP29" s="237"/>
      <c r="HQ29" s="237"/>
      <c r="HR29" s="237"/>
      <c r="HS29" s="237"/>
      <c r="HT29" s="237"/>
      <c r="HU29" s="237"/>
      <c r="HV29" s="237"/>
      <c r="HW29" s="237"/>
    </row>
    <row r="30" spans="1:231" s="42" customFormat="1">
      <c r="A30" s="513" t="s">
        <v>2719</v>
      </c>
      <c r="B30" s="523" t="s">
        <v>1</v>
      </c>
      <c r="C30" s="513"/>
      <c r="D30" s="607" t="s">
        <v>3727</v>
      </c>
      <c r="E30" s="723"/>
      <c r="F30" s="231"/>
      <c r="G30" s="231"/>
      <c r="H30" s="231"/>
      <c r="I30" s="237"/>
      <c r="J30" s="237"/>
      <c r="K30" s="237"/>
      <c r="L30" s="237"/>
      <c r="M30" s="237"/>
      <c r="N30" s="237"/>
      <c r="O30" s="237"/>
      <c r="P30" s="237"/>
      <c r="Q30" s="237"/>
      <c r="R30" s="237"/>
      <c r="S30" s="237"/>
      <c r="T30" s="237"/>
      <c r="U30" s="237"/>
      <c r="V30" s="237"/>
      <c r="W30" s="237"/>
      <c r="X30" s="237"/>
      <c r="Y30" s="237"/>
      <c r="Z30" s="237"/>
      <c r="AA30" s="237"/>
      <c r="AB30" s="237"/>
      <c r="AC30" s="237"/>
      <c r="AD30" s="237"/>
      <c r="AE30" s="237"/>
      <c r="AF30" s="237"/>
      <c r="AG30" s="237"/>
      <c r="AH30" s="237"/>
      <c r="AI30" s="237"/>
      <c r="AJ30" s="237"/>
      <c r="AK30" s="237"/>
      <c r="AL30" s="237"/>
      <c r="AM30" s="237"/>
      <c r="AN30" s="237"/>
      <c r="AO30" s="237"/>
      <c r="AP30" s="237"/>
      <c r="AQ30" s="237"/>
      <c r="AR30" s="237"/>
      <c r="AS30" s="237"/>
      <c r="AT30" s="237"/>
      <c r="AU30" s="237"/>
      <c r="AV30" s="237"/>
      <c r="AW30" s="237"/>
      <c r="AX30" s="237"/>
      <c r="AY30" s="237"/>
      <c r="AZ30" s="237"/>
      <c r="BA30" s="237"/>
      <c r="BB30" s="237"/>
      <c r="BC30" s="237"/>
      <c r="BD30" s="237"/>
      <c r="BE30" s="237"/>
      <c r="BF30" s="237"/>
      <c r="BG30" s="237"/>
      <c r="BH30" s="237"/>
      <c r="BI30" s="237"/>
      <c r="BJ30" s="237"/>
      <c r="BK30" s="237"/>
      <c r="BL30" s="237"/>
      <c r="BM30" s="237"/>
      <c r="BN30" s="237"/>
      <c r="BO30" s="237"/>
      <c r="BP30" s="237"/>
      <c r="BQ30" s="237"/>
      <c r="BR30" s="237"/>
      <c r="BS30" s="237"/>
      <c r="BT30" s="237"/>
      <c r="BU30" s="237"/>
      <c r="BV30" s="237"/>
      <c r="BW30" s="237"/>
      <c r="BX30" s="237"/>
      <c r="BY30" s="237"/>
      <c r="BZ30" s="237"/>
      <c r="CA30" s="237"/>
      <c r="CB30" s="237"/>
      <c r="CC30" s="237"/>
      <c r="CD30" s="237"/>
      <c r="CE30" s="237"/>
      <c r="CF30" s="237"/>
      <c r="CG30" s="237"/>
      <c r="CH30" s="237"/>
      <c r="CI30" s="237"/>
      <c r="CJ30" s="237"/>
      <c r="CK30" s="237"/>
      <c r="CL30" s="237"/>
      <c r="CM30" s="237"/>
      <c r="CN30" s="237"/>
      <c r="CO30" s="237"/>
      <c r="CP30" s="237"/>
      <c r="CQ30" s="237"/>
      <c r="CR30" s="237"/>
      <c r="CS30" s="237"/>
      <c r="CT30" s="237"/>
      <c r="CU30" s="237"/>
      <c r="CV30" s="237"/>
      <c r="CW30" s="237"/>
      <c r="CX30" s="237"/>
      <c r="CY30" s="237"/>
      <c r="CZ30" s="237"/>
      <c r="DA30" s="237"/>
      <c r="DB30" s="237"/>
      <c r="DC30" s="237"/>
      <c r="DD30" s="237"/>
      <c r="DE30" s="237"/>
      <c r="DF30" s="237"/>
      <c r="DG30" s="237"/>
      <c r="DH30" s="237"/>
      <c r="DI30" s="237"/>
      <c r="DJ30" s="237"/>
      <c r="DK30" s="237"/>
      <c r="DL30" s="237"/>
      <c r="DM30" s="237"/>
      <c r="DN30" s="237"/>
      <c r="DO30" s="237"/>
      <c r="DP30" s="237"/>
      <c r="DQ30" s="237"/>
      <c r="DR30" s="237"/>
      <c r="DS30" s="237"/>
      <c r="DT30" s="237"/>
      <c r="DU30" s="237"/>
      <c r="DV30" s="237"/>
      <c r="DW30" s="237"/>
      <c r="DX30" s="237"/>
      <c r="DY30" s="237"/>
      <c r="DZ30" s="237"/>
      <c r="EA30" s="237"/>
      <c r="EB30" s="237"/>
      <c r="EC30" s="237"/>
      <c r="ED30" s="237"/>
      <c r="EE30" s="237"/>
      <c r="EF30" s="237"/>
      <c r="EG30" s="237"/>
      <c r="EH30" s="237"/>
      <c r="EI30" s="237"/>
      <c r="EJ30" s="237"/>
      <c r="EK30" s="237"/>
      <c r="EL30" s="237"/>
      <c r="EM30" s="237"/>
      <c r="EN30" s="237"/>
      <c r="EO30" s="237"/>
      <c r="EP30" s="237"/>
      <c r="EQ30" s="237"/>
      <c r="ER30" s="237"/>
      <c r="ES30" s="237"/>
      <c r="ET30" s="237"/>
      <c r="EU30" s="237"/>
      <c r="EV30" s="237"/>
      <c r="EW30" s="237"/>
      <c r="EX30" s="237"/>
      <c r="EY30" s="237"/>
      <c r="EZ30" s="237"/>
      <c r="FA30" s="237"/>
      <c r="FB30" s="237"/>
      <c r="FC30" s="237"/>
      <c r="FD30" s="237"/>
      <c r="FE30" s="237"/>
      <c r="FF30" s="237"/>
      <c r="FG30" s="237"/>
      <c r="FH30" s="237"/>
      <c r="FI30" s="237"/>
      <c r="FJ30" s="237"/>
      <c r="FK30" s="237"/>
      <c r="FL30" s="237"/>
      <c r="FM30" s="237"/>
      <c r="FN30" s="237"/>
      <c r="FO30" s="237"/>
      <c r="FP30" s="237"/>
      <c r="FQ30" s="237"/>
      <c r="FR30" s="237"/>
      <c r="FS30" s="237"/>
      <c r="FT30" s="237"/>
      <c r="FU30" s="237"/>
      <c r="FV30" s="237"/>
      <c r="FW30" s="237"/>
      <c r="FX30" s="237"/>
      <c r="FY30" s="237"/>
      <c r="FZ30" s="237"/>
      <c r="GA30" s="237"/>
      <c r="GB30" s="237"/>
      <c r="GC30" s="237"/>
      <c r="GD30" s="237"/>
      <c r="GE30" s="237"/>
      <c r="GF30" s="237"/>
      <c r="GG30" s="237"/>
      <c r="GH30" s="237"/>
      <c r="GI30" s="237"/>
      <c r="GJ30" s="237"/>
      <c r="GK30" s="237"/>
      <c r="GL30" s="237"/>
      <c r="GM30" s="237"/>
      <c r="GN30" s="237"/>
      <c r="GO30" s="237"/>
      <c r="GP30" s="237"/>
      <c r="GQ30" s="237"/>
      <c r="GR30" s="237"/>
      <c r="GS30" s="237"/>
      <c r="GT30" s="237"/>
      <c r="GU30" s="237"/>
      <c r="GV30" s="237"/>
      <c r="GW30" s="237"/>
      <c r="GX30" s="237"/>
      <c r="GY30" s="237"/>
      <c r="GZ30" s="237"/>
      <c r="HA30" s="237"/>
      <c r="HB30" s="237"/>
      <c r="HC30" s="237"/>
      <c r="HD30" s="237"/>
      <c r="HE30" s="237"/>
      <c r="HF30" s="237"/>
      <c r="HG30" s="237"/>
      <c r="HH30" s="237"/>
      <c r="HI30" s="237"/>
      <c r="HJ30" s="237"/>
      <c r="HK30" s="237"/>
      <c r="HL30" s="237"/>
      <c r="HM30" s="237"/>
      <c r="HN30" s="237"/>
      <c r="HO30" s="237"/>
      <c r="HP30" s="237"/>
      <c r="HQ30" s="237"/>
      <c r="HR30" s="237"/>
      <c r="HS30" s="237"/>
      <c r="HT30" s="237"/>
      <c r="HU30" s="237"/>
      <c r="HV30" s="237"/>
      <c r="HW30" s="237"/>
    </row>
    <row r="31" spans="1:231" s="42" customFormat="1">
      <c r="A31" s="509"/>
      <c r="B31" s="509"/>
      <c r="C31" s="513"/>
      <c r="D31" s="607"/>
      <c r="E31" s="723"/>
      <c r="F31" s="231"/>
      <c r="G31" s="231"/>
      <c r="H31" s="231"/>
      <c r="I31" s="237"/>
      <c r="J31" s="237"/>
      <c r="K31" s="237"/>
      <c r="L31" s="237"/>
      <c r="M31" s="237"/>
      <c r="N31" s="237"/>
      <c r="O31" s="237"/>
      <c r="P31" s="237"/>
      <c r="Q31" s="237"/>
      <c r="R31" s="237"/>
      <c r="S31" s="237"/>
      <c r="T31" s="237"/>
      <c r="U31" s="237"/>
      <c r="V31" s="237"/>
      <c r="W31" s="237"/>
      <c r="X31" s="237"/>
      <c r="Y31" s="237"/>
      <c r="Z31" s="237"/>
      <c r="AA31" s="237"/>
      <c r="AB31" s="237"/>
      <c r="AC31" s="237"/>
      <c r="AD31" s="237"/>
      <c r="AE31" s="237"/>
      <c r="AF31" s="237"/>
      <c r="AG31" s="237"/>
      <c r="AH31" s="237"/>
      <c r="AI31" s="237"/>
      <c r="AJ31" s="237"/>
      <c r="AK31" s="237"/>
      <c r="AL31" s="237"/>
      <c r="AM31" s="237"/>
      <c r="AN31" s="237"/>
      <c r="AO31" s="237"/>
      <c r="AP31" s="237"/>
      <c r="AQ31" s="237"/>
      <c r="AR31" s="237"/>
      <c r="AS31" s="237"/>
      <c r="AT31" s="237"/>
      <c r="AU31" s="237"/>
      <c r="AV31" s="237"/>
      <c r="AW31" s="237"/>
      <c r="AX31" s="237"/>
      <c r="AY31" s="237"/>
      <c r="AZ31" s="237"/>
      <c r="BA31" s="237"/>
      <c r="BB31" s="237"/>
      <c r="BC31" s="237"/>
      <c r="BD31" s="237"/>
      <c r="BE31" s="237"/>
      <c r="BF31" s="237"/>
      <c r="BG31" s="237"/>
      <c r="BH31" s="237"/>
      <c r="BI31" s="237"/>
      <c r="BJ31" s="237"/>
      <c r="BK31" s="237"/>
      <c r="BL31" s="237"/>
      <c r="BM31" s="237"/>
      <c r="BN31" s="237"/>
      <c r="BO31" s="237"/>
      <c r="BP31" s="237"/>
      <c r="BQ31" s="237"/>
      <c r="BR31" s="237"/>
      <c r="BS31" s="237"/>
      <c r="BT31" s="237"/>
      <c r="BU31" s="237"/>
      <c r="BV31" s="237"/>
      <c r="BW31" s="237"/>
      <c r="BX31" s="237"/>
      <c r="BY31" s="237"/>
      <c r="BZ31" s="237"/>
      <c r="CA31" s="237"/>
      <c r="CB31" s="237"/>
      <c r="CC31" s="237"/>
      <c r="CD31" s="237"/>
      <c r="CE31" s="237"/>
      <c r="CF31" s="237"/>
      <c r="CG31" s="237"/>
      <c r="CH31" s="237"/>
      <c r="CI31" s="237"/>
      <c r="CJ31" s="237"/>
      <c r="CK31" s="237"/>
      <c r="CL31" s="237"/>
      <c r="CM31" s="237"/>
      <c r="CN31" s="237"/>
      <c r="CO31" s="237"/>
      <c r="CP31" s="237"/>
      <c r="CQ31" s="237"/>
      <c r="CR31" s="237"/>
      <c r="CS31" s="237"/>
      <c r="CT31" s="237"/>
      <c r="CU31" s="237"/>
      <c r="CV31" s="237"/>
      <c r="CW31" s="237"/>
      <c r="CX31" s="237"/>
      <c r="CY31" s="237"/>
      <c r="CZ31" s="237"/>
      <c r="DA31" s="237"/>
      <c r="DB31" s="237"/>
      <c r="DC31" s="237"/>
      <c r="DD31" s="237"/>
      <c r="DE31" s="237"/>
      <c r="DF31" s="237"/>
      <c r="DG31" s="237"/>
      <c r="DH31" s="237"/>
      <c r="DI31" s="237"/>
      <c r="DJ31" s="237"/>
      <c r="DK31" s="237"/>
      <c r="DL31" s="237"/>
      <c r="DM31" s="237"/>
      <c r="DN31" s="237"/>
      <c r="DO31" s="237"/>
      <c r="DP31" s="237"/>
      <c r="DQ31" s="237"/>
      <c r="DR31" s="237"/>
      <c r="DS31" s="237"/>
      <c r="DT31" s="237"/>
      <c r="DU31" s="237"/>
      <c r="DV31" s="237"/>
      <c r="DW31" s="237"/>
      <c r="DX31" s="237"/>
      <c r="DY31" s="237"/>
      <c r="DZ31" s="237"/>
      <c r="EA31" s="237"/>
      <c r="EB31" s="237"/>
      <c r="EC31" s="237"/>
      <c r="ED31" s="237"/>
      <c r="EE31" s="237"/>
      <c r="EF31" s="237"/>
      <c r="EG31" s="237"/>
      <c r="EH31" s="237"/>
      <c r="EI31" s="237"/>
      <c r="EJ31" s="237"/>
      <c r="EK31" s="237"/>
      <c r="EL31" s="237"/>
      <c r="EM31" s="237"/>
      <c r="EN31" s="237"/>
      <c r="EO31" s="237"/>
      <c r="EP31" s="237"/>
      <c r="EQ31" s="237"/>
      <c r="ER31" s="237"/>
      <c r="ES31" s="237"/>
      <c r="ET31" s="237"/>
      <c r="EU31" s="237"/>
      <c r="EV31" s="237"/>
      <c r="EW31" s="237"/>
      <c r="EX31" s="237"/>
      <c r="EY31" s="237"/>
      <c r="EZ31" s="237"/>
      <c r="FA31" s="237"/>
      <c r="FB31" s="237"/>
      <c r="FC31" s="237"/>
      <c r="FD31" s="237"/>
      <c r="FE31" s="237"/>
      <c r="FF31" s="237"/>
      <c r="FG31" s="237"/>
      <c r="FH31" s="237"/>
      <c r="FI31" s="237"/>
      <c r="FJ31" s="237"/>
      <c r="FK31" s="237"/>
      <c r="FL31" s="237"/>
      <c r="FM31" s="237"/>
      <c r="FN31" s="237"/>
      <c r="FO31" s="237"/>
      <c r="FP31" s="237"/>
      <c r="FQ31" s="237"/>
      <c r="FR31" s="237"/>
      <c r="FS31" s="237"/>
      <c r="FT31" s="237"/>
      <c r="FU31" s="237"/>
      <c r="FV31" s="237"/>
      <c r="FW31" s="237"/>
      <c r="FX31" s="237"/>
      <c r="FY31" s="237"/>
      <c r="FZ31" s="237"/>
      <c r="GA31" s="237"/>
      <c r="GB31" s="237"/>
      <c r="GC31" s="237"/>
      <c r="GD31" s="237"/>
      <c r="GE31" s="237"/>
      <c r="GF31" s="237"/>
      <c r="GG31" s="237"/>
      <c r="GH31" s="237"/>
      <c r="GI31" s="237"/>
      <c r="GJ31" s="237"/>
      <c r="GK31" s="237"/>
      <c r="GL31" s="237"/>
      <c r="GM31" s="237"/>
      <c r="GN31" s="237"/>
      <c r="GO31" s="237"/>
      <c r="GP31" s="237"/>
      <c r="GQ31" s="237"/>
      <c r="GR31" s="237"/>
      <c r="GS31" s="237"/>
      <c r="GT31" s="237"/>
      <c r="GU31" s="237"/>
      <c r="GV31" s="237"/>
      <c r="GW31" s="237"/>
      <c r="GX31" s="237"/>
      <c r="GY31" s="237"/>
      <c r="GZ31" s="237"/>
      <c r="HA31" s="237"/>
      <c r="HB31" s="237"/>
      <c r="HC31" s="237"/>
      <c r="HD31" s="237"/>
      <c r="HE31" s="237"/>
      <c r="HF31" s="237"/>
      <c r="HG31" s="237"/>
      <c r="HH31" s="237"/>
      <c r="HI31" s="237"/>
      <c r="HJ31" s="237"/>
      <c r="HK31" s="237"/>
      <c r="HL31" s="237"/>
      <c r="HM31" s="237"/>
      <c r="HN31" s="237"/>
      <c r="HO31" s="237"/>
      <c r="HP31" s="237"/>
      <c r="HQ31" s="237"/>
      <c r="HR31" s="237"/>
      <c r="HS31" s="237"/>
      <c r="HT31" s="237"/>
      <c r="HU31" s="237"/>
      <c r="HV31" s="237"/>
      <c r="HW31" s="237"/>
    </row>
    <row r="32" spans="1:231" s="42" customFormat="1" ht="38.25">
      <c r="A32" s="509"/>
      <c r="B32" s="509"/>
      <c r="C32" s="553"/>
      <c r="D32" s="602" t="s">
        <v>3726</v>
      </c>
      <c r="E32" s="724"/>
      <c r="F32" s="231"/>
      <c r="G32" s="231"/>
      <c r="H32" s="231"/>
      <c r="I32" s="237"/>
      <c r="J32" s="237"/>
      <c r="K32" s="237"/>
      <c r="L32" s="237"/>
      <c r="M32" s="237"/>
      <c r="N32" s="237"/>
      <c r="O32" s="237"/>
      <c r="P32" s="237"/>
      <c r="Q32" s="237"/>
      <c r="R32" s="237"/>
      <c r="S32" s="237"/>
      <c r="T32" s="237"/>
      <c r="U32" s="237"/>
      <c r="V32" s="237"/>
      <c r="W32" s="237"/>
      <c r="X32" s="237"/>
      <c r="Y32" s="237"/>
      <c r="Z32" s="237"/>
      <c r="AA32" s="237"/>
      <c r="AB32" s="237"/>
      <c r="AC32" s="237"/>
      <c r="AD32" s="237"/>
      <c r="AE32" s="237"/>
      <c r="AF32" s="237"/>
      <c r="AG32" s="237"/>
      <c r="AH32" s="237"/>
      <c r="AI32" s="237"/>
      <c r="AJ32" s="237"/>
      <c r="AK32" s="237"/>
      <c r="AL32" s="237"/>
      <c r="AM32" s="237"/>
      <c r="AN32" s="237"/>
      <c r="AO32" s="237"/>
      <c r="AP32" s="237"/>
      <c r="AQ32" s="237"/>
      <c r="AR32" s="237"/>
      <c r="AS32" s="237"/>
      <c r="AT32" s="237"/>
      <c r="AU32" s="237"/>
      <c r="AV32" s="237"/>
      <c r="AW32" s="237"/>
      <c r="AX32" s="237"/>
      <c r="AY32" s="237"/>
      <c r="AZ32" s="237"/>
      <c r="BA32" s="237"/>
      <c r="BB32" s="237"/>
      <c r="BC32" s="237"/>
      <c r="BD32" s="237"/>
      <c r="BE32" s="237"/>
      <c r="BF32" s="237"/>
      <c r="BG32" s="237"/>
      <c r="BH32" s="237"/>
      <c r="BI32" s="237"/>
      <c r="BJ32" s="237"/>
      <c r="BK32" s="237"/>
      <c r="BL32" s="237"/>
      <c r="BM32" s="237"/>
      <c r="BN32" s="237"/>
      <c r="BO32" s="237"/>
      <c r="BP32" s="237"/>
      <c r="BQ32" s="237"/>
      <c r="BR32" s="237"/>
      <c r="BS32" s="237"/>
      <c r="BT32" s="237"/>
      <c r="BU32" s="237"/>
      <c r="BV32" s="237"/>
      <c r="BW32" s="237"/>
      <c r="BX32" s="237"/>
      <c r="BY32" s="237"/>
      <c r="BZ32" s="237"/>
      <c r="CA32" s="237"/>
      <c r="CB32" s="237"/>
      <c r="CC32" s="237"/>
      <c r="CD32" s="237"/>
      <c r="CE32" s="237"/>
      <c r="CF32" s="237"/>
      <c r="CG32" s="237"/>
      <c r="CH32" s="237"/>
      <c r="CI32" s="237"/>
      <c r="CJ32" s="237"/>
      <c r="CK32" s="237"/>
      <c r="CL32" s="237"/>
      <c r="CM32" s="237"/>
      <c r="CN32" s="237"/>
      <c r="CO32" s="237"/>
      <c r="CP32" s="237"/>
      <c r="CQ32" s="237"/>
      <c r="CR32" s="237"/>
      <c r="CS32" s="237"/>
      <c r="CT32" s="237"/>
      <c r="CU32" s="237"/>
      <c r="CV32" s="237"/>
      <c r="CW32" s="237"/>
      <c r="CX32" s="237"/>
      <c r="CY32" s="237"/>
      <c r="CZ32" s="237"/>
      <c r="DA32" s="237"/>
      <c r="DB32" s="237"/>
      <c r="DC32" s="237"/>
      <c r="DD32" s="237"/>
      <c r="DE32" s="237"/>
      <c r="DF32" s="237"/>
      <c r="DG32" s="237"/>
      <c r="DH32" s="237"/>
      <c r="DI32" s="237"/>
      <c r="DJ32" s="237"/>
      <c r="DK32" s="237"/>
      <c r="DL32" s="237"/>
      <c r="DM32" s="237"/>
      <c r="DN32" s="237"/>
      <c r="DO32" s="237"/>
      <c r="DP32" s="237"/>
      <c r="DQ32" s="237"/>
      <c r="DR32" s="237"/>
      <c r="DS32" s="237"/>
      <c r="DT32" s="237"/>
      <c r="DU32" s="237"/>
      <c r="DV32" s="237"/>
      <c r="DW32" s="237"/>
      <c r="DX32" s="237"/>
      <c r="DY32" s="237"/>
      <c r="DZ32" s="237"/>
      <c r="EA32" s="237"/>
      <c r="EB32" s="237"/>
      <c r="EC32" s="237"/>
      <c r="ED32" s="237"/>
      <c r="EE32" s="237"/>
      <c r="EF32" s="237"/>
      <c r="EG32" s="237"/>
      <c r="EH32" s="237"/>
      <c r="EI32" s="237"/>
      <c r="EJ32" s="237"/>
      <c r="EK32" s="237"/>
      <c r="EL32" s="237"/>
      <c r="EM32" s="237"/>
      <c r="EN32" s="237"/>
      <c r="EO32" s="237"/>
      <c r="EP32" s="237"/>
      <c r="EQ32" s="237"/>
      <c r="ER32" s="237"/>
      <c r="ES32" s="237"/>
      <c r="ET32" s="237"/>
      <c r="EU32" s="237"/>
      <c r="EV32" s="237"/>
      <c r="EW32" s="237"/>
      <c r="EX32" s="237"/>
      <c r="EY32" s="237"/>
      <c r="EZ32" s="237"/>
      <c r="FA32" s="237"/>
      <c r="FB32" s="237"/>
      <c r="FC32" s="237"/>
      <c r="FD32" s="237"/>
      <c r="FE32" s="237"/>
      <c r="FF32" s="237"/>
      <c r="FG32" s="237"/>
      <c r="FH32" s="237"/>
      <c r="FI32" s="237"/>
      <c r="FJ32" s="237"/>
      <c r="FK32" s="237"/>
      <c r="FL32" s="237"/>
      <c r="FM32" s="237"/>
      <c r="FN32" s="237"/>
      <c r="FO32" s="237"/>
      <c r="FP32" s="237"/>
      <c r="FQ32" s="237"/>
      <c r="FR32" s="237"/>
      <c r="FS32" s="237"/>
      <c r="FT32" s="237"/>
      <c r="FU32" s="237"/>
      <c r="FV32" s="237"/>
      <c r="FW32" s="237"/>
      <c r="FX32" s="237"/>
      <c r="FY32" s="237"/>
      <c r="FZ32" s="237"/>
      <c r="GA32" s="237"/>
      <c r="GB32" s="237"/>
      <c r="GC32" s="237"/>
      <c r="GD32" s="237"/>
      <c r="GE32" s="237"/>
      <c r="GF32" s="237"/>
      <c r="GG32" s="237"/>
      <c r="GH32" s="237"/>
      <c r="GI32" s="237"/>
      <c r="GJ32" s="237"/>
      <c r="GK32" s="237"/>
      <c r="GL32" s="237"/>
      <c r="GM32" s="237"/>
      <c r="GN32" s="237"/>
      <c r="GO32" s="237"/>
      <c r="GP32" s="237"/>
      <c r="GQ32" s="237"/>
      <c r="GR32" s="237"/>
      <c r="GS32" s="237"/>
      <c r="GT32" s="237"/>
      <c r="GU32" s="237"/>
      <c r="GV32" s="237"/>
      <c r="GW32" s="237"/>
      <c r="GX32" s="237"/>
      <c r="GY32" s="237"/>
      <c r="GZ32" s="237"/>
      <c r="HA32" s="237"/>
      <c r="HB32" s="237"/>
      <c r="HC32" s="237"/>
      <c r="HD32" s="237"/>
      <c r="HE32" s="237"/>
      <c r="HF32" s="237"/>
      <c r="HG32" s="237"/>
      <c r="HH32" s="237"/>
      <c r="HI32" s="237"/>
      <c r="HJ32" s="237"/>
      <c r="HK32" s="237"/>
      <c r="HL32" s="237"/>
      <c r="HM32" s="237"/>
      <c r="HN32" s="237"/>
      <c r="HO32" s="237"/>
      <c r="HP32" s="237"/>
      <c r="HQ32" s="237"/>
      <c r="HR32" s="237"/>
      <c r="HS32" s="237"/>
      <c r="HT32" s="237"/>
      <c r="HU32" s="237"/>
      <c r="HV32" s="237"/>
      <c r="HW32" s="237"/>
    </row>
    <row r="33" spans="1:231" s="42" customFormat="1">
      <c r="A33" s="509"/>
      <c r="B33" s="509"/>
      <c r="C33" s="553"/>
      <c r="D33" s="602"/>
      <c r="E33" s="724"/>
      <c r="F33" s="231"/>
      <c r="G33" s="231"/>
      <c r="H33" s="231"/>
      <c r="I33" s="237"/>
      <c r="J33" s="237"/>
      <c r="K33" s="237"/>
      <c r="L33" s="237"/>
      <c r="M33" s="237"/>
      <c r="N33" s="237"/>
      <c r="O33" s="237"/>
      <c r="P33" s="237"/>
      <c r="Q33" s="237"/>
      <c r="R33" s="237"/>
      <c r="S33" s="237"/>
      <c r="T33" s="237"/>
      <c r="U33" s="237"/>
      <c r="V33" s="237"/>
      <c r="W33" s="237"/>
      <c r="X33" s="237"/>
      <c r="Y33" s="237"/>
      <c r="Z33" s="237"/>
      <c r="AA33" s="237"/>
      <c r="AB33" s="237"/>
      <c r="AC33" s="237"/>
      <c r="AD33" s="237"/>
      <c r="AE33" s="237"/>
      <c r="AF33" s="237"/>
      <c r="AG33" s="237"/>
      <c r="AH33" s="237"/>
      <c r="AI33" s="237"/>
      <c r="AJ33" s="237"/>
      <c r="AK33" s="237"/>
      <c r="AL33" s="237"/>
      <c r="AM33" s="237"/>
      <c r="AN33" s="237"/>
      <c r="AO33" s="237"/>
      <c r="AP33" s="237"/>
      <c r="AQ33" s="237"/>
      <c r="AR33" s="237"/>
      <c r="AS33" s="237"/>
      <c r="AT33" s="237"/>
      <c r="AU33" s="237"/>
      <c r="AV33" s="237"/>
      <c r="AW33" s="237"/>
      <c r="AX33" s="237"/>
      <c r="AY33" s="237"/>
      <c r="AZ33" s="237"/>
      <c r="BA33" s="237"/>
      <c r="BB33" s="237"/>
      <c r="BC33" s="237"/>
      <c r="BD33" s="237"/>
      <c r="BE33" s="237"/>
      <c r="BF33" s="237"/>
      <c r="BG33" s="237"/>
      <c r="BH33" s="237"/>
      <c r="BI33" s="237"/>
      <c r="BJ33" s="237"/>
      <c r="BK33" s="237"/>
      <c r="BL33" s="237"/>
      <c r="BM33" s="237"/>
      <c r="BN33" s="237"/>
      <c r="BO33" s="237"/>
      <c r="BP33" s="237"/>
      <c r="BQ33" s="237"/>
      <c r="BR33" s="237"/>
      <c r="BS33" s="237"/>
      <c r="BT33" s="237"/>
      <c r="BU33" s="237"/>
      <c r="BV33" s="237"/>
      <c r="BW33" s="237"/>
      <c r="BX33" s="237"/>
      <c r="BY33" s="237"/>
      <c r="BZ33" s="237"/>
      <c r="CA33" s="237"/>
      <c r="CB33" s="237"/>
      <c r="CC33" s="237"/>
      <c r="CD33" s="237"/>
      <c r="CE33" s="237"/>
      <c r="CF33" s="237"/>
      <c r="CG33" s="237"/>
      <c r="CH33" s="237"/>
      <c r="CI33" s="237"/>
      <c r="CJ33" s="237"/>
      <c r="CK33" s="237"/>
      <c r="CL33" s="237"/>
      <c r="CM33" s="237"/>
      <c r="CN33" s="237"/>
      <c r="CO33" s="237"/>
      <c r="CP33" s="237"/>
      <c r="CQ33" s="237"/>
      <c r="CR33" s="237"/>
      <c r="CS33" s="237"/>
      <c r="CT33" s="237"/>
      <c r="CU33" s="237"/>
      <c r="CV33" s="237"/>
      <c r="CW33" s="237"/>
      <c r="CX33" s="237"/>
      <c r="CY33" s="237"/>
      <c r="CZ33" s="237"/>
      <c r="DA33" s="237"/>
      <c r="DB33" s="237"/>
      <c r="DC33" s="237"/>
      <c r="DD33" s="237"/>
      <c r="DE33" s="237"/>
      <c r="DF33" s="237"/>
      <c r="DG33" s="237"/>
      <c r="DH33" s="237"/>
      <c r="DI33" s="237"/>
      <c r="DJ33" s="237"/>
      <c r="DK33" s="237"/>
      <c r="DL33" s="237"/>
      <c r="DM33" s="237"/>
      <c r="DN33" s="237"/>
      <c r="DO33" s="237"/>
      <c r="DP33" s="237"/>
      <c r="DQ33" s="237"/>
      <c r="DR33" s="237"/>
      <c r="DS33" s="237"/>
      <c r="DT33" s="237"/>
      <c r="DU33" s="237"/>
      <c r="DV33" s="237"/>
      <c r="DW33" s="237"/>
      <c r="DX33" s="237"/>
      <c r="DY33" s="237"/>
      <c r="DZ33" s="237"/>
      <c r="EA33" s="237"/>
      <c r="EB33" s="237"/>
      <c r="EC33" s="237"/>
      <c r="ED33" s="237"/>
      <c r="EE33" s="237"/>
      <c r="EF33" s="237"/>
      <c r="EG33" s="237"/>
      <c r="EH33" s="237"/>
      <c r="EI33" s="237"/>
      <c r="EJ33" s="237"/>
      <c r="EK33" s="237"/>
      <c r="EL33" s="237"/>
      <c r="EM33" s="237"/>
      <c r="EN33" s="237"/>
      <c r="EO33" s="237"/>
      <c r="EP33" s="237"/>
      <c r="EQ33" s="237"/>
      <c r="ER33" s="237"/>
      <c r="ES33" s="237"/>
      <c r="ET33" s="237"/>
      <c r="EU33" s="237"/>
      <c r="EV33" s="237"/>
      <c r="EW33" s="237"/>
      <c r="EX33" s="237"/>
      <c r="EY33" s="237"/>
      <c r="EZ33" s="237"/>
      <c r="FA33" s="237"/>
      <c r="FB33" s="237"/>
      <c r="FC33" s="237"/>
      <c r="FD33" s="237"/>
      <c r="FE33" s="237"/>
      <c r="FF33" s="237"/>
      <c r="FG33" s="237"/>
      <c r="FH33" s="237"/>
      <c r="FI33" s="237"/>
      <c r="FJ33" s="237"/>
      <c r="FK33" s="237"/>
      <c r="FL33" s="237"/>
      <c r="FM33" s="237"/>
      <c r="FN33" s="237"/>
      <c r="FO33" s="237"/>
      <c r="FP33" s="237"/>
      <c r="FQ33" s="237"/>
      <c r="FR33" s="237"/>
      <c r="FS33" s="237"/>
      <c r="FT33" s="237"/>
      <c r="FU33" s="237"/>
      <c r="FV33" s="237"/>
      <c r="FW33" s="237"/>
      <c r="FX33" s="237"/>
      <c r="FY33" s="237"/>
      <c r="FZ33" s="237"/>
      <c r="GA33" s="237"/>
      <c r="GB33" s="237"/>
      <c r="GC33" s="237"/>
      <c r="GD33" s="237"/>
      <c r="GE33" s="237"/>
      <c r="GF33" s="237"/>
      <c r="GG33" s="237"/>
      <c r="GH33" s="237"/>
      <c r="GI33" s="237"/>
      <c r="GJ33" s="237"/>
      <c r="GK33" s="237"/>
      <c r="GL33" s="237"/>
      <c r="GM33" s="237"/>
      <c r="GN33" s="237"/>
      <c r="GO33" s="237"/>
      <c r="GP33" s="237"/>
      <c r="GQ33" s="237"/>
      <c r="GR33" s="237"/>
      <c r="GS33" s="237"/>
      <c r="GT33" s="237"/>
      <c r="GU33" s="237"/>
      <c r="GV33" s="237"/>
      <c r="GW33" s="237"/>
      <c r="GX33" s="237"/>
      <c r="GY33" s="237"/>
      <c r="GZ33" s="237"/>
      <c r="HA33" s="237"/>
      <c r="HB33" s="237"/>
      <c r="HC33" s="237"/>
      <c r="HD33" s="237"/>
      <c r="HE33" s="237"/>
      <c r="HF33" s="237"/>
      <c r="HG33" s="237"/>
      <c r="HH33" s="237"/>
      <c r="HI33" s="237"/>
      <c r="HJ33" s="237"/>
      <c r="HK33" s="237"/>
      <c r="HL33" s="237"/>
      <c r="HM33" s="237"/>
      <c r="HN33" s="237"/>
      <c r="HO33" s="237"/>
      <c r="HP33" s="237"/>
      <c r="HQ33" s="237"/>
      <c r="HR33" s="237"/>
      <c r="HS33" s="237"/>
      <c r="HT33" s="237"/>
      <c r="HU33" s="237"/>
      <c r="HV33" s="237"/>
      <c r="HW33" s="237"/>
    </row>
    <row r="34" spans="1:231" s="42" customFormat="1" ht="51">
      <c r="A34" s="514" t="s">
        <v>2719</v>
      </c>
      <c r="B34" s="519" t="s">
        <v>1</v>
      </c>
      <c r="C34" s="514" t="s">
        <v>1</v>
      </c>
      <c r="D34" s="608" t="s">
        <v>5409</v>
      </c>
      <c r="E34" s="729" t="s">
        <v>38</v>
      </c>
      <c r="F34" s="238">
        <v>1</v>
      </c>
      <c r="G34" s="194"/>
      <c r="H34" s="238">
        <f>ROUND((F34*G34),2)</f>
        <v>0</v>
      </c>
      <c r="I34" s="237"/>
      <c r="J34" s="237"/>
      <c r="K34" s="237"/>
      <c r="L34" s="237"/>
      <c r="M34" s="237"/>
      <c r="N34" s="237"/>
      <c r="O34" s="237"/>
      <c r="P34" s="237"/>
      <c r="Q34" s="237"/>
      <c r="R34" s="237"/>
      <c r="S34" s="237"/>
      <c r="T34" s="237"/>
      <c r="U34" s="237"/>
      <c r="V34" s="237"/>
      <c r="W34" s="237"/>
      <c r="X34" s="237"/>
      <c r="Y34" s="237"/>
      <c r="Z34" s="237"/>
      <c r="AA34" s="237"/>
      <c r="AB34" s="237"/>
      <c r="AC34" s="237"/>
      <c r="AD34" s="237"/>
      <c r="AE34" s="237"/>
      <c r="AF34" s="237"/>
      <c r="AG34" s="237"/>
      <c r="AH34" s="237"/>
      <c r="AI34" s="237"/>
      <c r="AJ34" s="237"/>
      <c r="AK34" s="237"/>
      <c r="AL34" s="237"/>
      <c r="AM34" s="237"/>
      <c r="AN34" s="237"/>
      <c r="AO34" s="237"/>
      <c r="AP34" s="237"/>
      <c r="AQ34" s="237"/>
      <c r="AR34" s="237"/>
      <c r="AS34" s="237"/>
      <c r="AT34" s="237"/>
      <c r="AU34" s="237"/>
      <c r="AV34" s="237"/>
      <c r="AW34" s="237"/>
      <c r="AX34" s="237"/>
      <c r="AY34" s="237"/>
      <c r="AZ34" s="237"/>
      <c r="BA34" s="237"/>
      <c r="BB34" s="237"/>
      <c r="BC34" s="237"/>
      <c r="BD34" s="237"/>
      <c r="BE34" s="237"/>
      <c r="BF34" s="237"/>
      <c r="BG34" s="237"/>
      <c r="BH34" s="237"/>
      <c r="BI34" s="237"/>
      <c r="BJ34" s="237"/>
      <c r="BK34" s="237"/>
      <c r="BL34" s="237"/>
      <c r="BM34" s="237"/>
      <c r="BN34" s="237"/>
      <c r="BO34" s="237"/>
      <c r="BP34" s="237"/>
      <c r="BQ34" s="237"/>
      <c r="BR34" s="237"/>
      <c r="BS34" s="237"/>
      <c r="BT34" s="237"/>
      <c r="BU34" s="237"/>
      <c r="BV34" s="237"/>
      <c r="BW34" s="237"/>
      <c r="BX34" s="237"/>
      <c r="BY34" s="237"/>
      <c r="BZ34" s="237"/>
      <c r="CA34" s="237"/>
      <c r="CB34" s="237"/>
      <c r="CC34" s="237"/>
      <c r="CD34" s="237"/>
      <c r="CE34" s="237"/>
      <c r="CF34" s="237"/>
      <c r="CG34" s="237"/>
      <c r="CH34" s="237"/>
      <c r="CI34" s="237"/>
      <c r="CJ34" s="237"/>
      <c r="CK34" s="237"/>
      <c r="CL34" s="237"/>
      <c r="CM34" s="237"/>
      <c r="CN34" s="237"/>
      <c r="CO34" s="237"/>
      <c r="CP34" s="237"/>
      <c r="CQ34" s="237"/>
      <c r="CR34" s="237"/>
      <c r="CS34" s="237"/>
      <c r="CT34" s="237"/>
      <c r="CU34" s="237"/>
      <c r="CV34" s="237"/>
      <c r="CW34" s="237"/>
      <c r="CX34" s="237"/>
      <c r="CY34" s="237"/>
      <c r="CZ34" s="237"/>
      <c r="DA34" s="237"/>
      <c r="DB34" s="237"/>
      <c r="DC34" s="237"/>
      <c r="DD34" s="237"/>
      <c r="DE34" s="237"/>
      <c r="DF34" s="237"/>
      <c r="DG34" s="237"/>
      <c r="DH34" s="237"/>
      <c r="DI34" s="237"/>
      <c r="DJ34" s="237"/>
      <c r="DK34" s="237"/>
      <c r="DL34" s="237"/>
      <c r="DM34" s="237"/>
      <c r="DN34" s="237"/>
      <c r="DO34" s="237"/>
      <c r="DP34" s="237"/>
      <c r="DQ34" s="237"/>
      <c r="DR34" s="237"/>
      <c r="DS34" s="237"/>
      <c r="DT34" s="237"/>
      <c r="DU34" s="237"/>
      <c r="DV34" s="237"/>
      <c r="DW34" s="237"/>
      <c r="DX34" s="237"/>
      <c r="DY34" s="237"/>
      <c r="DZ34" s="237"/>
      <c r="EA34" s="237"/>
      <c r="EB34" s="237"/>
      <c r="EC34" s="237"/>
      <c r="ED34" s="237"/>
      <c r="EE34" s="237"/>
      <c r="EF34" s="237"/>
      <c r="EG34" s="237"/>
      <c r="EH34" s="237"/>
      <c r="EI34" s="237"/>
      <c r="EJ34" s="237"/>
      <c r="EK34" s="237"/>
      <c r="EL34" s="237"/>
      <c r="EM34" s="237"/>
      <c r="EN34" s="237"/>
      <c r="EO34" s="237"/>
      <c r="EP34" s="237"/>
      <c r="EQ34" s="237"/>
      <c r="ER34" s="237"/>
      <c r="ES34" s="237"/>
      <c r="ET34" s="237"/>
      <c r="EU34" s="237"/>
      <c r="EV34" s="237"/>
      <c r="EW34" s="237"/>
      <c r="EX34" s="237"/>
      <c r="EY34" s="237"/>
      <c r="EZ34" s="237"/>
      <c r="FA34" s="237"/>
      <c r="FB34" s="237"/>
      <c r="FC34" s="237"/>
      <c r="FD34" s="237"/>
      <c r="FE34" s="237"/>
      <c r="FF34" s="237"/>
      <c r="FG34" s="237"/>
      <c r="FH34" s="237"/>
      <c r="FI34" s="237"/>
      <c r="FJ34" s="237"/>
      <c r="FK34" s="237"/>
      <c r="FL34" s="237"/>
      <c r="FM34" s="237"/>
      <c r="FN34" s="237"/>
      <c r="FO34" s="237"/>
      <c r="FP34" s="237"/>
      <c r="FQ34" s="237"/>
      <c r="FR34" s="237"/>
      <c r="FS34" s="237"/>
      <c r="FT34" s="237"/>
      <c r="FU34" s="237"/>
      <c r="FV34" s="237"/>
      <c r="FW34" s="237"/>
      <c r="FX34" s="237"/>
      <c r="FY34" s="237"/>
      <c r="FZ34" s="237"/>
      <c r="GA34" s="237"/>
      <c r="GB34" s="237"/>
      <c r="GC34" s="237"/>
      <c r="GD34" s="237"/>
      <c r="GE34" s="237"/>
      <c r="GF34" s="237"/>
      <c r="GG34" s="237"/>
      <c r="GH34" s="237"/>
      <c r="GI34" s="237"/>
      <c r="GJ34" s="237"/>
      <c r="GK34" s="237"/>
      <c r="GL34" s="237"/>
      <c r="GM34" s="237"/>
      <c r="GN34" s="237"/>
      <c r="GO34" s="237"/>
      <c r="GP34" s="237"/>
      <c r="GQ34" s="237"/>
      <c r="GR34" s="237"/>
      <c r="GS34" s="237"/>
      <c r="GT34" s="237"/>
      <c r="GU34" s="237"/>
      <c r="GV34" s="237"/>
      <c r="GW34" s="237"/>
      <c r="GX34" s="237"/>
      <c r="GY34" s="237"/>
      <c r="GZ34" s="237"/>
      <c r="HA34" s="237"/>
      <c r="HB34" s="237"/>
      <c r="HC34" s="237"/>
      <c r="HD34" s="237"/>
      <c r="HE34" s="237"/>
      <c r="HF34" s="237"/>
      <c r="HG34" s="237"/>
      <c r="HH34" s="237"/>
      <c r="HI34" s="237"/>
      <c r="HJ34" s="237"/>
      <c r="HK34" s="237"/>
      <c r="HL34" s="237"/>
      <c r="HM34" s="237"/>
      <c r="HN34" s="237"/>
      <c r="HO34" s="237"/>
      <c r="HP34" s="237"/>
      <c r="HQ34" s="237"/>
      <c r="HR34" s="237"/>
      <c r="HS34" s="237"/>
      <c r="HT34" s="237"/>
      <c r="HU34" s="237"/>
      <c r="HV34" s="237"/>
      <c r="HW34" s="237"/>
    </row>
    <row r="35" spans="1:231" s="42" customFormat="1">
      <c r="A35" s="509"/>
      <c r="B35" s="509"/>
      <c r="C35" s="553"/>
      <c r="D35" s="602"/>
      <c r="E35" s="724"/>
      <c r="F35" s="231"/>
      <c r="G35" s="231"/>
      <c r="H35" s="231"/>
      <c r="I35" s="237"/>
      <c r="J35" s="237"/>
      <c r="K35" s="237"/>
      <c r="L35" s="237"/>
      <c r="M35" s="237"/>
      <c r="N35" s="237"/>
      <c r="O35" s="237"/>
      <c r="P35" s="237"/>
      <c r="Q35" s="237"/>
      <c r="R35" s="237"/>
      <c r="S35" s="237"/>
      <c r="T35" s="237"/>
      <c r="U35" s="237"/>
      <c r="V35" s="237"/>
      <c r="W35" s="237"/>
      <c r="X35" s="237"/>
      <c r="Y35" s="237"/>
      <c r="Z35" s="237"/>
      <c r="AA35" s="237"/>
      <c r="AB35" s="237"/>
      <c r="AC35" s="237"/>
      <c r="AD35" s="237"/>
      <c r="AE35" s="237"/>
      <c r="AF35" s="237"/>
      <c r="AG35" s="237"/>
      <c r="AH35" s="237"/>
      <c r="AI35" s="237"/>
      <c r="AJ35" s="237"/>
      <c r="AK35" s="237"/>
      <c r="AL35" s="237"/>
      <c r="AM35" s="237"/>
      <c r="AN35" s="237"/>
      <c r="AO35" s="237"/>
      <c r="AP35" s="237"/>
      <c r="AQ35" s="237"/>
      <c r="AR35" s="237"/>
      <c r="AS35" s="237"/>
      <c r="AT35" s="237"/>
      <c r="AU35" s="237"/>
      <c r="AV35" s="237"/>
      <c r="AW35" s="237"/>
      <c r="AX35" s="237"/>
      <c r="AY35" s="237"/>
      <c r="AZ35" s="237"/>
      <c r="BA35" s="237"/>
      <c r="BB35" s="237"/>
      <c r="BC35" s="237"/>
      <c r="BD35" s="237"/>
      <c r="BE35" s="237"/>
      <c r="BF35" s="237"/>
      <c r="BG35" s="237"/>
      <c r="BH35" s="237"/>
      <c r="BI35" s="237"/>
      <c r="BJ35" s="237"/>
      <c r="BK35" s="237"/>
      <c r="BL35" s="237"/>
      <c r="BM35" s="237"/>
      <c r="BN35" s="237"/>
      <c r="BO35" s="237"/>
      <c r="BP35" s="237"/>
      <c r="BQ35" s="237"/>
      <c r="BR35" s="237"/>
      <c r="BS35" s="237"/>
      <c r="BT35" s="237"/>
      <c r="BU35" s="237"/>
      <c r="BV35" s="237"/>
      <c r="BW35" s="237"/>
      <c r="BX35" s="237"/>
      <c r="BY35" s="237"/>
      <c r="BZ35" s="237"/>
      <c r="CA35" s="237"/>
      <c r="CB35" s="237"/>
      <c r="CC35" s="237"/>
      <c r="CD35" s="237"/>
      <c r="CE35" s="237"/>
      <c r="CF35" s="237"/>
      <c r="CG35" s="237"/>
      <c r="CH35" s="237"/>
      <c r="CI35" s="237"/>
      <c r="CJ35" s="237"/>
      <c r="CK35" s="237"/>
      <c r="CL35" s="237"/>
      <c r="CM35" s="237"/>
      <c r="CN35" s="237"/>
      <c r="CO35" s="237"/>
      <c r="CP35" s="237"/>
      <c r="CQ35" s="237"/>
      <c r="CR35" s="237"/>
      <c r="CS35" s="237"/>
      <c r="CT35" s="237"/>
      <c r="CU35" s="237"/>
      <c r="CV35" s="237"/>
      <c r="CW35" s="237"/>
      <c r="CX35" s="237"/>
      <c r="CY35" s="237"/>
      <c r="CZ35" s="237"/>
      <c r="DA35" s="237"/>
      <c r="DB35" s="237"/>
      <c r="DC35" s="237"/>
      <c r="DD35" s="237"/>
      <c r="DE35" s="237"/>
      <c r="DF35" s="237"/>
      <c r="DG35" s="237"/>
      <c r="DH35" s="237"/>
      <c r="DI35" s="237"/>
      <c r="DJ35" s="237"/>
      <c r="DK35" s="237"/>
      <c r="DL35" s="237"/>
      <c r="DM35" s="237"/>
      <c r="DN35" s="237"/>
      <c r="DO35" s="237"/>
      <c r="DP35" s="237"/>
      <c r="DQ35" s="237"/>
      <c r="DR35" s="237"/>
      <c r="DS35" s="237"/>
      <c r="DT35" s="237"/>
      <c r="DU35" s="237"/>
      <c r="DV35" s="237"/>
      <c r="DW35" s="237"/>
      <c r="DX35" s="237"/>
      <c r="DY35" s="237"/>
      <c r="DZ35" s="237"/>
      <c r="EA35" s="237"/>
      <c r="EB35" s="237"/>
      <c r="EC35" s="237"/>
      <c r="ED35" s="237"/>
      <c r="EE35" s="237"/>
      <c r="EF35" s="237"/>
      <c r="EG35" s="237"/>
      <c r="EH35" s="237"/>
      <c r="EI35" s="237"/>
      <c r="EJ35" s="237"/>
      <c r="EK35" s="237"/>
      <c r="EL35" s="237"/>
      <c r="EM35" s="237"/>
      <c r="EN35" s="237"/>
      <c r="EO35" s="237"/>
      <c r="EP35" s="237"/>
      <c r="EQ35" s="237"/>
      <c r="ER35" s="237"/>
      <c r="ES35" s="237"/>
      <c r="ET35" s="237"/>
      <c r="EU35" s="237"/>
      <c r="EV35" s="237"/>
      <c r="EW35" s="237"/>
      <c r="EX35" s="237"/>
      <c r="EY35" s="237"/>
      <c r="EZ35" s="237"/>
      <c r="FA35" s="237"/>
      <c r="FB35" s="237"/>
      <c r="FC35" s="237"/>
      <c r="FD35" s="237"/>
      <c r="FE35" s="237"/>
      <c r="FF35" s="237"/>
      <c r="FG35" s="237"/>
      <c r="FH35" s="237"/>
      <c r="FI35" s="237"/>
      <c r="FJ35" s="237"/>
      <c r="FK35" s="237"/>
      <c r="FL35" s="237"/>
      <c r="FM35" s="237"/>
      <c r="FN35" s="237"/>
      <c r="FO35" s="237"/>
      <c r="FP35" s="237"/>
      <c r="FQ35" s="237"/>
      <c r="FR35" s="237"/>
      <c r="FS35" s="237"/>
      <c r="FT35" s="237"/>
      <c r="FU35" s="237"/>
      <c r="FV35" s="237"/>
      <c r="FW35" s="237"/>
      <c r="FX35" s="237"/>
      <c r="FY35" s="237"/>
      <c r="FZ35" s="237"/>
      <c r="GA35" s="237"/>
      <c r="GB35" s="237"/>
      <c r="GC35" s="237"/>
      <c r="GD35" s="237"/>
      <c r="GE35" s="237"/>
      <c r="GF35" s="237"/>
      <c r="GG35" s="237"/>
      <c r="GH35" s="237"/>
      <c r="GI35" s="237"/>
      <c r="GJ35" s="237"/>
      <c r="GK35" s="237"/>
      <c r="GL35" s="237"/>
      <c r="GM35" s="237"/>
      <c r="GN35" s="237"/>
      <c r="GO35" s="237"/>
      <c r="GP35" s="237"/>
      <c r="GQ35" s="237"/>
      <c r="GR35" s="237"/>
      <c r="GS35" s="237"/>
      <c r="GT35" s="237"/>
      <c r="GU35" s="237"/>
      <c r="GV35" s="237"/>
      <c r="GW35" s="237"/>
      <c r="GX35" s="237"/>
      <c r="GY35" s="237"/>
      <c r="GZ35" s="237"/>
      <c r="HA35" s="237"/>
      <c r="HB35" s="237"/>
      <c r="HC35" s="237"/>
      <c r="HD35" s="237"/>
      <c r="HE35" s="237"/>
      <c r="HF35" s="237"/>
      <c r="HG35" s="237"/>
      <c r="HH35" s="237"/>
      <c r="HI35" s="237"/>
      <c r="HJ35" s="237"/>
      <c r="HK35" s="237"/>
      <c r="HL35" s="237"/>
      <c r="HM35" s="237"/>
      <c r="HN35" s="237"/>
      <c r="HO35" s="237"/>
      <c r="HP35" s="237"/>
      <c r="HQ35" s="237"/>
      <c r="HR35" s="237"/>
      <c r="HS35" s="237"/>
      <c r="HT35" s="237"/>
      <c r="HU35" s="237"/>
      <c r="HV35" s="237"/>
      <c r="HW35" s="237"/>
    </row>
    <row r="36" spans="1:231" s="42" customFormat="1" ht="38.25">
      <c r="A36" s="514" t="s">
        <v>2719</v>
      </c>
      <c r="B36" s="519" t="s">
        <v>1</v>
      </c>
      <c r="C36" s="514" t="s">
        <v>2</v>
      </c>
      <c r="D36" s="608" t="s">
        <v>5410</v>
      </c>
      <c r="E36" s="729" t="s">
        <v>38</v>
      </c>
      <c r="F36" s="238">
        <v>1</v>
      </c>
      <c r="G36" s="194"/>
      <c r="H36" s="238">
        <f>ROUND((F36*G36),2)</f>
        <v>0</v>
      </c>
      <c r="I36" s="237"/>
      <c r="J36" s="237"/>
      <c r="K36" s="237"/>
      <c r="L36" s="237"/>
      <c r="M36" s="237"/>
      <c r="N36" s="237"/>
      <c r="O36" s="237"/>
      <c r="P36" s="237"/>
      <c r="Q36" s="237"/>
      <c r="R36" s="237"/>
      <c r="S36" s="237"/>
      <c r="T36" s="237"/>
      <c r="U36" s="237"/>
      <c r="V36" s="237"/>
      <c r="W36" s="237"/>
      <c r="X36" s="237"/>
      <c r="Y36" s="237"/>
      <c r="Z36" s="237"/>
      <c r="AA36" s="237"/>
      <c r="AB36" s="237"/>
      <c r="AC36" s="237"/>
      <c r="AD36" s="237"/>
      <c r="AE36" s="237"/>
      <c r="AF36" s="237"/>
      <c r="AG36" s="237"/>
      <c r="AH36" s="237"/>
      <c r="AI36" s="237"/>
      <c r="AJ36" s="237"/>
      <c r="AK36" s="237"/>
      <c r="AL36" s="237"/>
      <c r="AM36" s="237"/>
      <c r="AN36" s="237"/>
      <c r="AO36" s="237"/>
      <c r="AP36" s="237"/>
      <c r="AQ36" s="237"/>
      <c r="AR36" s="237"/>
      <c r="AS36" s="237"/>
      <c r="AT36" s="237"/>
      <c r="AU36" s="237"/>
      <c r="AV36" s="237"/>
      <c r="AW36" s="237"/>
      <c r="AX36" s="237"/>
      <c r="AY36" s="237"/>
      <c r="AZ36" s="237"/>
      <c r="BA36" s="237"/>
      <c r="BB36" s="237"/>
      <c r="BC36" s="237"/>
      <c r="BD36" s="237"/>
      <c r="BE36" s="237"/>
      <c r="BF36" s="237"/>
      <c r="BG36" s="237"/>
      <c r="BH36" s="237"/>
      <c r="BI36" s="237"/>
      <c r="BJ36" s="237"/>
      <c r="BK36" s="237"/>
      <c r="BL36" s="237"/>
      <c r="BM36" s="237"/>
      <c r="BN36" s="237"/>
      <c r="BO36" s="237"/>
      <c r="BP36" s="237"/>
      <c r="BQ36" s="237"/>
      <c r="BR36" s="237"/>
      <c r="BS36" s="237"/>
      <c r="BT36" s="237"/>
      <c r="BU36" s="237"/>
      <c r="BV36" s="237"/>
      <c r="BW36" s="237"/>
      <c r="BX36" s="237"/>
      <c r="BY36" s="237"/>
      <c r="BZ36" s="237"/>
      <c r="CA36" s="237"/>
      <c r="CB36" s="237"/>
      <c r="CC36" s="237"/>
      <c r="CD36" s="237"/>
      <c r="CE36" s="237"/>
      <c r="CF36" s="237"/>
      <c r="CG36" s="237"/>
      <c r="CH36" s="237"/>
      <c r="CI36" s="237"/>
      <c r="CJ36" s="237"/>
      <c r="CK36" s="237"/>
      <c r="CL36" s="237"/>
      <c r="CM36" s="237"/>
      <c r="CN36" s="237"/>
      <c r="CO36" s="237"/>
      <c r="CP36" s="237"/>
      <c r="CQ36" s="237"/>
      <c r="CR36" s="237"/>
      <c r="CS36" s="237"/>
      <c r="CT36" s="237"/>
      <c r="CU36" s="237"/>
      <c r="CV36" s="237"/>
      <c r="CW36" s="237"/>
      <c r="CX36" s="237"/>
      <c r="CY36" s="237"/>
      <c r="CZ36" s="237"/>
      <c r="DA36" s="237"/>
      <c r="DB36" s="237"/>
      <c r="DC36" s="237"/>
      <c r="DD36" s="237"/>
      <c r="DE36" s="237"/>
      <c r="DF36" s="237"/>
      <c r="DG36" s="237"/>
      <c r="DH36" s="237"/>
      <c r="DI36" s="237"/>
      <c r="DJ36" s="237"/>
      <c r="DK36" s="237"/>
      <c r="DL36" s="237"/>
      <c r="DM36" s="237"/>
      <c r="DN36" s="237"/>
      <c r="DO36" s="237"/>
      <c r="DP36" s="237"/>
      <c r="DQ36" s="237"/>
      <c r="DR36" s="237"/>
      <c r="DS36" s="237"/>
      <c r="DT36" s="237"/>
      <c r="DU36" s="237"/>
      <c r="DV36" s="237"/>
      <c r="DW36" s="237"/>
      <c r="DX36" s="237"/>
      <c r="DY36" s="237"/>
      <c r="DZ36" s="237"/>
      <c r="EA36" s="237"/>
      <c r="EB36" s="237"/>
      <c r="EC36" s="237"/>
      <c r="ED36" s="237"/>
      <c r="EE36" s="237"/>
      <c r="EF36" s="237"/>
      <c r="EG36" s="237"/>
      <c r="EH36" s="237"/>
      <c r="EI36" s="237"/>
      <c r="EJ36" s="237"/>
      <c r="EK36" s="237"/>
      <c r="EL36" s="237"/>
      <c r="EM36" s="237"/>
      <c r="EN36" s="237"/>
      <c r="EO36" s="237"/>
      <c r="EP36" s="237"/>
      <c r="EQ36" s="237"/>
      <c r="ER36" s="237"/>
      <c r="ES36" s="237"/>
      <c r="ET36" s="237"/>
      <c r="EU36" s="237"/>
      <c r="EV36" s="237"/>
      <c r="EW36" s="237"/>
      <c r="EX36" s="237"/>
      <c r="EY36" s="237"/>
      <c r="EZ36" s="237"/>
      <c r="FA36" s="237"/>
      <c r="FB36" s="237"/>
      <c r="FC36" s="237"/>
      <c r="FD36" s="237"/>
      <c r="FE36" s="237"/>
      <c r="FF36" s="237"/>
      <c r="FG36" s="237"/>
      <c r="FH36" s="237"/>
      <c r="FI36" s="237"/>
      <c r="FJ36" s="237"/>
      <c r="FK36" s="237"/>
      <c r="FL36" s="237"/>
      <c r="FM36" s="237"/>
      <c r="FN36" s="237"/>
      <c r="FO36" s="237"/>
      <c r="FP36" s="237"/>
      <c r="FQ36" s="237"/>
      <c r="FR36" s="237"/>
      <c r="FS36" s="237"/>
      <c r="FT36" s="237"/>
      <c r="FU36" s="237"/>
      <c r="FV36" s="237"/>
      <c r="FW36" s="237"/>
      <c r="FX36" s="237"/>
      <c r="FY36" s="237"/>
      <c r="FZ36" s="237"/>
      <c r="GA36" s="237"/>
      <c r="GB36" s="237"/>
      <c r="GC36" s="237"/>
      <c r="GD36" s="237"/>
      <c r="GE36" s="237"/>
      <c r="GF36" s="237"/>
      <c r="GG36" s="237"/>
      <c r="GH36" s="237"/>
      <c r="GI36" s="237"/>
      <c r="GJ36" s="237"/>
      <c r="GK36" s="237"/>
      <c r="GL36" s="237"/>
      <c r="GM36" s="237"/>
      <c r="GN36" s="237"/>
      <c r="GO36" s="237"/>
      <c r="GP36" s="237"/>
      <c r="GQ36" s="237"/>
      <c r="GR36" s="237"/>
      <c r="GS36" s="237"/>
      <c r="GT36" s="237"/>
      <c r="GU36" s="237"/>
      <c r="GV36" s="237"/>
      <c r="GW36" s="237"/>
      <c r="GX36" s="237"/>
      <c r="GY36" s="237"/>
      <c r="GZ36" s="237"/>
      <c r="HA36" s="237"/>
      <c r="HB36" s="237"/>
      <c r="HC36" s="237"/>
      <c r="HD36" s="237"/>
      <c r="HE36" s="237"/>
      <c r="HF36" s="237"/>
      <c r="HG36" s="237"/>
      <c r="HH36" s="237"/>
      <c r="HI36" s="237"/>
      <c r="HJ36" s="237"/>
      <c r="HK36" s="237"/>
      <c r="HL36" s="237"/>
      <c r="HM36" s="237"/>
      <c r="HN36" s="237"/>
      <c r="HO36" s="237"/>
      <c r="HP36" s="237"/>
      <c r="HQ36" s="237"/>
      <c r="HR36" s="237"/>
      <c r="HS36" s="237"/>
      <c r="HT36" s="237"/>
      <c r="HU36" s="237"/>
      <c r="HV36" s="237"/>
      <c r="HW36" s="237"/>
    </row>
    <row r="37" spans="1:231" s="42" customFormat="1">
      <c r="A37" s="509"/>
      <c r="B37" s="509"/>
      <c r="C37" s="553"/>
      <c r="D37" s="602"/>
      <c r="E37" s="724"/>
      <c r="F37" s="231"/>
      <c r="G37" s="231"/>
      <c r="H37" s="231"/>
      <c r="I37" s="237"/>
      <c r="J37" s="237"/>
      <c r="K37" s="237"/>
      <c r="L37" s="237"/>
      <c r="M37" s="237"/>
      <c r="N37" s="237"/>
      <c r="O37" s="237"/>
      <c r="P37" s="237"/>
      <c r="Q37" s="237"/>
      <c r="R37" s="237"/>
      <c r="S37" s="237"/>
      <c r="T37" s="237"/>
      <c r="U37" s="237"/>
      <c r="V37" s="237"/>
      <c r="W37" s="237"/>
      <c r="X37" s="237"/>
      <c r="Y37" s="237"/>
      <c r="Z37" s="237"/>
      <c r="AA37" s="237"/>
      <c r="AB37" s="237"/>
      <c r="AC37" s="237"/>
      <c r="AD37" s="237"/>
      <c r="AE37" s="237"/>
      <c r="AF37" s="237"/>
      <c r="AG37" s="237"/>
      <c r="AH37" s="237"/>
      <c r="AI37" s="237"/>
      <c r="AJ37" s="237"/>
      <c r="AK37" s="237"/>
      <c r="AL37" s="237"/>
      <c r="AM37" s="237"/>
      <c r="AN37" s="237"/>
      <c r="AO37" s="237"/>
      <c r="AP37" s="237"/>
      <c r="AQ37" s="237"/>
      <c r="AR37" s="237"/>
      <c r="AS37" s="237"/>
      <c r="AT37" s="237"/>
      <c r="AU37" s="237"/>
      <c r="AV37" s="237"/>
      <c r="AW37" s="237"/>
      <c r="AX37" s="237"/>
      <c r="AY37" s="237"/>
      <c r="AZ37" s="237"/>
      <c r="BA37" s="237"/>
      <c r="BB37" s="237"/>
      <c r="BC37" s="237"/>
      <c r="BD37" s="237"/>
      <c r="BE37" s="237"/>
      <c r="BF37" s="237"/>
      <c r="BG37" s="237"/>
      <c r="BH37" s="237"/>
      <c r="BI37" s="237"/>
      <c r="BJ37" s="237"/>
      <c r="BK37" s="237"/>
      <c r="BL37" s="237"/>
      <c r="BM37" s="237"/>
      <c r="BN37" s="237"/>
      <c r="BO37" s="237"/>
      <c r="BP37" s="237"/>
      <c r="BQ37" s="237"/>
      <c r="BR37" s="237"/>
      <c r="BS37" s="237"/>
      <c r="BT37" s="237"/>
      <c r="BU37" s="237"/>
      <c r="BV37" s="237"/>
      <c r="BW37" s="237"/>
      <c r="BX37" s="237"/>
      <c r="BY37" s="237"/>
      <c r="BZ37" s="237"/>
      <c r="CA37" s="237"/>
      <c r="CB37" s="237"/>
      <c r="CC37" s="237"/>
      <c r="CD37" s="237"/>
      <c r="CE37" s="237"/>
      <c r="CF37" s="237"/>
      <c r="CG37" s="237"/>
      <c r="CH37" s="237"/>
      <c r="CI37" s="237"/>
      <c r="CJ37" s="237"/>
      <c r="CK37" s="237"/>
      <c r="CL37" s="237"/>
      <c r="CM37" s="237"/>
      <c r="CN37" s="237"/>
      <c r="CO37" s="237"/>
      <c r="CP37" s="237"/>
      <c r="CQ37" s="237"/>
      <c r="CR37" s="237"/>
      <c r="CS37" s="237"/>
      <c r="CT37" s="237"/>
      <c r="CU37" s="237"/>
      <c r="CV37" s="237"/>
      <c r="CW37" s="237"/>
      <c r="CX37" s="237"/>
      <c r="CY37" s="237"/>
      <c r="CZ37" s="237"/>
      <c r="DA37" s="237"/>
      <c r="DB37" s="237"/>
      <c r="DC37" s="237"/>
      <c r="DD37" s="237"/>
      <c r="DE37" s="237"/>
      <c r="DF37" s="237"/>
      <c r="DG37" s="237"/>
      <c r="DH37" s="237"/>
      <c r="DI37" s="237"/>
      <c r="DJ37" s="237"/>
      <c r="DK37" s="237"/>
      <c r="DL37" s="237"/>
      <c r="DM37" s="237"/>
      <c r="DN37" s="237"/>
      <c r="DO37" s="237"/>
      <c r="DP37" s="237"/>
      <c r="DQ37" s="237"/>
      <c r="DR37" s="237"/>
      <c r="DS37" s="237"/>
      <c r="DT37" s="237"/>
      <c r="DU37" s="237"/>
      <c r="DV37" s="237"/>
      <c r="DW37" s="237"/>
      <c r="DX37" s="237"/>
      <c r="DY37" s="237"/>
      <c r="DZ37" s="237"/>
      <c r="EA37" s="237"/>
      <c r="EB37" s="237"/>
      <c r="EC37" s="237"/>
      <c r="ED37" s="237"/>
      <c r="EE37" s="237"/>
      <c r="EF37" s="237"/>
      <c r="EG37" s="237"/>
      <c r="EH37" s="237"/>
      <c r="EI37" s="237"/>
      <c r="EJ37" s="237"/>
      <c r="EK37" s="237"/>
      <c r="EL37" s="237"/>
      <c r="EM37" s="237"/>
      <c r="EN37" s="237"/>
      <c r="EO37" s="237"/>
      <c r="EP37" s="237"/>
      <c r="EQ37" s="237"/>
      <c r="ER37" s="237"/>
      <c r="ES37" s="237"/>
      <c r="ET37" s="237"/>
      <c r="EU37" s="237"/>
      <c r="EV37" s="237"/>
      <c r="EW37" s="237"/>
      <c r="EX37" s="237"/>
      <c r="EY37" s="237"/>
      <c r="EZ37" s="237"/>
      <c r="FA37" s="237"/>
      <c r="FB37" s="237"/>
      <c r="FC37" s="237"/>
      <c r="FD37" s="237"/>
      <c r="FE37" s="237"/>
      <c r="FF37" s="237"/>
      <c r="FG37" s="237"/>
      <c r="FH37" s="237"/>
      <c r="FI37" s="237"/>
      <c r="FJ37" s="237"/>
      <c r="FK37" s="237"/>
      <c r="FL37" s="237"/>
      <c r="FM37" s="237"/>
      <c r="FN37" s="237"/>
      <c r="FO37" s="237"/>
      <c r="FP37" s="237"/>
      <c r="FQ37" s="237"/>
      <c r="FR37" s="237"/>
      <c r="FS37" s="237"/>
      <c r="FT37" s="237"/>
      <c r="FU37" s="237"/>
      <c r="FV37" s="237"/>
      <c r="FW37" s="237"/>
      <c r="FX37" s="237"/>
      <c r="FY37" s="237"/>
      <c r="FZ37" s="237"/>
      <c r="GA37" s="237"/>
      <c r="GB37" s="237"/>
      <c r="GC37" s="237"/>
      <c r="GD37" s="237"/>
      <c r="GE37" s="237"/>
      <c r="GF37" s="237"/>
      <c r="GG37" s="237"/>
      <c r="GH37" s="237"/>
      <c r="GI37" s="237"/>
      <c r="GJ37" s="237"/>
      <c r="GK37" s="237"/>
      <c r="GL37" s="237"/>
      <c r="GM37" s="237"/>
      <c r="GN37" s="237"/>
      <c r="GO37" s="237"/>
      <c r="GP37" s="237"/>
      <c r="GQ37" s="237"/>
      <c r="GR37" s="237"/>
      <c r="GS37" s="237"/>
      <c r="GT37" s="237"/>
      <c r="GU37" s="237"/>
      <c r="GV37" s="237"/>
      <c r="GW37" s="237"/>
      <c r="GX37" s="237"/>
      <c r="GY37" s="237"/>
      <c r="GZ37" s="237"/>
      <c r="HA37" s="237"/>
      <c r="HB37" s="237"/>
      <c r="HC37" s="237"/>
      <c r="HD37" s="237"/>
      <c r="HE37" s="237"/>
      <c r="HF37" s="237"/>
      <c r="HG37" s="237"/>
      <c r="HH37" s="237"/>
      <c r="HI37" s="237"/>
      <c r="HJ37" s="237"/>
      <c r="HK37" s="237"/>
      <c r="HL37" s="237"/>
      <c r="HM37" s="237"/>
      <c r="HN37" s="237"/>
      <c r="HO37" s="237"/>
      <c r="HP37" s="237"/>
      <c r="HQ37" s="237"/>
      <c r="HR37" s="237"/>
      <c r="HS37" s="237"/>
      <c r="HT37" s="237"/>
      <c r="HU37" s="237"/>
      <c r="HV37" s="237"/>
      <c r="HW37" s="237"/>
    </row>
    <row r="38" spans="1:231" s="42" customFormat="1" ht="14.25" customHeight="1">
      <c r="A38" s="514" t="s">
        <v>2719</v>
      </c>
      <c r="B38" s="519" t="s">
        <v>1</v>
      </c>
      <c r="C38" s="514" t="s">
        <v>3</v>
      </c>
      <c r="D38" s="608" t="s">
        <v>3725</v>
      </c>
      <c r="E38" s="729" t="s">
        <v>38</v>
      </c>
      <c r="F38" s="238">
        <v>1</v>
      </c>
      <c r="G38" s="194"/>
      <c r="H38" s="238">
        <f>ROUND((F38*G38),2)</f>
        <v>0</v>
      </c>
      <c r="I38" s="237"/>
      <c r="J38" s="237"/>
      <c r="K38" s="237"/>
      <c r="L38" s="237"/>
      <c r="M38" s="237"/>
      <c r="N38" s="237"/>
      <c r="O38" s="237"/>
      <c r="P38" s="237"/>
      <c r="Q38" s="237"/>
      <c r="R38" s="237"/>
      <c r="S38" s="237"/>
      <c r="T38" s="237"/>
      <c r="U38" s="237"/>
      <c r="V38" s="237"/>
      <c r="W38" s="237"/>
      <c r="X38" s="237"/>
      <c r="Y38" s="237"/>
      <c r="Z38" s="237"/>
      <c r="AA38" s="237"/>
      <c r="AB38" s="237"/>
      <c r="AC38" s="237"/>
      <c r="AD38" s="237"/>
      <c r="AE38" s="237"/>
      <c r="AF38" s="237"/>
      <c r="AG38" s="237"/>
      <c r="AH38" s="237"/>
      <c r="AI38" s="237"/>
      <c r="AJ38" s="237"/>
      <c r="AK38" s="237"/>
      <c r="AL38" s="237"/>
      <c r="AM38" s="237"/>
      <c r="AN38" s="237"/>
      <c r="AO38" s="237"/>
      <c r="AP38" s="237"/>
      <c r="AQ38" s="237"/>
      <c r="AR38" s="237"/>
      <c r="AS38" s="237"/>
      <c r="AT38" s="237"/>
      <c r="AU38" s="237"/>
      <c r="AV38" s="237"/>
      <c r="AW38" s="237"/>
      <c r="AX38" s="237"/>
      <c r="AY38" s="237"/>
      <c r="AZ38" s="237"/>
      <c r="BA38" s="237"/>
      <c r="BB38" s="237"/>
      <c r="BC38" s="237"/>
      <c r="BD38" s="237"/>
      <c r="BE38" s="237"/>
      <c r="BF38" s="237"/>
      <c r="BG38" s="237"/>
      <c r="BH38" s="237"/>
      <c r="BI38" s="237"/>
      <c r="BJ38" s="237"/>
      <c r="BK38" s="237"/>
      <c r="BL38" s="237"/>
      <c r="BM38" s="237"/>
      <c r="BN38" s="237"/>
      <c r="BO38" s="237"/>
      <c r="BP38" s="237"/>
      <c r="BQ38" s="237"/>
      <c r="BR38" s="237"/>
      <c r="BS38" s="237"/>
      <c r="BT38" s="237"/>
      <c r="BU38" s="237"/>
      <c r="BV38" s="237"/>
      <c r="BW38" s="237"/>
      <c r="BX38" s="237"/>
      <c r="BY38" s="237"/>
      <c r="BZ38" s="237"/>
      <c r="CA38" s="237"/>
      <c r="CB38" s="237"/>
      <c r="CC38" s="237"/>
      <c r="CD38" s="237"/>
      <c r="CE38" s="237"/>
      <c r="CF38" s="237"/>
      <c r="CG38" s="237"/>
      <c r="CH38" s="237"/>
      <c r="CI38" s="237"/>
      <c r="CJ38" s="237"/>
      <c r="CK38" s="237"/>
      <c r="CL38" s="237"/>
      <c r="CM38" s="237"/>
      <c r="CN38" s="237"/>
      <c r="CO38" s="237"/>
      <c r="CP38" s="237"/>
      <c r="CQ38" s="237"/>
      <c r="CR38" s="237"/>
      <c r="CS38" s="237"/>
      <c r="CT38" s="237"/>
      <c r="CU38" s="237"/>
      <c r="CV38" s="237"/>
      <c r="CW38" s="237"/>
      <c r="CX38" s="237"/>
      <c r="CY38" s="237"/>
      <c r="CZ38" s="237"/>
      <c r="DA38" s="237"/>
      <c r="DB38" s="237"/>
      <c r="DC38" s="237"/>
      <c r="DD38" s="237"/>
      <c r="DE38" s="237"/>
      <c r="DF38" s="237"/>
      <c r="DG38" s="237"/>
      <c r="DH38" s="237"/>
      <c r="DI38" s="237"/>
      <c r="DJ38" s="237"/>
      <c r="DK38" s="237"/>
      <c r="DL38" s="237"/>
      <c r="DM38" s="237"/>
      <c r="DN38" s="237"/>
      <c r="DO38" s="237"/>
      <c r="DP38" s="237"/>
      <c r="DQ38" s="237"/>
      <c r="DR38" s="237"/>
      <c r="DS38" s="237"/>
      <c r="DT38" s="237"/>
      <c r="DU38" s="237"/>
      <c r="DV38" s="237"/>
      <c r="DW38" s="237"/>
      <c r="DX38" s="237"/>
      <c r="DY38" s="237"/>
      <c r="DZ38" s="237"/>
      <c r="EA38" s="237"/>
      <c r="EB38" s="237"/>
      <c r="EC38" s="237"/>
      <c r="ED38" s="237"/>
      <c r="EE38" s="237"/>
      <c r="EF38" s="237"/>
      <c r="EG38" s="237"/>
      <c r="EH38" s="237"/>
      <c r="EI38" s="237"/>
      <c r="EJ38" s="237"/>
      <c r="EK38" s="237"/>
      <c r="EL38" s="237"/>
      <c r="EM38" s="237"/>
      <c r="EN38" s="237"/>
      <c r="EO38" s="237"/>
      <c r="EP38" s="237"/>
      <c r="EQ38" s="237"/>
      <c r="ER38" s="237"/>
      <c r="ES38" s="237"/>
      <c r="ET38" s="237"/>
      <c r="EU38" s="237"/>
      <c r="EV38" s="237"/>
      <c r="EW38" s="237"/>
      <c r="EX38" s="237"/>
      <c r="EY38" s="237"/>
      <c r="EZ38" s="237"/>
      <c r="FA38" s="237"/>
      <c r="FB38" s="237"/>
      <c r="FC38" s="237"/>
      <c r="FD38" s="237"/>
      <c r="FE38" s="237"/>
      <c r="FF38" s="237"/>
      <c r="FG38" s="237"/>
      <c r="FH38" s="237"/>
      <c r="FI38" s="237"/>
      <c r="FJ38" s="237"/>
      <c r="FK38" s="237"/>
      <c r="FL38" s="237"/>
      <c r="FM38" s="237"/>
      <c r="FN38" s="237"/>
      <c r="FO38" s="237"/>
      <c r="FP38" s="237"/>
      <c r="FQ38" s="237"/>
      <c r="FR38" s="237"/>
      <c r="FS38" s="237"/>
      <c r="FT38" s="237"/>
      <c r="FU38" s="237"/>
      <c r="FV38" s="237"/>
      <c r="FW38" s="237"/>
      <c r="FX38" s="237"/>
      <c r="FY38" s="237"/>
      <c r="FZ38" s="237"/>
      <c r="GA38" s="237"/>
      <c r="GB38" s="237"/>
      <c r="GC38" s="237"/>
      <c r="GD38" s="237"/>
      <c r="GE38" s="237"/>
      <c r="GF38" s="237"/>
      <c r="GG38" s="237"/>
      <c r="GH38" s="237"/>
      <c r="GI38" s="237"/>
      <c r="GJ38" s="237"/>
      <c r="GK38" s="237"/>
      <c r="GL38" s="237"/>
      <c r="GM38" s="237"/>
      <c r="GN38" s="237"/>
      <c r="GO38" s="237"/>
      <c r="GP38" s="237"/>
      <c r="GQ38" s="237"/>
      <c r="GR38" s="237"/>
      <c r="GS38" s="237"/>
      <c r="GT38" s="237"/>
      <c r="GU38" s="237"/>
      <c r="GV38" s="237"/>
      <c r="GW38" s="237"/>
      <c r="GX38" s="237"/>
      <c r="GY38" s="237"/>
      <c r="GZ38" s="237"/>
      <c r="HA38" s="237"/>
      <c r="HB38" s="237"/>
      <c r="HC38" s="237"/>
      <c r="HD38" s="237"/>
      <c r="HE38" s="237"/>
      <c r="HF38" s="237"/>
      <c r="HG38" s="237"/>
      <c r="HH38" s="237"/>
      <c r="HI38" s="237"/>
      <c r="HJ38" s="237"/>
      <c r="HK38" s="237"/>
      <c r="HL38" s="237"/>
      <c r="HM38" s="237"/>
      <c r="HN38" s="237"/>
      <c r="HO38" s="237"/>
      <c r="HP38" s="237"/>
      <c r="HQ38" s="237"/>
      <c r="HR38" s="237"/>
      <c r="HS38" s="237"/>
      <c r="HT38" s="237"/>
      <c r="HU38" s="237"/>
      <c r="HV38" s="237"/>
      <c r="HW38" s="237"/>
    </row>
    <row r="39" spans="1:231" s="42" customFormat="1">
      <c r="A39" s="509"/>
      <c r="B39" s="509"/>
      <c r="C39" s="553"/>
      <c r="D39" s="602"/>
      <c r="E39" s="724"/>
      <c r="F39" s="231"/>
      <c r="G39" s="231"/>
      <c r="H39" s="231"/>
      <c r="I39" s="237"/>
      <c r="J39" s="237"/>
      <c r="K39" s="237"/>
      <c r="L39" s="237"/>
      <c r="M39" s="237"/>
      <c r="N39" s="237"/>
      <c r="O39" s="237"/>
      <c r="P39" s="237"/>
      <c r="Q39" s="237"/>
      <c r="R39" s="237"/>
      <c r="S39" s="237"/>
      <c r="T39" s="237"/>
      <c r="U39" s="237"/>
      <c r="V39" s="237"/>
      <c r="W39" s="237"/>
      <c r="X39" s="237"/>
      <c r="Y39" s="237"/>
      <c r="Z39" s="237"/>
      <c r="AA39" s="237"/>
      <c r="AB39" s="237"/>
      <c r="AC39" s="237"/>
      <c r="AD39" s="237"/>
      <c r="AE39" s="237"/>
      <c r="AF39" s="237"/>
      <c r="AG39" s="237"/>
      <c r="AH39" s="237"/>
      <c r="AI39" s="237"/>
      <c r="AJ39" s="237"/>
      <c r="AK39" s="237"/>
      <c r="AL39" s="237"/>
      <c r="AM39" s="237"/>
      <c r="AN39" s="237"/>
      <c r="AO39" s="237"/>
      <c r="AP39" s="237"/>
      <c r="AQ39" s="237"/>
      <c r="AR39" s="237"/>
      <c r="AS39" s="237"/>
      <c r="AT39" s="237"/>
      <c r="AU39" s="237"/>
      <c r="AV39" s="237"/>
      <c r="AW39" s="237"/>
      <c r="AX39" s="237"/>
      <c r="AY39" s="237"/>
      <c r="AZ39" s="237"/>
      <c r="BA39" s="237"/>
      <c r="BB39" s="237"/>
      <c r="BC39" s="237"/>
      <c r="BD39" s="237"/>
      <c r="BE39" s="237"/>
      <c r="BF39" s="237"/>
      <c r="BG39" s="237"/>
      <c r="BH39" s="237"/>
      <c r="BI39" s="237"/>
      <c r="BJ39" s="237"/>
      <c r="BK39" s="237"/>
      <c r="BL39" s="237"/>
      <c r="BM39" s="237"/>
      <c r="BN39" s="237"/>
      <c r="BO39" s="237"/>
      <c r="BP39" s="237"/>
      <c r="BQ39" s="237"/>
      <c r="BR39" s="237"/>
      <c r="BS39" s="237"/>
      <c r="BT39" s="237"/>
      <c r="BU39" s="237"/>
      <c r="BV39" s="237"/>
      <c r="BW39" s="237"/>
      <c r="BX39" s="237"/>
      <c r="BY39" s="237"/>
      <c r="BZ39" s="237"/>
      <c r="CA39" s="237"/>
      <c r="CB39" s="237"/>
      <c r="CC39" s="237"/>
      <c r="CD39" s="237"/>
      <c r="CE39" s="237"/>
      <c r="CF39" s="237"/>
      <c r="CG39" s="237"/>
      <c r="CH39" s="237"/>
      <c r="CI39" s="237"/>
      <c r="CJ39" s="237"/>
      <c r="CK39" s="237"/>
      <c r="CL39" s="237"/>
      <c r="CM39" s="237"/>
      <c r="CN39" s="237"/>
      <c r="CO39" s="237"/>
      <c r="CP39" s="237"/>
      <c r="CQ39" s="237"/>
      <c r="CR39" s="237"/>
      <c r="CS39" s="237"/>
      <c r="CT39" s="237"/>
      <c r="CU39" s="237"/>
      <c r="CV39" s="237"/>
      <c r="CW39" s="237"/>
      <c r="CX39" s="237"/>
      <c r="CY39" s="237"/>
      <c r="CZ39" s="237"/>
      <c r="DA39" s="237"/>
      <c r="DB39" s="237"/>
      <c r="DC39" s="237"/>
      <c r="DD39" s="237"/>
      <c r="DE39" s="237"/>
      <c r="DF39" s="237"/>
      <c r="DG39" s="237"/>
      <c r="DH39" s="237"/>
      <c r="DI39" s="237"/>
      <c r="DJ39" s="237"/>
      <c r="DK39" s="237"/>
      <c r="DL39" s="237"/>
      <c r="DM39" s="237"/>
      <c r="DN39" s="237"/>
      <c r="DO39" s="237"/>
      <c r="DP39" s="237"/>
      <c r="DQ39" s="237"/>
      <c r="DR39" s="237"/>
      <c r="DS39" s="237"/>
      <c r="DT39" s="237"/>
      <c r="DU39" s="237"/>
      <c r="DV39" s="237"/>
      <c r="DW39" s="237"/>
      <c r="DX39" s="237"/>
      <c r="DY39" s="237"/>
      <c r="DZ39" s="237"/>
      <c r="EA39" s="237"/>
      <c r="EB39" s="237"/>
      <c r="EC39" s="237"/>
      <c r="ED39" s="237"/>
      <c r="EE39" s="237"/>
      <c r="EF39" s="237"/>
      <c r="EG39" s="237"/>
      <c r="EH39" s="237"/>
      <c r="EI39" s="237"/>
      <c r="EJ39" s="237"/>
      <c r="EK39" s="237"/>
      <c r="EL39" s="237"/>
      <c r="EM39" s="237"/>
      <c r="EN39" s="237"/>
      <c r="EO39" s="237"/>
      <c r="EP39" s="237"/>
      <c r="EQ39" s="237"/>
      <c r="ER39" s="237"/>
      <c r="ES39" s="237"/>
      <c r="ET39" s="237"/>
      <c r="EU39" s="237"/>
      <c r="EV39" s="237"/>
      <c r="EW39" s="237"/>
      <c r="EX39" s="237"/>
      <c r="EY39" s="237"/>
      <c r="EZ39" s="237"/>
      <c r="FA39" s="237"/>
      <c r="FB39" s="237"/>
      <c r="FC39" s="237"/>
      <c r="FD39" s="237"/>
      <c r="FE39" s="237"/>
      <c r="FF39" s="237"/>
      <c r="FG39" s="237"/>
      <c r="FH39" s="237"/>
      <c r="FI39" s="237"/>
      <c r="FJ39" s="237"/>
      <c r="FK39" s="237"/>
      <c r="FL39" s="237"/>
      <c r="FM39" s="237"/>
      <c r="FN39" s="237"/>
      <c r="FO39" s="237"/>
      <c r="FP39" s="237"/>
      <c r="FQ39" s="237"/>
      <c r="FR39" s="237"/>
      <c r="FS39" s="237"/>
      <c r="FT39" s="237"/>
      <c r="FU39" s="237"/>
      <c r="FV39" s="237"/>
      <c r="FW39" s="237"/>
      <c r="FX39" s="237"/>
      <c r="FY39" s="237"/>
      <c r="FZ39" s="237"/>
      <c r="GA39" s="237"/>
      <c r="GB39" s="237"/>
      <c r="GC39" s="237"/>
      <c r="GD39" s="237"/>
      <c r="GE39" s="237"/>
      <c r="GF39" s="237"/>
      <c r="GG39" s="237"/>
      <c r="GH39" s="237"/>
      <c r="GI39" s="237"/>
      <c r="GJ39" s="237"/>
      <c r="GK39" s="237"/>
      <c r="GL39" s="237"/>
      <c r="GM39" s="237"/>
      <c r="GN39" s="237"/>
      <c r="GO39" s="237"/>
      <c r="GP39" s="237"/>
      <c r="GQ39" s="237"/>
      <c r="GR39" s="237"/>
      <c r="GS39" s="237"/>
      <c r="GT39" s="237"/>
      <c r="GU39" s="237"/>
      <c r="GV39" s="237"/>
      <c r="GW39" s="237"/>
      <c r="GX39" s="237"/>
      <c r="GY39" s="237"/>
      <c r="GZ39" s="237"/>
      <c r="HA39" s="237"/>
      <c r="HB39" s="237"/>
      <c r="HC39" s="237"/>
      <c r="HD39" s="237"/>
      <c r="HE39" s="237"/>
      <c r="HF39" s="237"/>
      <c r="HG39" s="237"/>
      <c r="HH39" s="237"/>
      <c r="HI39" s="237"/>
      <c r="HJ39" s="237"/>
      <c r="HK39" s="237"/>
      <c r="HL39" s="237"/>
      <c r="HM39" s="237"/>
      <c r="HN39" s="237"/>
      <c r="HO39" s="237"/>
      <c r="HP39" s="237"/>
      <c r="HQ39" s="237"/>
      <c r="HR39" s="237"/>
      <c r="HS39" s="237"/>
      <c r="HT39" s="237"/>
      <c r="HU39" s="237"/>
      <c r="HV39" s="237"/>
      <c r="HW39" s="237"/>
    </row>
    <row r="40" spans="1:231" s="42" customFormat="1" ht="51">
      <c r="A40" s="514" t="s">
        <v>2719</v>
      </c>
      <c r="B40" s="519" t="s">
        <v>1</v>
      </c>
      <c r="C40" s="514" t="s">
        <v>4</v>
      </c>
      <c r="D40" s="608" t="s">
        <v>3724</v>
      </c>
      <c r="E40" s="729" t="s">
        <v>38</v>
      </c>
      <c r="F40" s="238">
        <v>1</v>
      </c>
      <c r="G40" s="194"/>
      <c r="H40" s="238">
        <f>ROUND((F40*G40),2)</f>
        <v>0</v>
      </c>
      <c r="I40" s="237"/>
      <c r="J40" s="237"/>
      <c r="K40" s="237"/>
      <c r="L40" s="237"/>
      <c r="M40" s="237"/>
      <c r="N40" s="237"/>
      <c r="O40" s="237"/>
      <c r="P40" s="237"/>
      <c r="Q40" s="237"/>
      <c r="R40" s="237"/>
      <c r="S40" s="237"/>
      <c r="T40" s="237"/>
      <c r="U40" s="237"/>
      <c r="V40" s="237"/>
      <c r="W40" s="237"/>
      <c r="X40" s="237"/>
      <c r="Y40" s="237"/>
      <c r="Z40" s="237"/>
      <c r="AA40" s="237"/>
      <c r="AB40" s="237"/>
      <c r="AC40" s="237"/>
      <c r="AD40" s="237"/>
      <c r="AE40" s="237"/>
      <c r="AF40" s="237"/>
      <c r="AG40" s="237"/>
      <c r="AH40" s="237"/>
      <c r="AI40" s="237"/>
      <c r="AJ40" s="237"/>
      <c r="AK40" s="237"/>
      <c r="AL40" s="237"/>
      <c r="AM40" s="237"/>
      <c r="AN40" s="237"/>
      <c r="AO40" s="237"/>
      <c r="AP40" s="237"/>
      <c r="AQ40" s="237"/>
      <c r="AR40" s="237"/>
      <c r="AS40" s="237"/>
      <c r="AT40" s="237"/>
      <c r="AU40" s="237"/>
      <c r="AV40" s="237"/>
      <c r="AW40" s="237"/>
      <c r="AX40" s="237"/>
      <c r="AY40" s="237"/>
      <c r="AZ40" s="237"/>
      <c r="BA40" s="237"/>
      <c r="BB40" s="237"/>
      <c r="BC40" s="237"/>
      <c r="BD40" s="237"/>
      <c r="BE40" s="237"/>
      <c r="BF40" s="237"/>
      <c r="BG40" s="237"/>
      <c r="BH40" s="237"/>
      <c r="BI40" s="237"/>
      <c r="BJ40" s="237"/>
      <c r="BK40" s="237"/>
      <c r="BL40" s="237"/>
      <c r="BM40" s="237"/>
      <c r="BN40" s="237"/>
      <c r="BO40" s="237"/>
      <c r="BP40" s="237"/>
      <c r="BQ40" s="237"/>
      <c r="BR40" s="237"/>
      <c r="BS40" s="237"/>
      <c r="BT40" s="237"/>
      <c r="BU40" s="237"/>
      <c r="BV40" s="237"/>
      <c r="BW40" s="237"/>
      <c r="BX40" s="237"/>
      <c r="BY40" s="237"/>
      <c r="BZ40" s="237"/>
      <c r="CA40" s="237"/>
      <c r="CB40" s="237"/>
      <c r="CC40" s="237"/>
      <c r="CD40" s="237"/>
      <c r="CE40" s="237"/>
      <c r="CF40" s="237"/>
      <c r="CG40" s="237"/>
      <c r="CH40" s="237"/>
      <c r="CI40" s="237"/>
      <c r="CJ40" s="237"/>
      <c r="CK40" s="237"/>
      <c r="CL40" s="237"/>
      <c r="CM40" s="237"/>
      <c r="CN40" s="237"/>
      <c r="CO40" s="237"/>
      <c r="CP40" s="237"/>
      <c r="CQ40" s="237"/>
      <c r="CR40" s="237"/>
      <c r="CS40" s="237"/>
      <c r="CT40" s="237"/>
      <c r="CU40" s="237"/>
      <c r="CV40" s="237"/>
      <c r="CW40" s="237"/>
      <c r="CX40" s="237"/>
      <c r="CY40" s="237"/>
      <c r="CZ40" s="237"/>
      <c r="DA40" s="237"/>
      <c r="DB40" s="237"/>
      <c r="DC40" s="237"/>
      <c r="DD40" s="237"/>
      <c r="DE40" s="237"/>
      <c r="DF40" s="237"/>
      <c r="DG40" s="237"/>
      <c r="DH40" s="237"/>
      <c r="DI40" s="237"/>
      <c r="DJ40" s="237"/>
      <c r="DK40" s="237"/>
      <c r="DL40" s="237"/>
      <c r="DM40" s="237"/>
      <c r="DN40" s="237"/>
      <c r="DO40" s="237"/>
      <c r="DP40" s="237"/>
      <c r="DQ40" s="237"/>
      <c r="DR40" s="237"/>
      <c r="DS40" s="237"/>
      <c r="DT40" s="237"/>
      <c r="DU40" s="237"/>
      <c r="DV40" s="237"/>
      <c r="DW40" s="237"/>
      <c r="DX40" s="237"/>
      <c r="DY40" s="237"/>
      <c r="DZ40" s="237"/>
      <c r="EA40" s="237"/>
      <c r="EB40" s="237"/>
      <c r="EC40" s="237"/>
      <c r="ED40" s="237"/>
      <c r="EE40" s="237"/>
      <c r="EF40" s="237"/>
      <c r="EG40" s="237"/>
      <c r="EH40" s="237"/>
      <c r="EI40" s="237"/>
      <c r="EJ40" s="237"/>
      <c r="EK40" s="237"/>
      <c r="EL40" s="237"/>
      <c r="EM40" s="237"/>
      <c r="EN40" s="237"/>
      <c r="EO40" s="237"/>
      <c r="EP40" s="237"/>
      <c r="EQ40" s="237"/>
      <c r="ER40" s="237"/>
      <c r="ES40" s="237"/>
      <c r="ET40" s="237"/>
      <c r="EU40" s="237"/>
      <c r="EV40" s="237"/>
      <c r="EW40" s="237"/>
      <c r="EX40" s="237"/>
      <c r="EY40" s="237"/>
      <c r="EZ40" s="237"/>
      <c r="FA40" s="237"/>
      <c r="FB40" s="237"/>
      <c r="FC40" s="237"/>
      <c r="FD40" s="237"/>
      <c r="FE40" s="237"/>
      <c r="FF40" s="237"/>
      <c r="FG40" s="237"/>
      <c r="FH40" s="237"/>
      <c r="FI40" s="237"/>
      <c r="FJ40" s="237"/>
      <c r="FK40" s="237"/>
      <c r="FL40" s="237"/>
      <c r="FM40" s="237"/>
      <c r="FN40" s="237"/>
      <c r="FO40" s="237"/>
      <c r="FP40" s="237"/>
      <c r="FQ40" s="237"/>
      <c r="FR40" s="237"/>
      <c r="FS40" s="237"/>
      <c r="FT40" s="237"/>
      <c r="FU40" s="237"/>
      <c r="FV40" s="237"/>
      <c r="FW40" s="237"/>
      <c r="FX40" s="237"/>
      <c r="FY40" s="237"/>
      <c r="FZ40" s="237"/>
      <c r="GA40" s="237"/>
      <c r="GB40" s="237"/>
      <c r="GC40" s="237"/>
      <c r="GD40" s="237"/>
      <c r="GE40" s="237"/>
      <c r="GF40" s="237"/>
      <c r="GG40" s="237"/>
      <c r="GH40" s="237"/>
      <c r="GI40" s="237"/>
      <c r="GJ40" s="237"/>
      <c r="GK40" s="237"/>
      <c r="GL40" s="237"/>
      <c r="GM40" s="237"/>
      <c r="GN40" s="237"/>
      <c r="GO40" s="237"/>
      <c r="GP40" s="237"/>
      <c r="GQ40" s="237"/>
      <c r="GR40" s="237"/>
      <c r="GS40" s="237"/>
      <c r="GT40" s="237"/>
      <c r="GU40" s="237"/>
      <c r="GV40" s="237"/>
      <c r="GW40" s="237"/>
      <c r="GX40" s="237"/>
      <c r="GY40" s="237"/>
      <c r="GZ40" s="237"/>
      <c r="HA40" s="237"/>
      <c r="HB40" s="237"/>
      <c r="HC40" s="237"/>
      <c r="HD40" s="237"/>
      <c r="HE40" s="237"/>
      <c r="HF40" s="237"/>
      <c r="HG40" s="237"/>
      <c r="HH40" s="237"/>
      <c r="HI40" s="237"/>
      <c r="HJ40" s="237"/>
      <c r="HK40" s="237"/>
      <c r="HL40" s="237"/>
      <c r="HM40" s="237"/>
      <c r="HN40" s="237"/>
      <c r="HO40" s="237"/>
      <c r="HP40" s="237"/>
      <c r="HQ40" s="237"/>
      <c r="HR40" s="237"/>
      <c r="HS40" s="237"/>
      <c r="HT40" s="237"/>
      <c r="HU40" s="237"/>
      <c r="HV40" s="237"/>
      <c r="HW40" s="237"/>
    </row>
    <row r="41" spans="1:231" s="42" customFormat="1">
      <c r="A41" s="509"/>
      <c r="B41" s="509"/>
      <c r="C41" s="553"/>
      <c r="D41" s="602"/>
      <c r="E41" s="724"/>
      <c r="F41" s="231"/>
      <c r="G41" s="231"/>
      <c r="H41" s="231"/>
      <c r="I41" s="237"/>
      <c r="J41" s="237"/>
      <c r="K41" s="237"/>
      <c r="L41" s="237"/>
      <c r="M41" s="237"/>
      <c r="N41" s="237"/>
      <c r="O41" s="237"/>
      <c r="P41" s="237"/>
      <c r="Q41" s="237"/>
      <c r="R41" s="237"/>
      <c r="S41" s="237"/>
      <c r="T41" s="237"/>
      <c r="U41" s="237"/>
      <c r="V41" s="237"/>
      <c r="W41" s="237"/>
      <c r="X41" s="237"/>
      <c r="Y41" s="237"/>
      <c r="Z41" s="237"/>
      <c r="AA41" s="237"/>
      <c r="AB41" s="237"/>
      <c r="AC41" s="237"/>
      <c r="AD41" s="237"/>
      <c r="AE41" s="237"/>
      <c r="AF41" s="237"/>
      <c r="AG41" s="237"/>
      <c r="AH41" s="237"/>
      <c r="AI41" s="237"/>
      <c r="AJ41" s="237"/>
      <c r="AK41" s="237"/>
      <c r="AL41" s="237"/>
      <c r="AM41" s="237"/>
      <c r="AN41" s="237"/>
      <c r="AO41" s="237"/>
      <c r="AP41" s="237"/>
      <c r="AQ41" s="237"/>
      <c r="AR41" s="237"/>
      <c r="AS41" s="237"/>
      <c r="AT41" s="237"/>
      <c r="AU41" s="237"/>
      <c r="AV41" s="237"/>
      <c r="AW41" s="237"/>
      <c r="AX41" s="237"/>
      <c r="AY41" s="237"/>
      <c r="AZ41" s="237"/>
      <c r="BA41" s="237"/>
      <c r="BB41" s="237"/>
      <c r="BC41" s="237"/>
      <c r="BD41" s="237"/>
      <c r="BE41" s="237"/>
      <c r="BF41" s="237"/>
      <c r="BG41" s="237"/>
      <c r="BH41" s="237"/>
      <c r="BI41" s="237"/>
      <c r="BJ41" s="237"/>
      <c r="BK41" s="237"/>
      <c r="BL41" s="237"/>
      <c r="BM41" s="237"/>
      <c r="BN41" s="237"/>
      <c r="BO41" s="237"/>
      <c r="BP41" s="237"/>
      <c r="BQ41" s="237"/>
      <c r="BR41" s="237"/>
      <c r="BS41" s="237"/>
      <c r="BT41" s="237"/>
      <c r="BU41" s="237"/>
      <c r="BV41" s="237"/>
      <c r="BW41" s="237"/>
      <c r="BX41" s="237"/>
      <c r="BY41" s="237"/>
      <c r="BZ41" s="237"/>
      <c r="CA41" s="237"/>
      <c r="CB41" s="237"/>
      <c r="CC41" s="237"/>
      <c r="CD41" s="237"/>
      <c r="CE41" s="237"/>
      <c r="CF41" s="237"/>
      <c r="CG41" s="237"/>
      <c r="CH41" s="237"/>
      <c r="CI41" s="237"/>
      <c r="CJ41" s="237"/>
      <c r="CK41" s="237"/>
      <c r="CL41" s="237"/>
      <c r="CM41" s="237"/>
      <c r="CN41" s="237"/>
      <c r="CO41" s="237"/>
      <c r="CP41" s="237"/>
      <c r="CQ41" s="237"/>
      <c r="CR41" s="237"/>
      <c r="CS41" s="237"/>
      <c r="CT41" s="237"/>
      <c r="CU41" s="237"/>
      <c r="CV41" s="237"/>
      <c r="CW41" s="237"/>
      <c r="CX41" s="237"/>
      <c r="CY41" s="237"/>
      <c r="CZ41" s="237"/>
      <c r="DA41" s="237"/>
      <c r="DB41" s="237"/>
      <c r="DC41" s="237"/>
      <c r="DD41" s="237"/>
      <c r="DE41" s="237"/>
      <c r="DF41" s="237"/>
      <c r="DG41" s="237"/>
      <c r="DH41" s="237"/>
      <c r="DI41" s="237"/>
      <c r="DJ41" s="237"/>
      <c r="DK41" s="237"/>
      <c r="DL41" s="237"/>
      <c r="DM41" s="237"/>
      <c r="DN41" s="237"/>
      <c r="DO41" s="237"/>
      <c r="DP41" s="237"/>
      <c r="DQ41" s="237"/>
      <c r="DR41" s="237"/>
      <c r="DS41" s="237"/>
      <c r="DT41" s="237"/>
      <c r="DU41" s="237"/>
      <c r="DV41" s="237"/>
      <c r="DW41" s="237"/>
      <c r="DX41" s="237"/>
      <c r="DY41" s="237"/>
      <c r="DZ41" s="237"/>
      <c r="EA41" s="237"/>
      <c r="EB41" s="237"/>
      <c r="EC41" s="237"/>
      <c r="ED41" s="237"/>
      <c r="EE41" s="237"/>
      <c r="EF41" s="237"/>
      <c r="EG41" s="237"/>
      <c r="EH41" s="237"/>
      <c r="EI41" s="237"/>
      <c r="EJ41" s="237"/>
      <c r="EK41" s="237"/>
      <c r="EL41" s="237"/>
      <c r="EM41" s="237"/>
      <c r="EN41" s="237"/>
      <c r="EO41" s="237"/>
      <c r="EP41" s="237"/>
      <c r="EQ41" s="237"/>
      <c r="ER41" s="237"/>
      <c r="ES41" s="237"/>
      <c r="ET41" s="237"/>
      <c r="EU41" s="237"/>
      <c r="EV41" s="237"/>
      <c r="EW41" s="237"/>
      <c r="EX41" s="237"/>
      <c r="EY41" s="237"/>
      <c r="EZ41" s="237"/>
      <c r="FA41" s="237"/>
      <c r="FB41" s="237"/>
      <c r="FC41" s="237"/>
      <c r="FD41" s="237"/>
      <c r="FE41" s="237"/>
      <c r="FF41" s="237"/>
      <c r="FG41" s="237"/>
      <c r="FH41" s="237"/>
      <c r="FI41" s="237"/>
      <c r="FJ41" s="237"/>
      <c r="FK41" s="237"/>
      <c r="FL41" s="237"/>
      <c r="FM41" s="237"/>
      <c r="FN41" s="237"/>
      <c r="FO41" s="237"/>
      <c r="FP41" s="237"/>
      <c r="FQ41" s="237"/>
      <c r="FR41" s="237"/>
      <c r="FS41" s="237"/>
      <c r="FT41" s="237"/>
      <c r="FU41" s="237"/>
      <c r="FV41" s="237"/>
      <c r="FW41" s="237"/>
      <c r="FX41" s="237"/>
      <c r="FY41" s="237"/>
      <c r="FZ41" s="237"/>
      <c r="GA41" s="237"/>
      <c r="GB41" s="237"/>
      <c r="GC41" s="237"/>
      <c r="GD41" s="237"/>
      <c r="GE41" s="237"/>
      <c r="GF41" s="237"/>
      <c r="GG41" s="237"/>
      <c r="GH41" s="237"/>
      <c r="GI41" s="237"/>
      <c r="GJ41" s="237"/>
      <c r="GK41" s="237"/>
      <c r="GL41" s="237"/>
      <c r="GM41" s="237"/>
      <c r="GN41" s="237"/>
      <c r="GO41" s="237"/>
      <c r="GP41" s="237"/>
      <c r="GQ41" s="237"/>
      <c r="GR41" s="237"/>
      <c r="GS41" s="237"/>
      <c r="GT41" s="237"/>
      <c r="GU41" s="237"/>
      <c r="GV41" s="237"/>
      <c r="GW41" s="237"/>
      <c r="GX41" s="237"/>
      <c r="GY41" s="237"/>
      <c r="GZ41" s="237"/>
      <c r="HA41" s="237"/>
      <c r="HB41" s="237"/>
      <c r="HC41" s="237"/>
      <c r="HD41" s="237"/>
      <c r="HE41" s="237"/>
      <c r="HF41" s="237"/>
      <c r="HG41" s="237"/>
      <c r="HH41" s="237"/>
      <c r="HI41" s="237"/>
      <c r="HJ41" s="237"/>
      <c r="HK41" s="237"/>
      <c r="HL41" s="237"/>
      <c r="HM41" s="237"/>
      <c r="HN41" s="237"/>
      <c r="HO41" s="237"/>
      <c r="HP41" s="237"/>
      <c r="HQ41" s="237"/>
      <c r="HR41" s="237"/>
      <c r="HS41" s="237"/>
      <c r="HT41" s="237"/>
      <c r="HU41" s="237"/>
      <c r="HV41" s="237"/>
      <c r="HW41" s="237"/>
    </row>
    <row r="42" spans="1:231" s="42" customFormat="1" ht="76.5">
      <c r="A42" s="514" t="s">
        <v>2719</v>
      </c>
      <c r="B42" s="519" t="s">
        <v>1</v>
      </c>
      <c r="C42" s="514" t="s">
        <v>5392</v>
      </c>
      <c r="D42" s="608" t="s">
        <v>5233</v>
      </c>
      <c r="E42" s="729" t="s">
        <v>38</v>
      </c>
      <c r="F42" s="238">
        <v>1</v>
      </c>
      <c r="G42" s="238">
        <v>60500</v>
      </c>
      <c r="H42" s="238">
        <f>ROUND((F42*G42),2)</f>
        <v>60500</v>
      </c>
      <c r="I42" s="237"/>
      <c r="J42" s="237"/>
      <c r="K42" s="237"/>
      <c r="L42" s="237"/>
      <c r="M42" s="237"/>
      <c r="N42" s="237"/>
      <c r="O42" s="237"/>
      <c r="P42" s="237"/>
      <c r="Q42" s="237"/>
      <c r="R42" s="237"/>
      <c r="S42" s="237"/>
      <c r="T42" s="237"/>
      <c r="U42" s="237"/>
      <c r="V42" s="237"/>
      <c r="W42" s="237"/>
      <c r="X42" s="237"/>
      <c r="Y42" s="237"/>
      <c r="Z42" s="237"/>
      <c r="AA42" s="237"/>
      <c r="AB42" s="237"/>
      <c r="AC42" s="237"/>
      <c r="AD42" s="237"/>
      <c r="AE42" s="237"/>
      <c r="AF42" s="237"/>
      <c r="AG42" s="237"/>
      <c r="AH42" s="237"/>
      <c r="AI42" s="237"/>
      <c r="AJ42" s="237"/>
      <c r="AK42" s="237"/>
      <c r="AL42" s="237"/>
      <c r="AM42" s="237"/>
      <c r="AN42" s="237"/>
      <c r="AO42" s="237"/>
      <c r="AP42" s="237"/>
      <c r="AQ42" s="237"/>
      <c r="AR42" s="237"/>
      <c r="AS42" s="237"/>
      <c r="AT42" s="237"/>
      <c r="AU42" s="237"/>
      <c r="AV42" s="237"/>
      <c r="AW42" s="237"/>
      <c r="AX42" s="237"/>
      <c r="AY42" s="237"/>
      <c r="AZ42" s="237"/>
      <c r="BA42" s="237"/>
      <c r="BB42" s="237"/>
      <c r="BC42" s="237"/>
      <c r="BD42" s="237"/>
      <c r="BE42" s="237"/>
      <c r="BF42" s="237"/>
      <c r="BG42" s="237"/>
      <c r="BH42" s="237"/>
      <c r="BI42" s="237"/>
      <c r="BJ42" s="237"/>
      <c r="BK42" s="237"/>
      <c r="BL42" s="237"/>
      <c r="BM42" s="237"/>
      <c r="BN42" s="237"/>
      <c r="BO42" s="237"/>
      <c r="BP42" s="237"/>
      <c r="BQ42" s="237"/>
      <c r="BR42" s="237"/>
      <c r="BS42" s="237"/>
      <c r="BT42" s="237"/>
      <c r="BU42" s="237"/>
      <c r="BV42" s="237"/>
      <c r="BW42" s="237"/>
      <c r="BX42" s="237"/>
      <c r="BY42" s="237"/>
      <c r="BZ42" s="237"/>
      <c r="CA42" s="237"/>
      <c r="CB42" s="237"/>
      <c r="CC42" s="237"/>
      <c r="CD42" s="237"/>
      <c r="CE42" s="237"/>
      <c r="CF42" s="237"/>
      <c r="CG42" s="237"/>
      <c r="CH42" s="237"/>
      <c r="CI42" s="237"/>
      <c r="CJ42" s="237"/>
      <c r="CK42" s="237"/>
      <c r="CL42" s="237"/>
      <c r="CM42" s="237"/>
      <c r="CN42" s="237"/>
      <c r="CO42" s="237"/>
      <c r="CP42" s="237"/>
      <c r="CQ42" s="237"/>
      <c r="CR42" s="237"/>
      <c r="CS42" s="237"/>
      <c r="CT42" s="237"/>
      <c r="CU42" s="237"/>
      <c r="CV42" s="237"/>
      <c r="CW42" s="237"/>
      <c r="CX42" s="237"/>
      <c r="CY42" s="237"/>
      <c r="CZ42" s="237"/>
      <c r="DA42" s="237"/>
      <c r="DB42" s="237"/>
      <c r="DC42" s="237"/>
      <c r="DD42" s="237"/>
      <c r="DE42" s="237"/>
      <c r="DF42" s="237"/>
      <c r="DG42" s="237"/>
      <c r="DH42" s="237"/>
      <c r="DI42" s="237"/>
      <c r="DJ42" s="237"/>
      <c r="DK42" s="237"/>
      <c r="DL42" s="237"/>
      <c r="DM42" s="237"/>
      <c r="DN42" s="237"/>
      <c r="DO42" s="237"/>
      <c r="DP42" s="237"/>
      <c r="DQ42" s="237"/>
      <c r="DR42" s="237"/>
      <c r="DS42" s="237"/>
      <c r="DT42" s="237"/>
      <c r="DU42" s="237"/>
      <c r="DV42" s="237"/>
      <c r="DW42" s="237"/>
      <c r="DX42" s="237"/>
      <c r="DY42" s="237"/>
      <c r="DZ42" s="237"/>
      <c r="EA42" s="237"/>
      <c r="EB42" s="237"/>
      <c r="EC42" s="237"/>
      <c r="ED42" s="237"/>
      <c r="EE42" s="237"/>
      <c r="EF42" s="237"/>
      <c r="EG42" s="237"/>
      <c r="EH42" s="237"/>
      <c r="EI42" s="237"/>
      <c r="EJ42" s="237"/>
      <c r="EK42" s="237"/>
      <c r="EL42" s="237"/>
      <c r="EM42" s="237"/>
      <c r="EN42" s="237"/>
      <c r="EO42" s="237"/>
      <c r="EP42" s="237"/>
      <c r="EQ42" s="237"/>
      <c r="ER42" s="237"/>
      <c r="ES42" s="237"/>
      <c r="ET42" s="237"/>
      <c r="EU42" s="237"/>
      <c r="EV42" s="237"/>
      <c r="EW42" s="237"/>
      <c r="EX42" s="237"/>
      <c r="EY42" s="237"/>
      <c r="EZ42" s="237"/>
      <c r="FA42" s="237"/>
      <c r="FB42" s="237"/>
      <c r="FC42" s="237"/>
      <c r="FD42" s="237"/>
      <c r="FE42" s="237"/>
      <c r="FF42" s="237"/>
      <c r="FG42" s="237"/>
      <c r="FH42" s="237"/>
      <c r="FI42" s="237"/>
      <c r="FJ42" s="237"/>
      <c r="FK42" s="237"/>
      <c r="FL42" s="237"/>
      <c r="FM42" s="237"/>
      <c r="FN42" s="237"/>
      <c r="FO42" s="237"/>
      <c r="FP42" s="237"/>
      <c r="FQ42" s="237"/>
      <c r="FR42" s="237"/>
      <c r="FS42" s="237"/>
      <c r="FT42" s="237"/>
      <c r="FU42" s="237"/>
      <c r="FV42" s="237"/>
      <c r="FW42" s="237"/>
      <c r="FX42" s="237"/>
      <c r="FY42" s="237"/>
      <c r="FZ42" s="237"/>
      <c r="GA42" s="237"/>
      <c r="GB42" s="237"/>
      <c r="GC42" s="237"/>
      <c r="GD42" s="237"/>
      <c r="GE42" s="237"/>
      <c r="GF42" s="237"/>
      <c r="GG42" s="237"/>
      <c r="GH42" s="237"/>
      <c r="GI42" s="237"/>
      <c r="GJ42" s="237"/>
      <c r="GK42" s="237"/>
      <c r="GL42" s="237"/>
      <c r="GM42" s="237"/>
      <c r="GN42" s="237"/>
      <c r="GO42" s="237"/>
      <c r="GP42" s="237"/>
      <c r="GQ42" s="237"/>
      <c r="GR42" s="237"/>
      <c r="GS42" s="237"/>
      <c r="GT42" s="237"/>
      <c r="GU42" s="237"/>
      <c r="GV42" s="237"/>
      <c r="GW42" s="237"/>
      <c r="GX42" s="237"/>
      <c r="GY42" s="237"/>
      <c r="GZ42" s="237"/>
      <c r="HA42" s="237"/>
      <c r="HB42" s="237"/>
      <c r="HC42" s="237"/>
      <c r="HD42" s="237"/>
      <c r="HE42" s="237"/>
      <c r="HF42" s="237"/>
      <c r="HG42" s="237"/>
      <c r="HH42" s="237"/>
      <c r="HI42" s="237"/>
      <c r="HJ42" s="237"/>
      <c r="HK42" s="237"/>
      <c r="HL42" s="237"/>
      <c r="HM42" s="237"/>
      <c r="HN42" s="237"/>
      <c r="HO42" s="237"/>
      <c r="HP42" s="237"/>
      <c r="HQ42" s="237"/>
      <c r="HR42" s="237"/>
      <c r="HS42" s="237"/>
      <c r="HT42" s="237"/>
      <c r="HU42" s="237"/>
      <c r="HV42" s="237"/>
      <c r="HW42" s="237"/>
    </row>
    <row r="43" spans="1:231" s="42" customFormat="1">
      <c r="A43" s="1189"/>
      <c r="B43" s="1190"/>
      <c r="C43" s="1189"/>
      <c r="D43" s="1191" t="s">
        <v>5250</v>
      </c>
      <c r="E43" s="1192"/>
      <c r="F43" s="1193"/>
      <c r="G43" s="1194"/>
      <c r="H43" s="1193"/>
      <c r="I43" s="237"/>
      <c r="J43" s="237"/>
      <c r="K43" s="237"/>
      <c r="L43" s="237"/>
      <c r="M43" s="237"/>
      <c r="N43" s="237"/>
      <c r="O43" s="237"/>
      <c r="P43" s="237"/>
      <c r="Q43" s="237"/>
      <c r="R43" s="237"/>
      <c r="S43" s="237"/>
      <c r="T43" s="237"/>
      <c r="U43" s="237"/>
      <c r="V43" s="237"/>
      <c r="W43" s="237"/>
      <c r="X43" s="237"/>
      <c r="Y43" s="237"/>
      <c r="Z43" s="237"/>
      <c r="AA43" s="237"/>
      <c r="AB43" s="237"/>
      <c r="AC43" s="237"/>
      <c r="AD43" s="237"/>
      <c r="AE43" s="237"/>
      <c r="AF43" s="237"/>
      <c r="AG43" s="237"/>
      <c r="AH43" s="237"/>
      <c r="AI43" s="237"/>
      <c r="AJ43" s="237"/>
      <c r="AK43" s="237"/>
      <c r="AL43" s="237"/>
      <c r="AM43" s="237"/>
      <c r="AN43" s="237"/>
      <c r="AO43" s="237"/>
      <c r="AP43" s="237"/>
      <c r="AQ43" s="237"/>
      <c r="AR43" s="237"/>
      <c r="AS43" s="237"/>
      <c r="AT43" s="237"/>
      <c r="AU43" s="237"/>
      <c r="AV43" s="237"/>
      <c r="AW43" s="237"/>
      <c r="AX43" s="237"/>
      <c r="AY43" s="237"/>
      <c r="AZ43" s="237"/>
      <c r="BA43" s="237"/>
      <c r="BB43" s="237"/>
      <c r="BC43" s="237"/>
      <c r="BD43" s="237"/>
      <c r="BE43" s="237"/>
      <c r="BF43" s="237"/>
      <c r="BG43" s="237"/>
      <c r="BH43" s="237"/>
      <c r="BI43" s="237"/>
      <c r="BJ43" s="237"/>
      <c r="BK43" s="237"/>
      <c r="BL43" s="237"/>
      <c r="BM43" s="237"/>
      <c r="BN43" s="237"/>
      <c r="BO43" s="237"/>
      <c r="BP43" s="237"/>
      <c r="BQ43" s="237"/>
      <c r="BR43" s="237"/>
      <c r="BS43" s="237"/>
      <c r="BT43" s="237"/>
      <c r="BU43" s="237"/>
      <c r="BV43" s="237"/>
      <c r="BW43" s="237"/>
      <c r="BX43" s="237"/>
      <c r="BY43" s="237"/>
      <c r="BZ43" s="237"/>
      <c r="CA43" s="237"/>
      <c r="CB43" s="237"/>
      <c r="CC43" s="237"/>
      <c r="CD43" s="237"/>
      <c r="CE43" s="237"/>
      <c r="CF43" s="237"/>
      <c r="CG43" s="237"/>
      <c r="CH43" s="237"/>
      <c r="CI43" s="237"/>
      <c r="CJ43" s="237"/>
      <c r="CK43" s="237"/>
      <c r="CL43" s="237"/>
      <c r="CM43" s="237"/>
      <c r="CN43" s="237"/>
      <c r="CO43" s="237"/>
      <c r="CP43" s="237"/>
      <c r="CQ43" s="237"/>
      <c r="CR43" s="237"/>
      <c r="CS43" s="237"/>
      <c r="CT43" s="237"/>
      <c r="CU43" s="237"/>
      <c r="CV43" s="237"/>
      <c r="CW43" s="237"/>
      <c r="CX43" s="237"/>
      <c r="CY43" s="237"/>
      <c r="CZ43" s="237"/>
      <c r="DA43" s="237"/>
      <c r="DB43" s="237"/>
      <c r="DC43" s="237"/>
      <c r="DD43" s="237"/>
      <c r="DE43" s="237"/>
      <c r="DF43" s="237"/>
      <c r="DG43" s="237"/>
      <c r="DH43" s="237"/>
      <c r="DI43" s="237"/>
      <c r="DJ43" s="237"/>
      <c r="DK43" s="237"/>
      <c r="DL43" s="237"/>
      <c r="DM43" s="237"/>
      <c r="DN43" s="237"/>
      <c r="DO43" s="237"/>
      <c r="DP43" s="237"/>
      <c r="DQ43" s="237"/>
      <c r="DR43" s="237"/>
      <c r="DS43" s="237"/>
      <c r="DT43" s="237"/>
      <c r="DU43" s="237"/>
      <c r="DV43" s="237"/>
      <c r="DW43" s="237"/>
      <c r="DX43" s="237"/>
      <c r="DY43" s="237"/>
      <c r="DZ43" s="237"/>
      <c r="EA43" s="237"/>
      <c r="EB43" s="237"/>
      <c r="EC43" s="237"/>
      <c r="ED43" s="237"/>
      <c r="EE43" s="237"/>
      <c r="EF43" s="237"/>
      <c r="EG43" s="237"/>
      <c r="EH43" s="237"/>
      <c r="EI43" s="237"/>
      <c r="EJ43" s="237"/>
      <c r="EK43" s="237"/>
      <c r="EL43" s="237"/>
      <c r="EM43" s="237"/>
      <c r="EN43" s="237"/>
      <c r="EO43" s="237"/>
      <c r="EP43" s="237"/>
      <c r="EQ43" s="237"/>
      <c r="ER43" s="237"/>
      <c r="ES43" s="237"/>
      <c r="ET43" s="237"/>
      <c r="EU43" s="237"/>
      <c r="EV43" s="237"/>
      <c r="EW43" s="237"/>
      <c r="EX43" s="237"/>
      <c r="EY43" s="237"/>
      <c r="EZ43" s="237"/>
      <c r="FA43" s="237"/>
      <c r="FB43" s="237"/>
      <c r="FC43" s="237"/>
      <c r="FD43" s="237"/>
      <c r="FE43" s="237"/>
      <c r="FF43" s="237"/>
      <c r="FG43" s="237"/>
      <c r="FH43" s="237"/>
      <c r="FI43" s="237"/>
      <c r="FJ43" s="237"/>
      <c r="FK43" s="237"/>
      <c r="FL43" s="237"/>
      <c r="FM43" s="237"/>
      <c r="FN43" s="237"/>
      <c r="FO43" s="237"/>
      <c r="FP43" s="237"/>
      <c r="FQ43" s="237"/>
      <c r="FR43" s="237"/>
      <c r="FS43" s="237"/>
      <c r="FT43" s="237"/>
      <c r="FU43" s="237"/>
      <c r="FV43" s="237"/>
      <c r="FW43" s="237"/>
      <c r="FX43" s="237"/>
      <c r="FY43" s="237"/>
      <c r="FZ43" s="237"/>
      <c r="GA43" s="237"/>
      <c r="GB43" s="237"/>
      <c r="GC43" s="237"/>
      <c r="GD43" s="237"/>
      <c r="GE43" s="237"/>
      <c r="GF43" s="237"/>
      <c r="GG43" s="237"/>
      <c r="GH43" s="237"/>
      <c r="GI43" s="237"/>
      <c r="GJ43" s="237"/>
      <c r="GK43" s="237"/>
      <c r="GL43" s="237"/>
      <c r="GM43" s="237"/>
      <c r="GN43" s="237"/>
      <c r="GO43" s="237"/>
      <c r="GP43" s="237"/>
      <c r="GQ43" s="237"/>
      <c r="GR43" s="237"/>
      <c r="GS43" s="237"/>
      <c r="GT43" s="237"/>
      <c r="GU43" s="237"/>
      <c r="GV43" s="237"/>
      <c r="GW43" s="237"/>
      <c r="GX43" s="237"/>
      <c r="GY43" s="237"/>
      <c r="GZ43" s="237"/>
      <c r="HA43" s="237"/>
      <c r="HB43" s="237"/>
      <c r="HC43" s="237"/>
      <c r="HD43" s="237"/>
      <c r="HE43" s="237"/>
      <c r="HF43" s="237"/>
      <c r="HG43" s="237"/>
      <c r="HH43" s="237"/>
      <c r="HI43" s="237"/>
      <c r="HJ43" s="237"/>
      <c r="HK43" s="237"/>
      <c r="HL43" s="237"/>
      <c r="HM43" s="237"/>
      <c r="HN43" s="237"/>
      <c r="HO43" s="237"/>
      <c r="HP43" s="237"/>
      <c r="HQ43" s="237"/>
      <c r="HR43" s="237"/>
      <c r="HS43" s="237"/>
      <c r="HT43" s="237"/>
      <c r="HU43" s="237"/>
      <c r="HV43" s="237"/>
      <c r="HW43" s="237"/>
    </row>
    <row r="44" spans="1:231" s="42" customFormat="1">
      <c r="A44" s="514"/>
      <c r="B44" s="519"/>
      <c r="C44" s="514"/>
      <c r="D44" s="608" t="s">
        <v>5171</v>
      </c>
      <c r="E44" s="729"/>
      <c r="F44" s="238"/>
      <c r="G44" s="1195"/>
      <c r="H44" s="238"/>
      <c r="I44" s="237"/>
      <c r="J44" s="237"/>
      <c r="K44" s="237"/>
      <c r="L44" s="237"/>
      <c r="M44" s="237"/>
      <c r="N44" s="237"/>
      <c r="O44" s="237"/>
      <c r="P44" s="237"/>
      <c r="Q44" s="237"/>
      <c r="R44" s="237"/>
      <c r="S44" s="237"/>
      <c r="T44" s="237"/>
      <c r="U44" s="237"/>
      <c r="V44" s="237"/>
      <c r="W44" s="237"/>
      <c r="X44" s="237"/>
      <c r="Y44" s="237"/>
      <c r="Z44" s="237"/>
      <c r="AA44" s="237"/>
      <c r="AB44" s="237"/>
      <c r="AC44" s="237"/>
      <c r="AD44" s="237"/>
      <c r="AE44" s="237"/>
      <c r="AF44" s="237"/>
      <c r="AG44" s="237"/>
      <c r="AH44" s="237"/>
      <c r="AI44" s="237"/>
      <c r="AJ44" s="237"/>
      <c r="AK44" s="237"/>
      <c r="AL44" s="237"/>
      <c r="AM44" s="237"/>
      <c r="AN44" s="237"/>
      <c r="AO44" s="237"/>
      <c r="AP44" s="237"/>
      <c r="AQ44" s="237"/>
      <c r="AR44" s="237"/>
      <c r="AS44" s="237"/>
      <c r="AT44" s="237"/>
      <c r="AU44" s="237"/>
      <c r="AV44" s="237"/>
      <c r="AW44" s="237"/>
      <c r="AX44" s="237"/>
      <c r="AY44" s="237"/>
      <c r="AZ44" s="237"/>
      <c r="BA44" s="237"/>
      <c r="BB44" s="237"/>
      <c r="BC44" s="237"/>
      <c r="BD44" s="237"/>
      <c r="BE44" s="237"/>
      <c r="BF44" s="237"/>
      <c r="BG44" s="237"/>
      <c r="BH44" s="237"/>
      <c r="BI44" s="237"/>
      <c r="BJ44" s="237"/>
      <c r="BK44" s="237"/>
      <c r="BL44" s="237"/>
      <c r="BM44" s="237"/>
      <c r="BN44" s="237"/>
      <c r="BO44" s="237"/>
      <c r="BP44" s="237"/>
      <c r="BQ44" s="237"/>
      <c r="BR44" s="237"/>
      <c r="BS44" s="237"/>
      <c r="BT44" s="237"/>
      <c r="BU44" s="237"/>
      <c r="BV44" s="237"/>
      <c r="BW44" s="237"/>
      <c r="BX44" s="237"/>
      <c r="BY44" s="237"/>
      <c r="BZ44" s="237"/>
      <c r="CA44" s="237"/>
      <c r="CB44" s="237"/>
      <c r="CC44" s="237"/>
      <c r="CD44" s="237"/>
      <c r="CE44" s="237"/>
      <c r="CF44" s="237"/>
      <c r="CG44" s="237"/>
      <c r="CH44" s="237"/>
      <c r="CI44" s="237"/>
      <c r="CJ44" s="237"/>
      <c r="CK44" s="237"/>
      <c r="CL44" s="237"/>
      <c r="CM44" s="237"/>
      <c r="CN44" s="237"/>
      <c r="CO44" s="237"/>
      <c r="CP44" s="237"/>
      <c r="CQ44" s="237"/>
      <c r="CR44" s="237"/>
      <c r="CS44" s="237"/>
      <c r="CT44" s="237"/>
      <c r="CU44" s="237"/>
      <c r="CV44" s="237"/>
      <c r="CW44" s="237"/>
      <c r="CX44" s="237"/>
      <c r="CY44" s="237"/>
      <c r="CZ44" s="237"/>
      <c r="DA44" s="237"/>
      <c r="DB44" s="237"/>
      <c r="DC44" s="237"/>
      <c r="DD44" s="237"/>
      <c r="DE44" s="237"/>
      <c r="DF44" s="237"/>
      <c r="DG44" s="237"/>
      <c r="DH44" s="237"/>
      <c r="DI44" s="237"/>
      <c r="DJ44" s="237"/>
      <c r="DK44" s="237"/>
      <c r="DL44" s="237"/>
      <c r="DM44" s="237"/>
      <c r="DN44" s="237"/>
      <c r="DO44" s="237"/>
      <c r="DP44" s="237"/>
      <c r="DQ44" s="237"/>
      <c r="DR44" s="237"/>
      <c r="DS44" s="237"/>
      <c r="DT44" s="237"/>
      <c r="DU44" s="237"/>
      <c r="DV44" s="237"/>
      <c r="DW44" s="237"/>
      <c r="DX44" s="237"/>
      <c r="DY44" s="237"/>
      <c r="DZ44" s="237"/>
      <c r="EA44" s="237"/>
      <c r="EB44" s="237"/>
      <c r="EC44" s="237"/>
      <c r="ED44" s="237"/>
      <c r="EE44" s="237"/>
      <c r="EF44" s="237"/>
      <c r="EG44" s="237"/>
      <c r="EH44" s="237"/>
      <c r="EI44" s="237"/>
      <c r="EJ44" s="237"/>
      <c r="EK44" s="237"/>
      <c r="EL44" s="237"/>
      <c r="EM44" s="237"/>
      <c r="EN44" s="237"/>
      <c r="EO44" s="237"/>
      <c r="EP44" s="237"/>
      <c r="EQ44" s="237"/>
      <c r="ER44" s="237"/>
      <c r="ES44" s="237"/>
      <c r="ET44" s="237"/>
      <c r="EU44" s="237"/>
      <c r="EV44" s="237"/>
      <c r="EW44" s="237"/>
      <c r="EX44" s="237"/>
      <c r="EY44" s="237"/>
      <c r="EZ44" s="237"/>
      <c r="FA44" s="237"/>
      <c r="FB44" s="237"/>
      <c r="FC44" s="237"/>
      <c r="FD44" s="237"/>
      <c r="FE44" s="237"/>
      <c r="FF44" s="237"/>
      <c r="FG44" s="237"/>
      <c r="FH44" s="237"/>
      <c r="FI44" s="237"/>
      <c r="FJ44" s="237"/>
      <c r="FK44" s="237"/>
      <c r="FL44" s="237"/>
      <c r="FM44" s="237"/>
      <c r="FN44" s="237"/>
      <c r="FO44" s="237"/>
      <c r="FP44" s="237"/>
      <c r="FQ44" s="237"/>
      <c r="FR44" s="237"/>
      <c r="FS44" s="237"/>
      <c r="FT44" s="237"/>
      <c r="FU44" s="237"/>
      <c r="FV44" s="237"/>
      <c r="FW44" s="237"/>
      <c r="FX44" s="237"/>
      <c r="FY44" s="237"/>
      <c r="FZ44" s="237"/>
      <c r="GA44" s="237"/>
      <c r="GB44" s="237"/>
      <c r="GC44" s="237"/>
      <c r="GD44" s="237"/>
      <c r="GE44" s="237"/>
      <c r="GF44" s="237"/>
      <c r="GG44" s="237"/>
      <c r="GH44" s="237"/>
      <c r="GI44" s="237"/>
      <c r="GJ44" s="237"/>
      <c r="GK44" s="237"/>
      <c r="GL44" s="237"/>
      <c r="GM44" s="237"/>
      <c r="GN44" s="237"/>
      <c r="GO44" s="237"/>
      <c r="GP44" s="237"/>
      <c r="GQ44" s="237"/>
      <c r="GR44" s="237"/>
      <c r="GS44" s="237"/>
      <c r="GT44" s="237"/>
      <c r="GU44" s="237"/>
      <c r="GV44" s="237"/>
      <c r="GW44" s="237"/>
      <c r="GX44" s="237"/>
      <c r="GY44" s="237"/>
      <c r="GZ44" s="237"/>
      <c r="HA44" s="237"/>
      <c r="HB44" s="237"/>
      <c r="HC44" s="237"/>
      <c r="HD44" s="237"/>
      <c r="HE44" s="237"/>
      <c r="HF44" s="237"/>
      <c r="HG44" s="237"/>
      <c r="HH44" s="237"/>
      <c r="HI44" s="237"/>
      <c r="HJ44" s="237"/>
      <c r="HK44" s="237"/>
      <c r="HL44" s="237"/>
      <c r="HM44" s="237"/>
      <c r="HN44" s="237"/>
      <c r="HO44" s="237"/>
      <c r="HP44" s="237"/>
      <c r="HQ44" s="237"/>
      <c r="HR44" s="237"/>
      <c r="HS44" s="237"/>
      <c r="HT44" s="237"/>
      <c r="HU44" s="237"/>
      <c r="HV44" s="237"/>
      <c r="HW44" s="237"/>
    </row>
    <row r="45" spans="1:231" s="42" customFormat="1">
      <c r="A45" s="514"/>
      <c r="B45" s="519"/>
      <c r="C45" s="514"/>
      <c r="D45" s="608" t="s">
        <v>5172</v>
      </c>
      <c r="E45" s="729"/>
      <c r="F45" s="238"/>
      <c r="G45" s="1195"/>
      <c r="H45" s="238"/>
      <c r="I45" s="237"/>
      <c r="J45" s="237"/>
      <c r="K45" s="237"/>
      <c r="L45" s="237"/>
      <c r="M45" s="237"/>
      <c r="N45" s="237"/>
      <c r="O45" s="237"/>
      <c r="P45" s="237"/>
      <c r="Q45" s="237"/>
      <c r="R45" s="237"/>
      <c r="S45" s="237"/>
      <c r="T45" s="237"/>
      <c r="U45" s="237"/>
      <c r="V45" s="237"/>
      <c r="W45" s="237"/>
      <c r="X45" s="237"/>
      <c r="Y45" s="237"/>
      <c r="Z45" s="237"/>
      <c r="AA45" s="237"/>
      <c r="AB45" s="237"/>
      <c r="AC45" s="237"/>
      <c r="AD45" s="237"/>
      <c r="AE45" s="237"/>
      <c r="AF45" s="237"/>
      <c r="AG45" s="237"/>
      <c r="AH45" s="237"/>
      <c r="AI45" s="237"/>
      <c r="AJ45" s="237"/>
      <c r="AK45" s="237"/>
      <c r="AL45" s="237"/>
      <c r="AM45" s="237"/>
      <c r="AN45" s="237"/>
      <c r="AO45" s="237"/>
      <c r="AP45" s="237"/>
      <c r="AQ45" s="237"/>
      <c r="AR45" s="237"/>
      <c r="AS45" s="237"/>
      <c r="AT45" s="237"/>
      <c r="AU45" s="237"/>
      <c r="AV45" s="237"/>
      <c r="AW45" s="237"/>
      <c r="AX45" s="237"/>
      <c r="AY45" s="237"/>
      <c r="AZ45" s="237"/>
      <c r="BA45" s="237"/>
      <c r="BB45" s="237"/>
      <c r="BC45" s="237"/>
      <c r="BD45" s="237"/>
      <c r="BE45" s="237"/>
      <c r="BF45" s="237"/>
      <c r="BG45" s="237"/>
      <c r="BH45" s="237"/>
      <c r="BI45" s="237"/>
      <c r="BJ45" s="237"/>
      <c r="BK45" s="237"/>
      <c r="BL45" s="237"/>
      <c r="BM45" s="237"/>
      <c r="BN45" s="237"/>
      <c r="BO45" s="237"/>
      <c r="BP45" s="237"/>
      <c r="BQ45" s="237"/>
      <c r="BR45" s="237"/>
      <c r="BS45" s="237"/>
      <c r="BT45" s="237"/>
      <c r="BU45" s="237"/>
      <c r="BV45" s="237"/>
      <c r="BW45" s="237"/>
      <c r="BX45" s="237"/>
      <c r="BY45" s="237"/>
      <c r="BZ45" s="237"/>
      <c r="CA45" s="237"/>
      <c r="CB45" s="237"/>
      <c r="CC45" s="237"/>
      <c r="CD45" s="237"/>
      <c r="CE45" s="237"/>
      <c r="CF45" s="237"/>
      <c r="CG45" s="237"/>
      <c r="CH45" s="237"/>
      <c r="CI45" s="237"/>
      <c r="CJ45" s="237"/>
      <c r="CK45" s="237"/>
      <c r="CL45" s="237"/>
      <c r="CM45" s="237"/>
      <c r="CN45" s="237"/>
      <c r="CO45" s="237"/>
      <c r="CP45" s="237"/>
      <c r="CQ45" s="237"/>
      <c r="CR45" s="237"/>
      <c r="CS45" s="237"/>
      <c r="CT45" s="237"/>
      <c r="CU45" s="237"/>
      <c r="CV45" s="237"/>
      <c r="CW45" s="237"/>
      <c r="CX45" s="237"/>
      <c r="CY45" s="237"/>
      <c r="CZ45" s="237"/>
      <c r="DA45" s="237"/>
      <c r="DB45" s="237"/>
      <c r="DC45" s="237"/>
      <c r="DD45" s="237"/>
      <c r="DE45" s="237"/>
      <c r="DF45" s="237"/>
      <c r="DG45" s="237"/>
      <c r="DH45" s="237"/>
      <c r="DI45" s="237"/>
      <c r="DJ45" s="237"/>
      <c r="DK45" s="237"/>
      <c r="DL45" s="237"/>
      <c r="DM45" s="237"/>
      <c r="DN45" s="237"/>
      <c r="DO45" s="237"/>
      <c r="DP45" s="237"/>
      <c r="DQ45" s="237"/>
      <c r="DR45" s="237"/>
      <c r="DS45" s="237"/>
      <c r="DT45" s="237"/>
      <c r="DU45" s="237"/>
      <c r="DV45" s="237"/>
      <c r="DW45" s="237"/>
      <c r="DX45" s="237"/>
      <c r="DY45" s="237"/>
      <c r="DZ45" s="237"/>
      <c r="EA45" s="237"/>
      <c r="EB45" s="237"/>
      <c r="EC45" s="237"/>
      <c r="ED45" s="237"/>
      <c r="EE45" s="237"/>
      <c r="EF45" s="237"/>
      <c r="EG45" s="237"/>
      <c r="EH45" s="237"/>
      <c r="EI45" s="237"/>
      <c r="EJ45" s="237"/>
      <c r="EK45" s="237"/>
      <c r="EL45" s="237"/>
      <c r="EM45" s="237"/>
      <c r="EN45" s="237"/>
      <c r="EO45" s="237"/>
      <c r="EP45" s="237"/>
      <c r="EQ45" s="237"/>
      <c r="ER45" s="237"/>
      <c r="ES45" s="237"/>
      <c r="ET45" s="237"/>
      <c r="EU45" s="237"/>
      <c r="EV45" s="237"/>
      <c r="EW45" s="237"/>
      <c r="EX45" s="237"/>
      <c r="EY45" s="237"/>
      <c r="EZ45" s="237"/>
      <c r="FA45" s="237"/>
      <c r="FB45" s="237"/>
      <c r="FC45" s="237"/>
      <c r="FD45" s="237"/>
      <c r="FE45" s="237"/>
      <c r="FF45" s="237"/>
      <c r="FG45" s="237"/>
      <c r="FH45" s="237"/>
      <c r="FI45" s="237"/>
      <c r="FJ45" s="237"/>
      <c r="FK45" s="237"/>
      <c r="FL45" s="237"/>
      <c r="FM45" s="237"/>
      <c r="FN45" s="237"/>
      <c r="FO45" s="237"/>
      <c r="FP45" s="237"/>
      <c r="FQ45" s="237"/>
      <c r="FR45" s="237"/>
      <c r="FS45" s="237"/>
      <c r="FT45" s="237"/>
      <c r="FU45" s="237"/>
      <c r="FV45" s="237"/>
      <c r="FW45" s="237"/>
      <c r="FX45" s="237"/>
      <c r="FY45" s="237"/>
      <c r="FZ45" s="237"/>
      <c r="GA45" s="237"/>
      <c r="GB45" s="237"/>
      <c r="GC45" s="237"/>
      <c r="GD45" s="237"/>
      <c r="GE45" s="237"/>
      <c r="GF45" s="237"/>
      <c r="GG45" s="237"/>
      <c r="GH45" s="237"/>
      <c r="GI45" s="237"/>
      <c r="GJ45" s="237"/>
      <c r="GK45" s="237"/>
      <c r="GL45" s="237"/>
      <c r="GM45" s="237"/>
      <c r="GN45" s="237"/>
      <c r="GO45" s="237"/>
      <c r="GP45" s="237"/>
      <c r="GQ45" s="237"/>
      <c r="GR45" s="237"/>
      <c r="GS45" s="237"/>
      <c r="GT45" s="237"/>
      <c r="GU45" s="237"/>
      <c r="GV45" s="237"/>
      <c r="GW45" s="237"/>
      <c r="GX45" s="237"/>
      <c r="GY45" s="237"/>
      <c r="GZ45" s="237"/>
      <c r="HA45" s="237"/>
      <c r="HB45" s="237"/>
      <c r="HC45" s="237"/>
      <c r="HD45" s="237"/>
      <c r="HE45" s="237"/>
      <c r="HF45" s="237"/>
      <c r="HG45" s="237"/>
      <c r="HH45" s="237"/>
      <c r="HI45" s="237"/>
      <c r="HJ45" s="237"/>
      <c r="HK45" s="237"/>
      <c r="HL45" s="237"/>
      <c r="HM45" s="237"/>
      <c r="HN45" s="237"/>
      <c r="HO45" s="237"/>
      <c r="HP45" s="237"/>
      <c r="HQ45" s="237"/>
      <c r="HR45" s="237"/>
      <c r="HS45" s="237"/>
      <c r="HT45" s="237"/>
      <c r="HU45" s="237"/>
      <c r="HV45" s="237"/>
      <c r="HW45" s="237"/>
    </row>
    <row r="46" spans="1:231" s="42" customFormat="1">
      <c r="A46" s="514"/>
      <c r="B46" s="519"/>
      <c r="C46" s="514"/>
      <c r="D46" s="608" t="s">
        <v>5173</v>
      </c>
      <c r="E46" s="729"/>
      <c r="F46" s="238"/>
      <c r="G46" s="1195"/>
      <c r="H46" s="238"/>
      <c r="I46" s="237"/>
      <c r="J46" s="237"/>
      <c r="K46" s="237"/>
      <c r="L46" s="237"/>
      <c r="M46" s="237"/>
      <c r="N46" s="237"/>
      <c r="O46" s="237"/>
      <c r="P46" s="237"/>
      <c r="Q46" s="237"/>
      <c r="R46" s="237"/>
      <c r="S46" s="237"/>
      <c r="T46" s="237"/>
      <c r="U46" s="237"/>
      <c r="V46" s="237"/>
      <c r="W46" s="237"/>
      <c r="X46" s="237"/>
      <c r="Y46" s="237"/>
      <c r="Z46" s="237"/>
      <c r="AA46" s="237"/>
      <c r="AB46" s="237"/>
      <c r="AC46" s="237"/>
      <c r="AD46" s="237"/>
      <c r="AE46" s="237"/>
      <c r="AF46" s="237"/>
      <c r="AG46" s="237"/>
      <c r="AH46" s="237"/>
      <c r="AI46" s="237"/>
      <c r="AJ46" s="237"/>
      <c r="AK46" s="237"/>
      <c r="AL46" s="237"/>
      <c r="AM46" s="237"/>
      <c r="AN46" s="237"/>
      <c r="AO46" s="237"/>
      <c r="AP46" s="237"/>
      <c r="AQ46" s="237"/>
      <c r="AR46" s="237"/>
      <c r="AS46" s="237"/>
      <c r="AT46" s="237"/>
      <c r="AU46" s="237"/>
      <c r="AV46" s="237"/>
      <c r="AW46" s="237"/>
      <c r="AX46" s="237"/>
      <c r="AY46" s="237"/>
      <c r="AZ46" s="237"/>
      <c r="BA46" s="237"/>
      <c r="BB46" s="237"/>
      <c r="BC46" s="237"/>
      <c r="BD46" s="237"/>
      <c r="BE46" s="237"/>
      <c r="BF46" s="237"/>
      <c r="BG46" s="237"/>
      <c r="BH46" s="237"/>
      <c r="BI46" s="237"/>
      <c r="BJ46" s="237"/>
      <c r="BK46" s="237"/>
      <c r="BL46" s="237"/>
      <c r="BM46" s="237"/>
      <c r="BN46" s="237"/>
      <c r="BO46" s="237"/>
      <c r="BP46" s="237"/>
      <c r="BQ46" s="237"/>
      <c r="BR46" s="237"/>
      <c r="BS46" s="237"/>
      <c r="BT46" s="237"/>
      <c r="BU46" s="237"/>
      <c r="BV46" s="237"/>
      <c r="BW46" s="237"/>
      <c r="BX46" s="237"/>
      <c r="BY46" s="237"/>
      <c r="BZ46" s="237"/>
      <c r="CA46" s="237"/>
      <c r="CB46" s="237"/>
      <c r="CC46" s="237"/>
      <c r="CD46" s="237"/>
      <c r="CE46" s="237"/>
      <c r="CF46" s="237"/>
      <c r="CG46" s="237"/>
      <c r="CH46" s="237"/>
      <c r="CI46" s="237"/>
      <c r="CJ46" s="237"/>
      <c r="CK46" s="237"/>
      <c r="CL46" s="237"/>
      <c r="CM46" s="237"/>
      <c r="CN46" s="237"/>
      <c r="CO46" s="237"/>
      <c r="CP46" s="237"/>
      <c r="CQ46" s="237"/>
      <c r="CR46" s="237"/>
      <c r="CS46" s="237"/>
      <c r="CT46" s="237"/>
      <c r="CU46" s="237"/>
      <c r="CV46" s="237"/>
      <c r="CW46" s="237"/>
      <c r="CX46" s="237"/>
      <c r="CY46" s="237"/>
      <c r="CZ46" s="237"/>
      <c r="DA46" s="237"/>
      <c r="DB46" s="237"/>
      <c r="DC46" s="237"/>
      <c r="DD46" s="237"/>
      <c r="DE46" s="237"/>
      <c r="DF46" s="237"/>
      <c r="DG46" s="237"/>
      <c r="DH46" s="237"/>
      <c r="DI46" s="237"/>
      <c r="DJ46" s="237"/>
      <c r="DK46" s="237"/>
      <c r="DL46" s="237"/>
      <c r="DM46" s="237"/>
      <c r="DN46" s="237"/>
      <c r="DO46" s="237"/>
      <c r="DP46" s="237"/>
      <c r="DQ46" s="237"/>
      <c r="DR46" s="237"/>
      <c r="DS46" s="237"/>
      <c r="DT46" s="237"/>
      <c r="DU46" s="237"/>
      <c r="DV46" s="237"/>
      <c r="DW46" s="237"/>
      <c r="DX46" s="237"/>
      <c r="DY46" s="237"/>
      <c r="DZ46" s="237"/>
      <c r="EA46" s="237"/>
      <c r="EB46" s="237"/>
      <c r="EC46" s="237"/>
      <c r="ED46" s="237"/>
      <c r="EE46" s="237"/>
      <c r="EF46" s="237"/>
      <c r="EG46" s="237"/>
      <c r="EH46" s="237"/>
      <c r="EI46" s="237"/>
      <c r="EJ46" s="237"/>
      <c r="EK46" s="237"/>
      <c r="EL46" s="237"/>
      <c r="EM46" s="237"/>
      <c r="EN46" s="237"/>
      <c r="EO46" s="237"/>
      <c r="EP46" s="237"/>
      <c r="EQ46" s="237"/>
      <c r="ER46" s="237"/>
      <c r="ES46" s="237"/>
      <c r="ET46" s="237"/>
      <c r="EU46" s="237"/>
      <c r="EV46" s="237"/>
      <c r="EW46" s="237"/>
      <c r="EX46" s="237"/>
      <c r="EY46" s="237"/>
      <c r="EZ46" s="237"/>
      <c r="FA46" s="237"/>
      <c r="FB46" s="237"/>
      <c r="FC46" s="237"/>
      <c r="FD46" s="237"/>
      <c r="FE46" s="237"/>
      <c r="FF46" s="237"/>
      <c r="FG46" s="237"/>
      <c r="FH46" s="237"/>
      <c r="FI46" s="237"/>
      <c r="FJ46" s="237"/>
      <c r="FK46" s="237"/>
      <c r="FL46" s="237"/>
      <c r="FM46" s="237"/>
      <c r="FN46" s="237"/>
      <c r="FO46" s="237"/>
      <c r="FP46" s="237"/>
      <c r="FQ46" s="237"/>
      <c r="FR46" s="237"/>
      <c r="FS46" s="237"/>
      <c r="FT46" s="237"/>
      <c r="FU46" s="237"/>
      <c r="FV46" s="237"/>
      <c r="FW46" s="237"/>
      <c r="FX46" s="237"/>
      <c r="FY46" s="237"/>
      <c r="FZ46" s="237"/>
      <c r="GA46" s="237"/>
      <c r="GB46" s="237"/>
      <c r="GC46" s="237"/>
      <c r="GD46" s="237"/>
      <c r="GE46" s="237"/>
      <c r="GF46" s="237"/>
      <c r="GG46" s="237"/>
      <c r="GH46" s="237"/>
      <c r="GI46" s="237"/>
      <c r="GJ46" s="237"/>
      <c r="GK46" s="237"/>
      <c r="GL46" s="237"/>
      <c r="GM46" s="237"/>
      <c r="GN46" s="237"/>
      <c r="GO46" s="237"/>
      <c r="GP46" s="237"/>
      <c r="GQ46" s="237"/>
      <c r="GR46" s="237"/>
      <c r="GS46" s="237"/>
      <c r="GT46" s="237"/>
      <c r="GU46" s="237"/>
      <c r="GV46" s="237"/>
      <c r="GW46" s="237"/>
      <c r="GX46" s="237"/>
      <c r="GY46" s="237"/>
      <c r="GZ46" s="237"/>
      <c r="HA46" s="237"/>
      <c r="HB46" s="237"/>
      <c r="HC46" s="237"/>
      <c r="HD46" s="237"/>
      <c r="HE46" s="237"/>
      <c r="HF46" s="237"/>
      <c r="HG46" s="237"/>
      <c r="HH46" s="237"/>
      <c r="HI46" s="237"/>
      <c r="HJ46" s="237"/>
      <c r="HK46" s="237"/>
      <c r="HL46" s="237"/>
      <c r="HM46" s="237"/>
      <c r="HN46" s="237"/>
      <c r="HO46" s="237"/>
      <c r="HP46" s="237"/>
      <c r="HQ46" s="237"/>
      <c r="HR46" s="237"/>
      <c r="HS46" s="237"/>
      <c r="HT46" s="237"/>
      <c r="HU46" s="237"/>
      <c r="HV46" s="237"/>
      <c r="HW46" s="237"/>
    </row>
    <row r="47" spans="1:231" s="42" customFormat="1">
      <c r="A47" s="514"/>
      <c r="B47" s="519"/>
      <c r="C47" s="514"/>
      <c r="D47" s="608" t="s">
        <v>5174</v>
      </c>
      <c r="E47" s="729"/>
      <c r="F47" s="238"/>
      <c r="G47" s="1195"/>
      <c r="H47" s="238"/>
      <c r="I47" s="237"/>
      <c r="J47" s="237"/>
      <c r="K47" s="237"/>
      <c r="L47" s="237"/>
      <c r="M47" s="237"/>
      <c r="N47" s="237"/>
      <c r="O47" s="237"/>
      <c r="P47" s="237"/>
      <c r="Q47" s="237"/>
      <c r="R47" s="237"/>
      <c r="S47" s="237"/>
      <c r="T47" s="237"/>
      <c r="U47" s="237"/>
      <c r="V47" s="237"/>
      <c r="W47" s="237"/>
      <c r="X47" s="237"/>
      <c r="Y47" s="237"/>
      <c r="Z47" s="237"/>
      <c r="AA47" s="237"/>
      <c r="AB47" s="237"/>
      <c r="AC47" s="237"/>
      <c r="AD47" s="237"/>
      <c r="AE47" s="237"/>
      <c r="AF47" s="237"/>
      <c r="AG47" s="237"/>
      <c r="AH47" s="237"/>
      <c r="AI47" s="237"/>
      <c r="AJ47" s="237"/>
      <c r="AK47" s="237"/>
      <c r="AL47" s="237"/>
      <c r="AM47" s="237"/>
      <c r="AN47" s="237"/>
      <c r="AO47" s="237"/>
      <c r="AP47" s="237"/>
      <c r="AQ47" s="237"/>
      <c r="AR47" s="237"/>
      <c r="AS47" s="237"/>
      <c r="AT47" s="237"/>
      <c r="AU47" s="237"/>
      <c r="AV47" s="237"/>
      <c r="AW47" s="237"/>
      <c r="AX47" s="237"/>
      <c r="AY47" s="237"/>
      <c r="AZ47" s="237"/>
      <c r="BA47" s="237"/>
      <c r="BB47" s="237"/>
      <c r="BC47" s="237"/>
      <c r="BD47" s="237"/>
      <c r="BE47" s="237"/>
      <c r="BF47" s="237"/>
      <c r="BG47" s="237"/>
      <c r="BH47" s="237"/>
      <c r="BI47" s="237"/>
      <c r="BJ47" s="237"/>
      <c r="BK47" s="237"/>
      <c r="BL47" s="237"/>
      <c r="BM47" s="237"/>
      <c r="BN47" s="237"/>
      <c r="BO47" s="237"/>
      <c r="BP47" s="237"/>
      <c r="BQ47" s="237"/>
      <c r="BR47" s="237"/>
      <c r="BS47" s="237"/>
      <c r="BT47" s="237"/>
      <c r="BU47" s="237"/>
      <c r="BV47" s="237"/>
      <c r="BW47" s="237"/>
      <c r="BX47" s="237"/>
      <c r="BY47" s="237"/>
      <c r="BZ47" s="237"/>
      <c r="CA47" s="237"/>
      <c r="CB47" s="237"/>
      <c r="CC47" s="237"/>
      <c r="CD47" s="237"/>
      <c r="CE47" s="237"/>
      <c r="CF47" s="237"/>
      <c r="CG47" s="237"/>
      <c r="CH47" s="237"/>
      <c r="CI47" s="237"/>
      <c r="CJ47" s="237"/>
      <c r="CK47" s="237"/>
      <c r="CL47" s="237"/>
      <c r="CM47" s="237"/>
      <c r="CN47" s="237"/>
      <c r="CO47" s="237"/>
      <c r="CP47" s="237"/>
      <c r="CQ47" s="237"/>
      <c r="CR47" s="237"/>
      <c r="CS47" s="237"/>
      <c r="CT47" s="237"/>
      <c r="CU47" s="237"/>
      <c r="CV47" s="237"/>
      <c r="CW47" s="237"/>
      <c r="CX47" s="237"/>
      <c r="CY47" s="237"/>
      <c r="CZ47" s="237"/>
      <c r="DA47" s="237"/>
      <c r="DB47" s="237"/>
      <c r="DC47" s="237"/>
      <c r="DD47" s="237"/>
      <c r="DE47" s="237"/>
      <c r="DF47" s="237"/>
      <c r="DG47" s="237"/>
      <c r="DH47" s="237"/>
      <c r="DI47" s="237"/>
      <c r="DJ47" s="237"/>
      <c r="DK47" s="237"/>
      <c r="DL47" s="237"/>
      <c r="DM47" s="237"/>
      <c r="DN47" s="237"/>
      <c r="DO47" s="237"/>
      <c r="DP47" s="237"/>
      <c r="DQ47" s="237"/>
      <c r="DR47" s="237"/>
      <c r="DS47" s="237"/>
      <c r="DT47" s="237"/>
      <c r="DU47" s="237"/>
      <c r="DV47" s="237"/>
      <c r="DW47" s="237"/>
      <c r="DX47" s="237"/>
      <c r="DY47" s="237"/>
      <c r="DZ47" s="237"/>
      <c r="EA47" s="237"/>
      <c r="EB47" s="237"/>
      <c r="EC47" s="237"/>
      <c r="ED47" s="237"/>
      <c r="EE47" s="237"/>
      <c r="EF47" s="237"/>
      <c r="EG47" s="237"/>
      <c r="EH47" s="237"/>
      <c r="EI47" s="237"/>
      <c r="EJ47" s="237"/>
      <c r="EK47" s="237"/>
      <c r="EL47" s="237"/>
      <c r="EM47" s="237"/>
      <c r="EN47" s="237"/>
      <c r="EO47" s="237"/>
      <c r="EP47" s="237"/>
      <c r="EQ47" s="237"/>
      <c r="ER47" s="237"/>
      <c r="ES47" s="237"/>
      <c r="ET47" s="237"/>
      <c r="EU47" s="237"/>
      <c r="EV47" s="237"/>
      <c r="EW47" s="237"/>
      <c r="EX47" s="237"/>
      <c r="EY47" s="237"/>
      <c r="EZ47" s="237"/>
      <c r="FA47" s="237"/>
      <c r="FB47" s="237"/>
      <c r="FC47" s="237"/>
      <c r="FD47" s="237"/>
      <c r="FE47" s="237"/>
      <c r="FF47" s="237"/>
      <c r="FG47" s="237"/>
      <c r="FH47" s="237"/>
      <c r="FI47" s="237"/>
      <c r="FJ47" s="237"/>
      <c r="FK47" s="237"/>
      <c r="FL47" s="237"/>
      <c r="FM47" s="237"/>
      <c r="FN47" s="237"/>
      <c r="FO47" s="237"/>
      <c r="FP47" s="237"/>
      <c r="FQ47" s="237"/>
      <c r="FR47" s="237"/>
      <c r="FS47" s="237"/>
      <c r="FT47" s="237"/>
      <c r="FU47" s="237"/>
      <c r="FV47" s="237"/>
      <c r="FW47" s="237"/>
      <c r="FX47" s="237"/>
      <c r="FY47" s="237"/>
      <c r="FZ47" s="237"/>
      <c r="GA47" s="237"/>
      <c r="GB47" s="237"/>
      <c r="GC47" s="237"/>
      <c r="GD47" s="237"/>
      <c r="GE47" s="237"/>
      <c r="GF47" s="237"/>
      <c r="GG47" s="237"/>
      <c r="GH47" s="237"/>
      <c r="GI47" s="237"/>
      <c r="GJ47" s="237"/>
      <c r="GK47" s="237"/>
      <c r="GL47" s="237"/>
      <c r="GM47" s="237"/>
      <c r="GN47" s="237"/>
      <c r="GO47" s="237"/>
      <c r="GP47" s="237"/>
      <c r="GQ47" s="237"/>
      <c r="GR47" s="237"/>
      <c r="GS47" s="237"/>
      <c r="GT47" s="237"/>
      <c r="GU47" s="237"/>
      <c r="GV47" s="237"/>
      <c r="GW47" s="237"/>
      <c r="GX47" s="237"/>
      <c r="GY47" s="237"/>
      <c r="GZ47" s="237"/>
      <c r="HA47" s="237"/>
      <c r="HB47" s="237"/>
      <c r="HC47" s="237"/>
      <c r="HD47" s="237"/>
      <c r="HE47" s="237"/>
      <c r="HF47" s="237"/>
      <c r="HG47" s="237"/>
      <c r="HH47" s="237"/>
      <c r="HI47" s="237"/>
      <c r="HJ47" s="237"/>
      <c r="HK47" s="237"/>
      <c r="HL47" s="237"/>
      <c r="HM47" s="237"/>
      <c r="HN47" s="237"/>
      <c r="HO47" s="237"/>
      <c r="HP47" s="237"/>
      <c r="HQ47" s="237"/>
      <c r="HR47" s="237"/>
      <c r="HS47" s="237"/>
      <c r="HT47" s="237"/>
      <c r="HU47" s="237"/>
      <c r="HV47" s="237"/>
      <c r="HW47" s="237"/>
    </row>
    <row r="48" spans="1:231" s="42" customFormat="1">
      <c r="A48" s="514"/>
      <c r="B48" s="519"/>
      <c r="C48" s="514"/>
      <c r="D48" s="608" t="s">
        <v>5175</v>
      </c>
      <c r="E48" s="729"/>
      <c r="F48" s="238"/>
      <c r="G48" s="1195"/>
      <c r="H48" s="238"/>
      <c r="I48" s="237"/>
      <c r="J48" s="237"/>
      <c r="K48" s="237"/>
      <c r="L48" s="237"/>
      <c r="M48" s="237"/>
      <c r="N48" s="237"/>
      <c r="O48" s="237"/>
      <c r="P48" s="237"/>
      <c r="Q48" s="237"/>
      <c r="R48" s="237"/>
      <c r="S48" s="237"/>
      <c r="T48" s="237"/>
      <c r="U48" s="237"/>
      <c r="V48" s="237"/>
      <c r="W48" s="237"/>
      <c r="X48" s="237"/>
      <c r="Y48" s="237"/>
      <c r="Z48" s="237"/>
      <c r="AA48" s="237"/>
      <c r="AB48" s="237"/>
      <c r="AC48" s="237"/>
      <c r="AD48" s="237"/>
      <c r="AE48" s="237"/>
      <c r="AF48" s="237"/>
      <c r="AG48" s="237"/>
      <c r="AH48" s="237"/>
      <c r="AI48" s="237"/>
      <c r="AJ48" s="237"/>
      <c r="AK48" s="237"/>
      <c r="AL48" s="237"/>
      <c r="AM48" s="237"/>
      <c r="AN48" s="237"/>
      <c r="AO48" s="237"/>
      <c r="AP48" s="237"/>
      <c r="AQ48" s="237"/>
      <c r="AR48" s="237"/>
      <c r="AS48" s="237"/>
      <c r="AT48" s="237"/>
      <c r="AU48" s="237"/>
      <c r="AV48" s="237"/>
      <c r="AW48" s="237"/>
      <c r="AX48" s="237"/>
      <c r="AY48" s="237"/>
      <c r="AZ48" s="237"/>
      <c r="BA48" s="237"/>
      <c r="BB48" s="237"/>
      <c r="BC48" s="237"/>
      <c r="BD48" s="237"/>
      <c r="BE48" s="237"/>
      <c r="BF48" s="237"/>
      <c r="BG48" s="237"/>
      <c r="BH48" s="237"/>
      <c r="BI48" s="237"/>
      <c r="BJ48" s="237"/>
      <c r="BK48" s="237"/>
      <c r="BL48" s="237"/>
      <c r="BM48" s="237"/>
      <c r="BN48" s="237"/>
      <c r="BO48" s="237"/>
      <c r="BP48" s="237"/>
      <c r="BQ48" s="237"/>
      <c r="BR48" s="237"/>
      <c r="BS48" s="237"/>
      <c r="BT48" s="237"/>
      <c r="BU48" s="237"/>
      <c r="BV48" s="237"/>
      <c r="BW48" s="237"/>
      <c r="BX48" s="237"/>
      <c r="BY48" s="237"/>
      <c r="BZ48" s="237"/>
      <c r="CA48" s="237"/>
      <c r="CB48" s="237"/>
      <c r="CC48" s="237"/>
      <c r="CD48" s="237"/>
      <c r="CE48" s="237"/>
      <c r="CF48" s="237"/>
      <c r="CG48" s="237"/>
      <c r="CH48" s="237"/>
      <c r="CI48" s="237"/>
      <c r="CJ48" s="237"/>
      <c r="CK48" s="237"/>
      <c r="CL48" s="237"/>
      <c r="CM48" s="237"/>
      <c r="CN48" s="237"/>
      <c r="CO48" s="237"/>
      <c r="CP48" s="237"/>
      <c r="CQ48" s="237"/>
      <c r="CR48" s="237"/>
      <c r="CS48" s="237"/>
      <c r="CT48" s="237"/>
      <c r="CU48" s="237"/>
      <c r="CV48" s="237"/>
      <c r="CW48" s="237"/>
      <c r="CX48" s="237"/>
      <c r="CY48" s="237"/>
      <c r="CZ48" s="237"/>
      <c r="DA48" s="237"/>
      <c r="DB48" s="237"/>
      <c r="DC48" s="237"/>
      <c r="DD48" s="237"/>
      <c r="DE48" s="237"/>
      <c r="DF48" s="237"/>
      <c r="DG48" s="237"/>
      <c r="DH48" s="237"/>
      <c r="DI48" s="237"/>
      <c r="DJ48" s="237"/>
      <c r="DK48" s="237"/>
      <c r="DL48" s="237"/>
      <c r="DM48" s="237"/>
      <c r="DN48" s="237"/>
      <c r="DO48" s="237"/>
      <c r="DP48" s="237"/>
      <c r="DQ48" s="237"/>
      <c r="DR48" s="237"/>
      <c r="DS48" s="237"/>
      <c r="DT48" s="237"/>
      <c r="DU48" s="237"/>
      <c r="DV48" s="237"/>
      <c r="DW48" s="237"/>
      <c r="DX48" s="237"/>
      <c r="DY48" s="237"/>
      <c r="DZ48" s="237"/>
      <c r="EA48" s="237"/>
      <c r="EB48" s="237"/>
      <c r="EC48" s="237"/>
      <c r="ED48" s="237"/>
      <c r="EE48" s="237"/>
      <c r="EF48" s="237"/>
      <c r="EG48" s="237"/>
      <c r="EH48" s="237"/>
      <c r="EI48" s="237"/>
      <c r="EJ48" s="237"/>
      <c r="EK48" s="237"/>
      <c r="EL48" s="237"/>
      <c r="EM48" s="237"/>
      <c r="EN48" s="237"/>
      <c r="EO48" s="237"/>
      <c r="EP48" s="237"/>
      <c r="EQ48" s="237"/>
      <c r="ER48" s="237"/>
      <c r="ES48" s="237"/>
      <c r="ET48" s="237"/>
      <c r="EU48" s="237"/>
      <c r="EV48" s="237"/>
      <c r="EW48" s="237"/>
      <c r="EX48" s="237"/>
      <c r="EY48" s="237"/>
      <c r="EZ48" s="237"/>
      <c r="FA48" s="237"/>
      <c r="FB48" s="237"/>
      <c r="FC48" s="237"/>
      <c r="FD48" s="237"/>
      <c r="FE48" s="237"/>
      <c r="FF48" s="237"/>
      <c r="FG48" s="237"/>
      <c r="FH48" s="237"/>
      <c r="FI48" s="237"/>
      <c r="FJ48" s="237"/>
      <c r="FK48" s="237"/>
      <c r="FL48" s="237"/>
      <c r="FM48" s="237"/>
      <c r="FN48" s="237"/>
      <c r="FO48" s="237"/>
      <c r="FP48" s="237"/>
      <c r="FQ48" s="237"/>
      <c r="FR48" s="237"/>
      <c r="FS48" s="237"/>
      <c r="FT48" s="237"/>
      <c r="FU48" s="237"/>
      <c r="FV48" s="237"/>
      <c r="FW48" s="237"/>
      <c r="FX48" s="237"/>
      <c r="FY48" s="237"/>
      <c r="FZ48" s="237"/>
      <c r="GA48" s="237"/>
      <c r="GB48" s="237"/>
      <c r="GC48" s="237"/>
      <c r="GD48" s="237"/>
      <c r="GE48" s="237"/>
      <c r="GF48" s="237"/>
      <c r="GG48" s="237"/>
      <c r="GH48" s="237"/>
      <c r="GI48" s="237"/>
      <c r="GJ48" s="237"/>
      <c r="GK48" s="237"/>
      <c r="GL48" s="237"/>
      <c r="GM48" s="237"/>
      <c r="GN48" s="237"/>
      <c r="GO48" s="237"/>
      <c r="GP48" s="237"/>
      <c r="GQ48" s="237"/>
      <c r="GR48" s="237"/>
      <c r="GS48" s="237"/>
      <c r="GT48" s="237"/>
      <c r="GU48" s="237"/>
      <c r="GV48" s="237"/>
      <c r="GW48" s="237"/>
      <c r="GX48" s="237"/>
      <c r="GY48" s="237"/>
      <c r="GZ48" s="237"/>
      <c r="HA48" s="237"/>
      <c r="HB48" s="237"/>
      <c r="HC48" s="237"/>
      <c r="HD48" s="237"/>
      <c r="HE48" s="237"/>
      <c r="HF48" s="237"/>
      <c r="HG48" s="237"/>
      <c r="HH48" s="237"/>
      <c r="HI48" s="237"/>
      <c r="HJ48" s="237"/>
      <c r="HK48" s="237"/>
      <c r="HL48" s="237"/>
      <c r="HM48" s="237"/>
      <c r="HN48" s="237"/>
      <c r="HO48" s="237"/>
      <c r="HP48" s="237"/>
      <c r="HQ48" s="237"/>
      <c r="HR48" s="237"/>
      <c r="HS48" s="237"/>
      <c r="HT48" s="237"/>
      <c r="HU48" s="237"/>
      <c r="HV48" s="237"/>
      <c r="HW48" s="237"/>
    </row>
    <row r="49" spans="1:231" s="42" customFormat="1">
      <c r="A49" s="514"/>
      <c r="B49" s="519"/>
      <c r="C49" s="514"/>
      <c r="D49" s="608" t="s">
        <v>5176</v>
      </c>
      <c r="E49" s="729"/>
      <c r="F49" s="238"/>
      <c r="G49" s="1195"/>
      <c r="H49" s="238"/>
      <c r="I49" s="237"/>
      <c r="J49" s="237"/>
      <c r="K49" s="237"/>
      <c r="L49" s="237"/>
      <c r="M49" s="237"/>
      <c r="N49" s="237"/>
      <c r="O49" s="237"/>
      <c r="P49" s="237"/>
      <c r="Q49" s="237"/>
      <c r="R49" s="237"/>
      <c r="S49" s="237"/>
      <c r="T49" s="237"/>
      <c r="U49" s="237"/>
      <c r="V49" s="237"/>
      <c r="W49" s="237"/>
      <c r="X49" s="237"/>
      <c r="Y49" s="237"/>
      <c r="Z49" s="237"/>
      <c r="AA49" s="237"/>
      <c r="AB49" s="237"/>
      <c r="AC49" s="237"/>
      <c r="AD49" s="237"/>
      <c r="AE49" s="237"/>
      <c r="AF49" s="237"/>
      <c r="AG49" s="237"/>
      <c r="AH49" s="237"/>
      <c r="AI49" s="237"/>
      <c r="AJ49" s="237"/>
      <c r="AK49" s="237"/>
      <c r="AL49" s="237"/>
      <c r="AM49" s="237"/>
      <c r="AN49" s="237"/>
      <c r="AO49" s="237"/>
      <c r="AP49" s="237"/>
      <c r="AQ49" s="237"/>
      <c r="AR49" s="237"/>
      <c r="AS49" s="237"/>
      <c r="AT49" s="237"/>
      <c r="AU49" s="237"/>
      <c r="AV49" s="237"/>
      <c r="AW49" s="237"/>
      <c r="AX49" s="237"/>
      <c r="AY49" s="237"/>
      <c r="AZ49" s="237"/>
      <c r="BA49" s="237"/>
      <c r="BB49" s="237"/>
      <c r="BC49" s="237"/>
      <c r="BD49" s="237"/>
      <c r="BE49" s="237"/>
      <c r="BF49" s="237"/>
      <c r="BG49" s="237"/>
      <c r="BH49" s="237"/>
      <c r="BI49" s="237"/>
      <c r="BJ49" s="237"/>
      <c r="BK49" s="237"/>
      <c r="BL49" s="237"/>
      <c r="BM49" s="237"/>
      <c r="BN49" s="237"/>
      <c r="BO49" s="237"/>
      <c r="BP49" s="237"/>
      <c r="BQ49" s="237"/>
      <c r="BR49" s="237"/>
      <c r="BS49" s="237"/>
      <c r="BT49" s="237"/>
      <c r="BU49" s="237"/>
      <c r="BV49" s="237"/>
      <c r="BW49" s="237"/>
      <c r="BX49" s="237"/>
      <c r="BY49" s="237"/>
      <c r="BZ49" s="237"/>
      <c r="CA49" s="237"/>
      <c r="CB49" s="237"/>
      <c r="CC49" s="237"/>
      <c r="CD49" s="237"/>
      <c r="CE49" s="237"/>
      <c r="CF49" s="237"/>
      <c r="CG49" s="237"/>
      <c r="CH49" s="237"/>
      <c r="CI49" s="237"/>
      <c r="CJ49" s="237"/>
      <c r="CK49" s="237"/>
      <c r="CL49" s="237"/>
      <c r="CM49" s="237"/>
      <c r="CN49" s="237"/>
      <c r="CO49" s="237"/>
      <c r="CP49" s="237"/>
      <c r="CQ49" s="237"/>
      <c r="CR49" s="237"/>
      <c r="CS49" s="237"/>
      <c r="CT49" s="237"/>
      <c r="CU49" s="237"/>
      <c r="CV49" s="237"/>
      <c r="CW49" s="237"/>
      <c r="CX49" s="237"/>
      <c r="CY49" s="237"/>
      <c r="CZ49" s="237"/>
      <c r="DA49" s="237"/>
      <c r="DB49" s="237"/>
      <c r="DC49" s="237"/>
      <c r="DD49" s="237"/>
      <c r="DE49" s="237"/>
      <c r="DF49" s="237"/>
      <c r="DG49" s="237"/>
      <c r="DH49" s="237"/>
      <c r="DI49" s="237"/>
      <c r="DJ49" s="237"/>
      <c r="DK49" s="237"/>
      <c r="DL49" s="237"/>
      <c r="DM49" s="237"/>
      <c r="DN49" s="237"/>
      <c r="DO49" s="237"/>
      <c r="DP49" s="237"/>
      <c r="DQ49" s="237"/>
      <c r="DR49" s="237"/>
      <c r="DS49" s="237"/>
      <c r="DT49" s="237"/>
      <c r="DU49" s="237"/>
      <c r="DV49" s="237"/>
      <c r="DW49" s="237"/>
      <c r="DX49" s="237"/>
      <c r="DY49" s="237"/>
      <c r="DZ49" s="237"/>
      <c r="EA49" s="237"/>
      <c r="EB49" s="237"/>
      <c r="EC49" s="237"/>
      <c r="ED49" s="237"/>
      <c r="EE49" s="237"/>
      <c r="EF49" s="237"/>
      <c r="EG49" s="237"/>
      <c r="EH49" s="237"/>
      <c r="EI49" s="237"/>
      <c r="EJ49" s="237"/>
      <c r="EK49" s="237"/>
      <c r="EL49" s="237"/>
      <c r="EM49" s="237"/>
      <c r="EN49" s="237"/>
      <c r="EO49" s="237"/>
      <c r="EP49" s="237"/>
      <c r="EQ49" s="237"/>
      <c r="ER49" s="237"/>
      <c r="ES49" s="237"/>
      <c r="ET49" s="237"/>
      <c r="EU49" s="237"/>
      <c r="EV49" s="237"/>
      <c r="EW49" s="237"/>
      <c r="EX49" s="237"/>
      <c r="EY49" s="237"/>
      <c r="EZ49" s="237"/>
      <c r="FA49" s="237"/>
      <c r="FB49" s="237"/>
      <c r="FC49" s="237"/>
      <c r="FD49" s="237"/>
      <c r="FE49" s="237"/>
      <c r="FF49" s="237"/>
      <c r="FG49" s="237"/>
      <c r="FH49" s="237"/>
      <c r="FI49" s="237"/>
      <c r="FJ49" s="237"/>
      <c r="FK49" s="237"/>
      <c r="FL49" s="237"/>
      <c r="FM49" s="237"/>
      <c r="FN49" s="237"/>
      <c r="FO49" s="237"/>
      <c r="FP49" s="237"/>
      <c r="FQ49" s="237"/>
      <c r="FR49" s="237"/>
      <c r="FS49" s="237"/>
      <c r="FT49" s="237"/>
      <c r="FU49" s="237"/>
      <c r="FV49" s="237"/>
      <c r="FW49" s="237"/>
      <c r="FX49" s="237"/>
      <c r="FY49" s="237"/>
      <c r="FZ49" s="237"/>
      <c r="GA49" s="237"/>
      <c r="GB49" s="237"/>
      <c r="GC49" s="237"/>
      <c r="GD49" s="237"/>
      <c r="GE49" s="237"/>
      <c r="GF49" s="237"/>
      <c r="GG49" s="237"/>
      <c r="GH49" s="237"/>
      <c r="GI49" s="237"/>
      <c r="GJ49" s="237"/>
      <c r="GK49" s="237"/>
      <c r="GL49" s="237"/>
      <c r="GM49" s="237"/>
      <c r="GN49" s="237"/>
      <c r="GO49" s="237"/>
      <c r="GP49" s="237"/>
      <c r="GQ49" s="237"/>
      <c r="GR49" s="237"/>
      <c r="GS49" s="237"/>
      <c r="GT49" s="237"/>
      <c r="GU49" s="237"/>
      <c r="GV49" s="237"/>
      <c r="GW49" s="237"/>
      <c r="GX49" s="237"/>
      <c r="GY49" s="237"/>
      <c r="GZ49" s="237"/>
      <c r="HA49" s="237"/>
      <c r="HB49" s="237"/>
      <c r="HC49" s="237"/>
      <c r="HD49" s="237"/>
      <c r="HE49" s="237"/>
      <c r="HF49" s="237"/>
      <c r="HG49" s="237"/>
      <c r="HH49" s="237"/>
      <c r="HI49" s="237"/>
      <c r="HJ49" s="237"/>
      <c r="HK49" s="237"/>
      <c r="HL49" s="237"/>
      <c r="HM49" s="237"/>
      <c r="HN49" s="237"/>
      <c r="HO49" s="237"/>
      <c r="HP49" s="237"/>
      <c r="HQ49" s="237"/>
      <c r="HR49" s="237"/>
      <c r="HS49" s="237"/>
      <c r="HT49" s="237"/>
      <c r="HU49" s="237"/>
      <c r="HV49" s="237"/>
      <c r="HW49" s="237"/>
    </row>
    <row r="50" spans="1:231" s="42" customFormat="1">
      <c r="A50" s="514"/>
      <c r="B50" s="519"/>
      <c r="C50" s="514"/>
      <c r="D50" s="608" t="s">
        <v>5177</v>
      </c>
      <c r="E50" s="729"/>
      <c r="F50" s="238"/>
      <c r="G50" s="1195"/>
      <c r="H50" s="238"/>
      <c r="I50" s="237"/>
      <c r="J50" s="237"/>
      <c r="K50" s="237"/>
      <c r="L50" s="237"/>
      <c r="M50" s="237"/>
      <c r="N50" s="237"/>
      <c r="O50" s="237"/>
      <c r="P50" s="237"/>
      <c r="Q50" s="237"/>
      <c r="R50" s="237"/>
      <c r="S50" s="237"/>
      <c r="T50" s="237"/>
      <c r="U50" s="237"/>
      <c r="V50" s="237"/>
      <c r="W50" s="237"/>
      <c r="X50" s="237"/>
      <c r="Y50" s="237"/>
      <c r="Z50" s="237"/>
      <c r="AA50" s="237"/>
      <c r="AB50" s="237"/>
      <c r="AC50" s="237"/>
      <c r="AD50" s="237"/>
      <c r="AE50" s="237"/>
      <c r="AF50" s="237"/>
      <c r="AG50" s="237"/>
      <c r="AH50" s="237"/>
      <c r="AI50" s="237"/>
      <c r="AJ50" s="237"/>
      <c r="AK50" s="237"/>
      <c r="AL50" s="237"/>
      <c r="AM50" s="237"/>
      <c r="AN50" s="237"/>
      <c r="AO50" s="237"/>
      <c r="AP50" s="237"/>
      <c r="AQ50" s="237"/>
      <c r="AR50" s="237"/>
      <c r="AS50" s="237"/>
      <c r="AT50" s="237"/>
      <c r="AU50" s="237"/>
      <c r="AV50" s="237"/>
      <c r="AW50" s="237"/>
      <c r="AX50" s="237"/>
      <c r="AY50" s="237"/>
      <c r="AZ50" s="237"/>
      <c r="BA50" s="237"/>
      <c r="BB50" s="237"/>
      <c r="BC50" s="237"/>
      <c r="BD50" s="237"/>
      <c r="BE50" s="237"/>
      <c r="BF50" s="237"/>
      <c r="BG50" s="237"/>
      <c r="BH50" s="237"/>
      <c r="BI50" s="237"/>
      <c r="BJ50" s="237"/>
      <c r="BK50" s="237"/>
      <c r="BL50" s="237"/>
      <c r="BM50" s="237"/>
      <c r="BN50" s="237"/>
      <c r="BO50" s="237"/>
      <c r="BP50" s="237"/>
      <c r="BQ50" s="237"/>
      <c r="BR50" s="237"/>
      <c r="BS50" s="237"/>
      <c r="BT50" s="237"/>
      <c r="BU50" s="237"/>
      <c r="BV50" s="237"/>
      <c r="BW50" s="237"/>
      <c r="BX50" s="237"/>
      <c r="BY50" s="237"/>
      <c r="BZ50" s="237"/>
      <c r="CA50" s="237"/>
      <c r="CB50" s="237"/>
      <c r="CC50" s="237"/>
      <c r="CD50" s="237"/>
      <c r="CE50" s="237"/>
      <c r="CF50" s="237"/>
      <c r="CG50" s="237"/>
      <c r="CH50" s="237"/>
      <c r="CI50" s="237"/>
      <c r="CJ50" s="237"/>
      <c r="CK50" s="237"/>
      <c r="CL50" s="237"/>
      <c r="CM50" s="237"/>
      <c r="CN50" s="237"/>
      <c r="CO50" s="237"/>
      <c r="CP50" s="237"/>
      <c r="CQ50" s="237"/>
      <c r="CR50" s="237"/>
      <c r="CS50" s="237"/>
      <c r="CT50" s="237"/>
      <c r="CU50" s="237"/>
      <c r="CV50" s="237"/>
      <c r="CW50" s="237"/>
      <c r="CX50" s="237"/>
      <c r="CY50" s="237"/>
      <c r="CZ50" s="237"/>
      <c r="DA50" s="237"/>
      <c r="DB50" s="237"/>
      <c r="DC50" s="237"/>
      <c r="DD50" s="237"/>
      <c r="DE50" s="237"/>
      <c r="DF50" s="237"/>
      <c r="DG50" s="237"/>
      <c r="DH50" s="237"/>
      <c r="DI50" s="237"/>
      <c r="DJ50" s="237"/>
      <c r="DK50" s="237"/>
      <c r="DL50" s="237"/>
      <c r="DM50" s="237"/>
      <c r="DN50" s="237"/>
      <c r="DO50" s="237"/>
      <c r="DP50" s="237"/>
      <c r="DQ50" s="237"/>
      <c r="DR50" s="237"/>
      <c r="DS50" s="237"/>
      <c r="DT50" s="237"/>
      <c r="DU50" s="237"/>
      <c r="DV50" s="237"/>
      <c r="DW50" s="237"/>
      <c r="DX50" s="237"/>
      <c r="DY50" s="237"/>
      <c r="DZ50" s="237"/>
      <c r="EA50" s="237"/>
      <c r="EB50" s="237"/>
      <c r="EC50" s="237"/>
      <c r="ED50" s="237"/>
      <c r="EE50" s="237"/>
      <c r="EF50" s="237"/>
      <c r="EG50" s="237"/>
      <c r="EH50" s="237"/>
      <c r="EI50" s="237"/>
      <c r="EJ50" s="237"/>
      <c r="EK50" s="237"/>
      <c r="EL50" s="237"/>
      <c r="EM50" s="237"/>
      <c r="EN50" s="237"/>
      <c r="EO50" s="237"/>
      <c r="EP50" s="237"/>
      <c r="EQ50" s="237"/>
      <c r="ER50" s="237"/>
      <c r="ES50" s="237"/>
      <c r="ET50" s="237"/>
      <c r="EU50" s="237"/>
      <c r="EV50" s="237"/>
      <c r="EW50" s="237"/>
      <c r="EX50" s="237"/>
      <c r="EY50" s="237"/>
      <c r="EZ50" s="237"/>
      <c r="FA50" s="237"/>
      <c r="FB50" s="237"/>
      <c r="FC50" s="237"/>
      <c r="FD50" s="237"/>
      <c r="FE50" s="237"/>
      <c r="FF50" s="237"/>
      <c r="FG50" s="237"/>
      <c r="FH50" s="237"/>
      <c r="FI50" s="237"/>
      <c r="FJ50" s="237"/>
      <c r="FK50" s="237"/>
      <c r="FL50" s="237"/>
      <c r="FM50" s="237"/>
      <c r="FN50" s="237"/>
      <c r="FO50" s="237"/>
      <c r="FP50" s="237"/>
      <c r="FQ50" s="237"/>
      <c r="FR50" s="237"/>
      <c r="FS50" s="237"/>
      <c r="FT50" s="237"/>
      <c r="FU50" s="237"/>
      <c r="FV50" s="237"/>
      <c r="FW50" s="237"/>
      <c r="FX50" s="237"/>
      <c r="FY50" s="237"/>
      <c r="FZ50" s="237"/>
      <c r="GA50" s="237"/>
      <c r="GB50" s="237"/>
      <c r="GC50" s="237"/>
      <c r="GD50" s="237"/>
      <c r="GE50" s="237"/>
      <c r="GF50" s="237"/>
      <c r="GG50" s="237"/>
      <c r="GH50" s="237"/>
      <c r="GI50" s="237"/>
      <c r="GJ50" s="237"/>
      <c r="GK50" s="237"/>
      <c r="GL50" s="237"/>
      <c r="GM50" s="237"/>
      <c r="GN50" s="237"/>
      <c r="GO50" s="237"/>
      <c r="GP50" s="237"/>
      <c r="GQ50" s="237"/>
      <c r="GR50" s="237"/>
      <c r="GS50" s="237"/>
      <c r="GT50" s="237"/>
      <c r="GU50" s="237"/>
      <c r="GV50" s="237"/>
      <c r="GW50" s="237"/>
      <c r="GX50" s="237"/>
      <c r="GY50" s="237"/>
      <c r="GZ50" s="237"/>
      <c r="HA50" s="237"/>
      <c r="HB50" s="237"/>
      <c r="HC50" s="237"/>
      <c r="HD50" s="237"/>
      <c r="HE50" s="237"/>
      <c r="HF50" s="237"/>
      <c r="HG50" s="237"/>
      <c r="HH50" s="237"/>
      <c r="HI50" s="237"/>
      <c r="HJ50" s="237"/>
      <c r="HK50" s="237"/>
      <c r="HL50" s="237"/>
      <c r="HM50" s="237"/>
      <c r="HN50" s="237"/>
      <c r="HO50" s="237"/>
      <c r="HP50" s="237"/>
      <c r="HQ50" s="237"/>
      <c r="HR50" s="237"/>
      <c r="HS50" s="237"/>
      <c r="HT50" s="237"/>
      <c r="HU50" s="237"/>
      <c r="HV50" s="237"/>
      <c r="HW50" s="237"/>
    </row>
    <row r="51" spans="1:231" s="42" customFormat="1">
      <c r="A51" s="514"/>
      <c r="B51" s="519"/>
      <c r="C51" s="514"/>
      <c r="D51" s="608" t="s">
        <v>5178</v>
      </c>
      <c r="E51" s="729"/>
      <c r="F51" s="238"/>
      <c r="G51" s="1195"/>
      <c r="H51" s="238"/>
      <c r="I51" s="237"/>
      <c r="J51" s="237"/>
      <c r="K51" s="237"/>
      <c r="L51" s="237"/>
      <c r="M51" s="237"/>
      <c r="N51" s="237"/>
      <c r="O51" s="237"/>
      <c r="P51" s="237"/>
      <c r="Q51" s="237"/>
      <c r="R51" s="237"/>
      <c r="S51" s="237"/>
      <c r="T51" s="237"/>
      <c r="U51" s="237"/>
      <c r="V51" s="237"/>
      <c r="W51" s="237"/>
      <c r="X51" s="237"/>
      <c r="Y51" s="237"/>
      <c r="Z51" s="237"/>
      <c r="AA51" s="237"/>
      <c r="AB51" s="237"/>
      <c r="AC51" s="237"/>
      <c r="AD51" s="237"/>
      <c r="AE51" s="237"/>
      <c r="AF51" s="237"/>
      <c r="AG51" s="237"/>
      <c r="AH51" s="237"/>
      <c r="AI51" s="237"/>
      <c r="AJ51" s="237"/>
      <c r="AK51" s="237"/>
      <c r="AL51" s="237"/>
      <c r="AM51" s="237"/>
      <c r="AN51" s="237"/>
      <c r="AO51" s="237"/>
      <c r="AP51" s="237"/>
      <c r="AQ51" s="237"/>
      <c r="AR51" s="237"/>
      <c r="AS51" s="237"/>
      <c r="AT51" s="237"/>
      <c r="AU51" s="237"/>
      <c r="AV51" s="237"/>
      <c r="AW51" s="237"/>
      <c r="AX51" s="237"/>
      <c r="AY51" s="237"/>
      <c r="AZ51" s="237"/>
      <c r="BA51" s="237"/>
      <c r="BB51" s="237"/>
      <c r="BC51" s="237"/>
      <c r="BD51" s="237"/>
      <c r="BE51" s="237"/>
      <c r="BF51" s="237"/>
      <c r="BG51" s="237"/>
      <c r="BH51" s="237"/>
      <c r="BI51" s="237"/>
      <c r="BJ51" s="237"/>
      <c r="BK51" s="237"/>
      <c r="BL51" s="237"/>
      <c r="BM51" s="237"/>
      <c r="BN51" s="237"/>
      <c r="BO51" s="237"/>
      <c r="BP51" s="237"/>
      <c r="BQ51" s="237"/>
      <c r="BR51" s="237"/>
      <c r="BS51" s="237"/>
      <c r="BT51" s="237"/>
      <c r="BU51" s="237"/>
      <c r="BV51" s="237"/>
      <c r="BW51" s="237"/>
      <c r="BX51" s="237"/>
      <c r="BY51" s="237"/>
      <c r="BZ51" s="237"/>
      <c r="CA51" s="237"/>
      <c r="CB51" s="237"/>
      <c r="CC51" s="237"/>
      <c r="CD51" s="237"/>
      <c r="CE51" s="237"/>
      <c r="CF51" s="237"/>
      <c r="CG51" s="237"/>
      <c r="CH51" s="237"/>
      <c r="CI51" s="237"/>
      <c r="CJ51" s="237"/>
      <c r="CK51" s="237"/>
      <c r="CL51" s="237"/>
      <c r="CM51" s="237"/>
      <c r="CN51" s="237"/>
      <c r="CO51" s="237"/>
      <c r="CP51" s="237"/>
      <c r="CQ51" s="237"/>
      <c r="CR51" s="237"/>
      <c r="CS51" s="237"/>
      <c r="CT51" s="237"/>
      <c r="CU51" s="237"/>
      <c r="CV51" s="237"/>
      <c r="CW51" s="237"/>
      <c r="CX51" s="237"/>
      <c r="CY51" s="237"/>
      <c r="CZ51" s="237"/>
      <c r="DA51" s="237"/>
      <c r="DB51" s="237"/>
      <c r="DC51" s="237"/>
      <c r="DD51" s="237"/>
      <c r="DE51" s="237"/>
      <c r="DF51" s="237"/>
      <c r="DG51" s="237"/>
      <c r="DH51" s="237"/>
      <c r="DI51" s="237"/>
      <c r="DJ51" s="237"/>
      <c r="DK51" s="237"/>
      <c r="DL51" s="237"/>
      <c r="DM51" s="237"/>
      <c r="DN51" s="237"/>
      <c r="DO51" s="237"/>
      <c r="DP51" s="237"/>
      <c r="DQ51" s="237"/>
      <c r="DR51" s="237"/>
      <c r="DS51" s="237"/>
      <c r="DT51" s="237"/>
      <c r="DU51" s="237"/>
      <c r="DV51" s="237"/>
      <c r="DW51" s="237"/>
      <c r="DX51" s="237"/>
      <c r="DY51" s="237"/>
      <c r="DZ51" s="237"/>
      <c r="EA51" s="237"/>
      <c r="EB51" s="237"/>
      <c r="EC51" s="237"/>
      <c r="ED51" s="237"/>
      <c r="EE51" s="237"/>
      <c r="EF51" s="237"/>
      <c r="EG51" s="237"/>
      <c r="EH51" s="237"/>
      <c r="EI51" s="237"/>
      <c r="EJ51" s="237"/>
      <c r="EK51" s="237"/>
      <c r="EL51" s="237"/>
      <c r="EM51" s="237"/>
      <c r="EN51" s="237"/>
      <c r="EO51" s="237"/>
      <c r="EP51" s="237"/>
      <c r="EQ51" s="237"/>
      <c r="ER51" s="237"/>
      <c r="ES51" s="237"/>
      <c r="ET51" s="237"/>
      <c r="EU51" s="237"/>
      <c r="EV51" s="237"/>
      <c r="EW51" s="237"/>
      <c r="EX51" s="237"/>
      <c r="EY51" s="237"/>
      <c r="EZ51" s="237"/>
      <c r="FA51" s="237"/>
      <c r="FB51" s="237"/>
      <c r="FC51" s="237"/>
      <c r="FD51" s="237"/>
      <c r="FE51" s="237"/>
      <c r="FF51" s="237"/>
      <c r="FG51" s="237"/>
      <c r="FH51" s="237"/>
      <c r="FI51" s="237"/>
      <c r="FJ51" s="237"/>
      <c r="FK51" s="237"/>
      <c r="FL51" s="237"/>
      <c r="FM51" s="237"/>
      <c r="FN51" s="237"/>
      <c r="FO51" s="237"/>
      <c r="FP51" s="237"/>
      <c r="FQ51" s="237"/>
      <c r="FR51" s="237"/>
      <c r="FS51" s="237"/>
      <c r="FT51" s="237"/>
      <c r="FU51" s="237"/>
      <c r="FV51" s="237"/>
      <c r="FW51" s="237"/>
      <c r="FX51" s="237"/>
      <c r="FY51" s="237"/>
      <c r="FZ51" s="237"/>
      <c r="GA51" s="237"/>
      <c r="GB51" s="237"/>
      <c r="GC51" s="237"/>
      <c r="GD51" s="237"/>
      <c r="GE51" s="237"/>
      <c r="GF51" s="237"/>
      <c r="GG51" s="237"/>
      <c r="GH51" s="237"/>
      <c r="GI51" s="237"/>
      <c r="GJ51" s="237"/>
      <c r="GK51" s="237"/>
      <c r="GL51" s="237"/>
      <c r="GM51" s="237"/>
      <c r="GN51" s="237"/>
      <c r="GO51" s="237"/>
      <c r="GP51" s="237"/>
      <c r="GQ51" s="237"/>
      <c r="GR51" s="237"/>
      <c r="GS51" s="237"/>
      <c r="GT51" s="237"/>
      <c r="GU51" s="237"/>
      <c r="GV51" s="237"/>
      <c r="GW51" s="237"/>
      <c r="GX51" s="237"/>
      <c r="GY51" s="237"/>
      <c r="GZ51" s="237"/>
      <c r="HA51" s="237"/>
      <c r="HB51" s="237"/>
      <c r="HC51" s="237"/>
      <c r="HD51" s="237"/>
      <c r="HE51" s="237"/>
      <c r="HF51" s="237"/>
      <c r="HG51" s="237"/>
      <c r="HH51" s="237"/>
      <c r="HI51" s="237"/>
      <c r="HJ51" s="237"/>
      <c r="HK51" s="237"/>
      <c r="HL51" s="237"/>
      <c r="HM51" s="237"/>
      <c r="HN51" s="237"/>
      <c r="HO51" s="237"/>
      <c r="HP51" s="237"/>
      <c r="HQ51" s="237"/>
      <c r="HR51" s="237"/>
      <c r="HS51" s="237"/>
      <c r="HT51" s="237"/>
      <c r="HU51" s="237"/>
      <c r="HV51" s="237"/>
      <c r="HW51" s="237"/>
    </row>
    <row r="52" spans="1:231" s="42" customFormat="1">
      <c r="A52" s="514"/>
      <c r="B52" s="519"/>
      <c r="C52" s="514"/>
      <c r="D52" s="608" t="s">
        <v>5179</v>
      </c>
      <c r="E52" s="729"/>
      <c r="F52" s="238"/>
      <c r="G52" s="1195"/>
      <c r="H52" s="238"/>
      <c r="I52" s="237"/>
      <c r="J52" s="237"/>
      <c r="K52" s="237"/>
      <c r="L52" s="237"/>
      <c r="M52" s="237"/>
      <c r="N52" s="237"/>
      <c r="O52" s="237"/>
      <c r="P52" s="237"/>
      <c r="Q52" s="237"/>
      <c r="R52" s="237"/>
      <c r="S52" s="237"/>
      <c r="T52" s="237"/>
      <c r="U52" s="237"/>
      <c r="V52" s="237"/>
      <c r="W52" s="237"/>
      <c r="X52" s="237"/>
      <c r="Y52" s="237"/>
      <c r="Z52" s="237"/>
      <c r="AA52" s="237"/>
      <c r="AB52" s="237"/>
      <c r="AC52" s="237"/>
      <c r="AD52" s="237"/>
      <c r="AE52" s="237"/>
      <c r="AF52" s="237"/>
      <c r="AG52" s="237"/>
      <c r="AH52" s="237"/>
      <c r="AI52" s="237"/>
      <c r="AJ52" s="237"/>
      <c r="AK52" s="237"/>
      <c r="AL52" s="237"/>
      <c r="AM52" s="237"/>
      <c r="AN52" s="237"/>
      <c r="AO52" s="237"/>
      <c r="AP52" s="237"/>
      <c r="AQ52" s="237"/>
      <c r="AR52" s="237"/>
      <c r="AS52" s="237"/>
      <c r="AT52" s="237"/>
      <c r="AU52" s="237"/>
      <c r="AV52" s="237"/>
      <c r="AW52" s="237"/>
      <c r="AX52" s="237"/>
      <c r="AY52" s="237"/>
      <c r="AZ52" s="237"/>
      <c r="BA52" s="237"/>
      <c r="BB52" s="237"/>
      <c r="BC52" s="237"/>
      <c r="BD52" s="237"/>
      <c r="BE52" s="237"/>
      <c r="BF52" s="237"/>
      <c r="BG52" s="237"/>
      <c r="BH52" s="237"/>
      <c r="BI52" s="237"/>
      <c r="BJ52" s="237"/>
      <c r="BK52" s="237"/>
      <c r="BL52" s="237"/>
      <c r="BM52" s="237"/>
      <c r="BN52" s="237"/>
      <c r="BO52" s="237"/>
      <c r="BP52" s="237"/>
      <c r="BQ52" s="237"/>
      <c r="BR52" s="237"/>
      <c r="BS52" s="237"/>
      <c r="BT52" s="237"/>
      <c r="BU52" s="237"/>
      <c r="BV52" s="237"/>
      <c r="BW52" s="237"/>
      <c r="BX52" s="237"/>
      <c r="BY52" s="237"/>
      <c r="BZ52" s="237"/>
      <c r="CA52" s="237"/>
      <c r="CB52" s="237"/>
      <c r="CC52" s="237"/>
      <c r="CD52" s="237"/>
      <c r="CE52" s="237"/>
      <c r="CF52" s="237"/>
      <c r="CG52" s="237"/>
      <c r="CH52" s="237"/>
      <c r="CI52" s="237"/>
      <c r="CJ52" s="237"/>
      <c r="CK52" s="237"/>
      <c r="CL52" s="237"/>
      <c r="CM52" s="237"/>
      <c r="CN52" s="237"/>
      <c r="CO52" s="237"/>
      <c r="CP52" s="237"/>
      <c r="CQ52" s="237"/>
      <c r="CR52" s="237"/>
      <c r="CS52" s="237"/>
      <c r="CT52" s="237"/>
      <c r="CU52" s="237"/>
      <c r="CV52" s="237"/>
      <c r="CW52" s="237"/>
      <c r="CX52" s="237"/>
      <c r="CY52" s="237"/>
      <c r="CZ52" s="237"/>
      <c r="DA52" s="237"/>
      <c r="DB52" s="237"/>
      <c r="DC52" s="237"/>
      <c r="DD52" s="237"/>
      <c r="DE52" s="237"/>
      <c r="DF52" s="237"/>
      <c r="DG52" s="237"/>
      <c r="DH52" s="237"/>
      <c r="DI52" s="237"/>
      <c r="DJ52" s="237"/>
      <c r="DK52" s="237"/>
      <c r="DL52" s="237"/>
      <c r="DM52" s="237"/>
      <c r="DN52" s="237"/>
      <c r="DO52" s="237"/>
      <c r="DP52" s="237"/>
      <c r="DQ52" s="237"/>
      <c r="DR52" s="237"/>
      <c r="DS52" s="237"/>
      <c r="DT52" s="237"/>
      <c r="DU52" s="237"/>
      <c r="DV52" s="237"/>
      <c r="DW52" s="237"/>
      <c r="DX52" s="237"/>
      <c r="DY52" s="237"/>
      <c r="DZ52" s="237"/>
      <c r="EA52" s="237"/>
      <c r="EB52" s="237"/>
      <c r="EC52" s="237"/>
      <c r="ED52" s="237"/>
      <c r="EE52" s="237"/>
      <c r="EF52" s="237"/>
      <c r="EG52" s="237"/>
      <c r="EH52" s="237"/>
      <c r="EI52" s="237"/>
      <c r="EJ52" s="237"/>
      <c r="EK52" s="237"/>
      <c r="EL52" s="237"/>
      <c r="EM52" s="237"/>
      <c r="EN52" s="237"/>
      <c r="EO52" s="237"/>
      <c r="EP52" s="237"/>
      <c r="EQ52" s="237"/>
      <c r="ER52" s="237"/>
      <c r="ES52" s="237"/>
      <c r="ET52" s="237"/>
      <c r="EU52" s="237"/>
      <c r="EV52" s="237"/>
      <c r="EW52" s="237"/>
      <c r="EX52" s="237"/>
      <c r="EY52" s="237"/>
      <c r="EZ52" s="237"/>
      <c r="FA52" s="237"/>
      <c r="FB52" s="237"/>
      <c r="FC52" s="237"/>
      <c r="FD52" s="237"/>
      <c r="FE52" s="237"/>
      <c r="FF52" s="237"/>
      <c r="FG52" s="237"/>
      <c r="FH52" s="237"/>
      <c r="FI52" s="237"/>
      <c r="FJ52" s="237"/>
      <c r="FK52" s="237"/>
      <c r="FL52" s="237"/>
      <c r="FM52" s="237"/>
      <c r="FN52" s="237"/>
      <c r="FO52" s="237"/>
      <c r="FP52" s="237"/>
      <c r="FQ52" s="237"/>
      <c r="FR52" s="237"/>
      <c r="FS52" s="237"/>
      <c r="FT52" s="237"/>
      <c r="FU52" s="237"/>
      <c r="FV52" s="237"/>
      <c r="FW52" s="237"/>
      <c r="FX52" s="237"/>
      <c r="FY52" s="237"/>
      <c r="FZ52" s="237"/>
      <c r="GA52" s="237"/>
      <c r="GB52" s="237"/>
      <c r="GC52" s="237"/>
      <c r="GD52" s="237"/>
      <c r="GE52" s="237"/>
      <c r="GF52" s="237"/>
      <c r="GG52" s="237"/>
      <c r="GH52" s="237"/>
      <c r="GI52" s="237"/>
      <c r="GJ52" s="237"/>
      <c r="GK52" s="237"/>
      <c r="GL52" s="237"/>
      <c r="GM52" s="237"/>
      <c r="GN52" s="237"/>
      <c r="GO52" s="237"/>
      <c r="GP52" s="237"/>
      <c r="GQ52" s="237"/>
      <c r="GR52" s="237"/>
      <c r="GS52" s="237"/>
      <c r="GT52" s="237"/>
      <c r="GU52" s="237"/>
      <c r="GV52" s="237"/>
      <c r="GW52" s="237"/>
      <c r="GX52" s="237"/>
      <c r="GY52" s="237"/>
      <c r="GZ52" s="237"/>
      <c r="HA52" s="237"/>
      <c r="HB52" s="237"/>
      <c r="HC52" s="237"/>
      <c r="HD52" s="237"/>
      <c r="HE52" s="237"/>
      <c r="HF52" s="237"/>
      <c r="HG52" s="237"/>
      <c r="HH52" s="237"/>
      <c r="HI52" s="237"/>
      <c r="HJ52" s="237"/>
      <c r="HK52" s="237"/>
      <c r="HL52" s="237"/>
      <c r="HM52" s="237"/>
      <c r="HN52" s="237"/>
      <c r="HO52" s="237"/>
      <c r="HP52" s="237"/>
      <c r="HQ52" s="237"/>
      <c r="HR52" s="237"/>
      <c r="HS52" s="237"/>
      <c r="HT52" s="237"/>
      <c r="HU52" s="237"/>
      <c r="HV52" s="237"/>
      <c r="HW52" s="237"/>
    </row>
    <row r="53" spans="1:231" s="42" customFormat="1">
      <c r="A53" s="514"/>
      <c r="B53" s="519"/>
      <c r="C53" s="514"/>
      <c r="D53" s="608" t="s">
        <v>5180</v>
      </c>
      <c r="E53" s="729"/>
      <c r="F53" s="238"/>
      <c r="G53" s="1195"/>
      <c r="H53" s="238"/>
      <c r="I53" s="237"/>
      <c r="J53" s="237"/>
      <c r="K53" s="237"/>
      <c r="L53" s="237"/>
      <c r="M53" s="237"/>
      <c r="N53" s="237"/>
      <c r="O53" s="237"/>
      <c r="P53" s="237"/>
      <c r="Q53" s="237"/>
      <c r="R53" s="237"/>
      <c r="S53" s="237"/>
      <c r="T53" s="237"/>
      <c r="U53" s="237"/>
      <c r="V53" s="237"/>
      <c r="W53" s="237"/>
      <c r="X53" s="237"/>
      <c r="Y53" s="237"/>
      <c r="Z53" s="237"/>
      <c r="AA53" s="237"/>
      <c r="AB53" s="237"/>
      <c r="AC53" s="237"/>
      <c r="AD53" s="237"/>
      <c r="AE53" s="237"/>
      <c r="AF53" s="237"/>
      <c r="AG53" s="237"/>
      <c r="AH53" s="237"/>
      <c r="AI53" s="237"/>
      <c r="AJ53" s="237"/>
      <c r="AK53" s="237"/>
      <c r="AL53" s="237"/>
      <c r="AM53" s="237"/>
      <c r="AN53" s="237"/>
      <c r="AO53" s="237"/>
      <c r="AP53" s="237"/>
      <c r="AQ53" s="237"/>
      <c r="AR53" s="237"/>
      <c r="AS53" s="237"/>
      <c r="AT53" s="237"/>
      <c r="AU53" s="237"/>
      <c r="AV53" s="237"/>
      <c r="AW53" s="237"/>
      <c r="AX53" s="237"/>
      <c r="AY53" s="237"/>
      <c r="AZ53" s="237"/>
      <c r="BA53" s="237"/>
      <c r="BB53" s="237"/>
      <c r="BC53" s="237"/>
      <c r="BD53" s="237"/>
      <c r="BE53" s="237"/>
      <c r="BF53" s="237"/>
      <c r="BG53" s="237"/>
      <c r="BH53" s="237"/>
      <c r="BI53" s="237"/>
      <c r="BJ53" s="237"/>
      <c r="BK53" s="237"/>
      <c r="BL53" s="237"/>
      <c r="BM53" s="237"/>
      <c r="BN53" s="237"/>
      <c r="BO53" s="237"/>
      <c r="BP53" s="237"/>
      <c r="BQ53" s="237"/>
      <c r="BR53" s="237"/>
      <c r="BS53" s="237"/>
      <c r="BT53" s="237"/>
      <c r="BU53" s="237"/>
      <c r="BV53" s="237"/>
      <c r="BW53" s="237"/>
      <c r="BX53" s="237"/>
      <c r="BY53" s="237"/>
      <c r="BZ53" s="237"/>
      <c r="CA53" s="237"/>
      <c r="CB53" s="237"/>
      <c r="CC53" s="237"/>
      <c r="CD53" s="237"/>
      <c r="CE53" s="237"/>
      <c r="CF53" s="237"/>
      <c r="CG53" s="237"/>
      <c r="CH53" s="237"/>
      <c r="CI53" s="237"/>
      <c r="CJ53" s="237"/>
      <c r="CK53" s="237"/>
      <c r="CL53" s="237"/>
      <c r="CM53" s="237"/>
      <c r="CN53" s="237"/>
      <c r="CO53" s="237"/>
      <c r="CP53" s="237"/>
      <c r="CQ53" s="237"/>
      <c r="CR53" s="237"/>
      <c r="CS53" s="237"/>
      <c r="CT53" s="237"/>
      <c r="CU53" s="237"/>
      <c r="CV53" s="237"/>
      <c r="CW53" s="237"/>
      <c r="CX53" s="237"/>
      <c r="CY53" s="237"/>
      <c r="CZ53" s="237"/>
      <c r="DA53" s="237"/>
      <c r="DB53" s="237"/>
      <c r="DC53" s="237"/>
      <c r="DD53" s="237"/>
      <c r="DE53" s="237"/>
      <c r="DF53" s="237"/>
      <c r="DG53" s="237"/>
      <c r="DH53" s="237"/>
      <c r="DI53" s="237"/>
      <c r="DJ53" s="237"/>
      <c r="DK53" s="237"/>
      <c r="DL53" s="237"/>
      <c r="DM53" s="237"/>
      <c r="DN53" s="237"/>
      <c r="DO53" s="237"/>
      <c r="DP53" s="237"/>
      <c r="DQ53" s="237"/>
      <c r="DR53" s="237"/>
      <c r="DS53" s="237"/>
      <c r="DT53" s="237"/>
      <c r="DU53" s="237"/>
      <c r="DV53" s="237"/>
      <c r="DW53" s="237"/>
      <c r="DX53" s="237"/>
      <c r="DY53" s="237"/>
      <c r="DZ53" s="237"/>
      <c r="EA53" s="237"/>
      <c r="EB53" s="237"/>
      <c r="EC53" s="237"/>
      <c r="ED53" s="237"/>
      <c r="EE53" s="237"/>
      <c r="EF53" s="237"/>
      <c r="EG53" s="237"/>
      <c r="EH53" s="237"/>
      <c r="EI53" s="237"/>
      <c r="EJ53" s="237"/>
      <c r="EK53" s="237"/>
      <c r="EL53" s="237"/>
      <c r="EM53" s="237"/>
      <c r="EN53" s="237"/>
      <c r="EO53" s="237"/>
      <c r="EP53" s="237"/>
      <c r="EQ53" s="237"/>
      <c r="ER53" s="237"/>
      <c r="ES53" s="237"/>
      <c r="ET53" s="237"/>
      <c r="EU53" s="237"/>
      <c r="EV53" s="237"/>
      <c r="EW53" s="237"/>
      <c r="EX53" s="237"/>
      <c r="EY53" s="237"/>
      <c r="EZ53" s="237"/>
      <c r="FA53" s="237"/>
      <c r="FB53" s="237"/>
      <c r="FC53" s="237"/>
      <c r="FD53" s="237"/>
      <c r="FE53" s="237"/>
      <c r="FF53" s="237"/>
      <c r="FG53" s="237"/>
      <c r="FH53" s="237"/>
      <c r="FI53" s="237"/>
      <c r="FJ53" s="237"/>
      <c r="FK53" s="237"/>
      <c r="FL53" s="237"/>
      <c r="FM53" s="237"/>
      <c r="FN53" s="237"/>
      <c r="FO53" s="237"/>
      <c r="FP53" s="237"/>
      <c r="FQ53" s="237"/>
      <c r="FR53" s="237"/>
      <c r="FS53" s="237"/>
      <c r="FT53" s="237"/>
      <c r="FU53" s="237"/>
      <c r="FV53" s="237"/>
      <c r="FW53" s="237"/>
      <c r="FX53" s="237"/>
      <c r="FY53" s="237"/>
      <c r="FZ53" s="237"/>
      <c r="GA53" s="237"/>
      <c r="GB53" s="237"/>
      <c r="GC53" s="237"/>
      <c r="GD53" s="237"/>
      <c r="GE53" s="237"/>
      <c r="GF53" s="237"/>
      <c r="GG53" s="237"/>
      <c r="GH53" s="237"/>
      <c r="GI53" s="237"/>
      <c r="GJ53" s="237"/>
      <c r="GK53" s="237"/>
      <c r="GL53" s="237"/>
      <c r="GM53" s="237"/>
      <c r="GN53" s="237"/>
      <c r="GO53" s="237"/>
      <c r="GP53" s="237"/>
      <c r="GQ53" s="237"/>
      <c r="GR53" s="237"/>
      <c r="GS53" s="237"/>
      <c r="GT53" s="237"/>
      <c r="GU53" s="237"/>
      <c r="GV53" s="237"/>
      <c r="GW53" s="237"/>
      <c r="GX53" s="237"/>
      <c r="GY53" s="237"/>
      <c r="GZ53" s="237"/>
      <c r="HA53" s="237"/>
      <c r="HB53" s="237"/>
      <c r="HC53" s="237"/>
      <c r="HD53" s="237"/>
      <c r="HE53" s="237"/>
      <c r="HF53" s="237"/>
      <c r="HG53" s="237"/>
      <c r="HH53" s="237"/>
      <c r="HI53" s="237"/>
      <c r="HJ53" s="237"/>
      <c r="HK53" s="237"/>
      <c r="HL53" s="237"/>
      <c r="HM53" s="237"/>
      <c r="HN53" s="237"/>
      <c r="HO53" s="237"/>
      <c r="HP53" s="237"/>
      <c r="HQ53" s="237"/>
      <c r="HR53" s="237"/>
      <c r="HS53" s="237"/>
      <c r="HT53" s="237"/>
      <c r="HU53" s="237"/>
      <c r="HV53" s="237"/>
      <c r="HW53" s="237"/>
    </row>
    <row r="54" spans="1:231" s="42" customFormat="1">
      <c r="A54" s="509"/>
      <c r="B54" s="509"/>
      <c r="C54" s="553"/>
      <c r="D54" s="602"/>
      <c r="E54" s="724"/>
      <c r="F54" s="231"/>
      <c r="G54" s="231"/>
      <c r="H54" s="231"/>
      <c r="I54" s="237"/>
      <c r="J54" s="237"/>
      <c r="K54" s="237"/>
      <c r="L54" s="237"/>
      <c r="M54" s="237"/>
      <c r="N54" s="237"/>
      <c r="O54" s="237"/>
      <c r="P54" s="237"/>
      <c r="Q54" s="237"/>
      <c r="R54" s="237"/>
      <c r="S54" s="237"/>
      <c r="T54" s="237"/>
      <c r="U54" s="237"/>
      <c r="V54" s="237"/>
      <c r="W54" s="237"/>
      <c r="X54" s="237"/>
      <c r="Y54" s="237"/>
      <c r="Z54" s="237"/>
      <c r="AA54" s="237"/>
      <c r="AB54" s="237"/>
      <c r="AC54" s="237"/>
      <c r="AD54" s="237"/>
      <c r="AE54" s="237"/>
      <c r="AF54" s="237"/>
      <c r="AG54" s="237"/>
      <c r="AH54" s="237"/>
      <c r="AI54" s="237"/>
      <c r="AJ54" s="237"/>
      <c r="AK54" s="237"/>
      <c r="AL54" s="237"/>
      <c r="AM54" s="237"/>
      <c r="AN54" s="237"/>
      <c r="AO54" s="237"/>
      <c r="AP54" s="237"/>
      <c r="AQ54" s="237"/>
      <c r="AR54" s="237"/>
      <c r="AS54" s="237"/>
      <c r="AT54" s="237"/>
      <c r="AU54" s="237"/>
      <c r="AV54" s="237"/>
      <c r="AW54" s="237"/>
      <c r="AX54" s="237"/>
      <c r="AY54" s="237"/>
      <c r="AZ54" s="237"/>
      <c r="BA54" s="237"/>
      <c r="BB54" s="237"/>
      <c r="BC54" s="237"/>
      <c r="BD54" s="237"/>
      <c r="BE54" s="237"/>
      <c r="BF54" s="237"/>
      <c r="BG54" s="237"/>
      <c r="BH54" s="237"/>
      <c r="BI54" s="237"/>
      <c r="BJ54" s="237"/>
      <c r="BK54" s="237"/>
      <c r="BL54" s="237"/>
      <c r="BM54" s="237"/>
      <c r="BN54" s="237"/>
      <c r="BO54" s="237"/>
      <c r="BP54" s="237"/>
      <c r="BQ54" s="237"/>
      <c r="BR54" s="237"/>
      <c r="BS54" s="237"/>
      <c r="BT54" s="237"/>
      <c r="BU54" s="237"/>
      <c r="BV54" s="237"/>
      <c r="BW54" s="237"/>
      <c r="BX54" s="237"/>
      <c r="BY54" s="237"/>
      <c r="BZ54" s="237"/>
      <c r="CA54" s="237"/>
      <c r="CB54" s="237"/>
      <c r="CC54" s="237"/>
      <c r="CD54" s="237"/>
      <c r="CE54" s="237"/>
      <c r="CF54" s="237"/>
      <c r="CG54" s="237"/>
      <c r="CH54" s="237"/>
      <c r="CI54" s="237"/>
      <c r="CJ54" s="237"/>
      <c r="CK54" s="237"/>
      <c r="CL54" s="237"/>
      <c r="CM54" s="237"/>
      <c r="CN54" s="237"/>
      <c r="CO54" s="237"/>
      <c r="CP54" s="237"/>
      <c r="CQ54" s="237"/>
      <c r="CR54" s="237"/>
      <c r="CS54" s="237"/>
      <c r="CT54" s="237"/>
      <c r="CU54" s="237"/>
      <c r="CV54" s="237"/>
      <c r="CW54" s="237"/>
      <c r="CX54" s="237"/>
      <c r="CY54" s="237"/>
      <c r="CZ54" s="237"/>
      <c r="DA54" s="237"/>
      <c r="DB54" s="237"/>
      <c r="DC54" s="237"/>
      <c r="DD54" s="237"/>
      <c r="DE54" s="237"/>
      <c r="DF54" s="237"/>
      <c r="DG54" s="237"/>
      <c r="DH54" s="237"/>
      <c r="DI54" s="237"/>
      <c r="DJ54" s="237"/>
      <c r="DK54" s="237"/>
      <c r="DL54" s="237"/>
      <c r="DM54" s="237"/>
      <c r="DN54" s="237"/>
      <c r="DO54" s="237"/>
      <c r="DP54" s="237"/>
      <c r="DQ54" s="237"/>
      <c r="DR54" s="237"/>
      <c r="DS54" s="237"/>
      <c r="DT54" s="237"/>
      <c r="DU54" s="237"/>
      <c r="DV54" s="237"/>
      <c r="DW54" s="237"/>
      <c r="DX54" s="237"/>
      <c r="DY54" s="237"/>
      <c r="DZ54" s="237"/>
      <c r="EA54" s="237"/>
      <c r="EB54" s="237"/>
      <c r="EC54" s="237"/>
      <c r="ED54" s="237"/>
      <c r="EE54" s="237"/>
      <c r="EF54" s="237"/>
      <c r="EG54" s="237"/>
      <c r="EH54" s="237"/>
      <c r="EI54" s="237"/>
      <c r="EJ54" s="237"/>
      <c r="EK54" s="237"/>
      <c r="EL54" s="237"/>
      <c r="EM54" s="237"/>
      <c r="EN54" s="237"/>
      <c r="EO54" s="237"/>
      <c r="EP54" s="237"/>
      <c r="EQ54" s="237"/>
      <c r="ER54" s="237"/>
      <c r="ES54" s="237"/>
      <c r="ET54" s="237"/>
      <c r="EU54" s="237"/>
      <c r="EV54" s="237"/>
      <c r="EW54" s="237"/>
      <c r="EX54" s="237"/>
      <c r="EY54" s="237"/>
      <c r="EZ54" s="237"/>
      <c r="FA54" s="237"/>
      <c r="FB54" s="237"/>
      <c r="FC54" s="237"/>
      <c r="FD54" s="237"/>
      <c r="FE54" s="237"/>
      <c r="FF54" s="237"/>
      <c r="FG54" s="237"/>
      <c r="FH54" s="237"/>
      <c r="FI54" s="237"/>
      <c r="FJ54" s="237"/>
      <c r="FK54" s="237"/>
      <c r="FL54" s="237"/>
      <c r="FM54" s="237"/>
      <c r="FN54" s="237"/>
      <c r="FO54" s="237"/>
      <c r="FP54" s="237"/>
      <c r="FQ54" s="237"/>
      <c r="FR54" s="237"/>
      <c r="FS54" s="237"/>
      <c r="FT54" s="237"/>
      <c r="FU54" s="237"/>
      <c r="FV54" s="237"/>
      <c r="FW54" s="237"/>
      <c r="FX54" s="237"/>
      <c r="FY54" s="237"/>
      <c r="FZ54" s="237"/>
      <c r="GA54" s="237"/>
      <c r="GB54" s="237"/>
      <c r="GC54" s="237"/>
      <c r="GD54" s="237"/>
      <c r="GE54" s="237"/>
      <c r="GF54" s="237"/>
      <c r="GG54" s="237"/>
      <c r="GH54" s="237"/>
      <c r="GI54" s="237"/>
      <c r="GJ54" s="237"/>
      <c r="GK54" s="237"/>
      <c r="GL54" s="237"/>
      <c r="GM54" s="237"/>
      <c r="GN54" s="237"/>
      <c r="GO54" s="237"/>
      <c r="GP54" s="237"/>
      <c r="GQ54" s="237"/>
      <c r="GR54" s="237"/>
      <c r="GS54" s="237"/>
      <c r="GT54" s="237"/>
      <c r="GU54" s="237"/>
      <c r="GV54" s="237"/>
      <c r="GW54" s="237"/>
      <c r="GX54" s="237"/>
      <c r="GY54" s="237"/>
      <c r="GZ54" s="237"/>
      <c r="HA54" s="237"/>
      <c r="HB54" s="237"/>
      <c r="HC54" s="237"/>
      <c r="HD54" s="237"/>
      <c r="HE54" s="237"/>
      <c r="HF54" s="237"/>
      <c r="HG54" s="237"/>
      <c r="HH54" s="237"/>
      <c r="HI54" s="237"/>
      <c r="HJ54" s="237"/>
      <c r="HK54" s="237"/>
      <c r="HL54" s="237"/>
      <c r="HM54" s="237"/>
      <c r="HN54" s="237"/>
      <c r="HO54" s="237"/>
      <c r="HP54" s="237"/>
      <c r="HQ54" s="237"/>
      <c r="HR54" s="237"/>
      <c r="HS54" s="237"/>
      <c r="HT54" s="237"/>
      <c r="HU54" s="237"/>
      <c r="HV54" s="237"/>
      <c r="HW54" s="237"/>
    </row>
    <row r="55" spans="1:231" s="42" customFormat="1" ht="117" customHeight="1">
      <c r="A55" s="514" t="s">
        <v>2719</v>
      </c>
      <c r="B55" s="519" t="s">
        <v>1</v>
      </c>
      <c r="C55" s="514" t="s">
        <v>5393</v>
      </c>
      <c r="D55" s="1201" t="s">
        <v>5411</v>
      </c>
      <c r="E55" s="729" t="s">
        <v>38</v>
      </c>
      <c r="F55" s="238">
        <v>1</v>
      </c>
      <c r="G55" s="194"/>
      <c r="H55" s="238">
        <f>ROUND((F55*G55),2)</f>
        <v>0</v>
      </c>
      <c r="I55" s="237"/>
      <c r="J55" s="237"/>
      <c r="K55" s="237"/>
      <c r="L55" s="237"/>
      <c r="M55" s="237"/>
      <c r="N55" s="237"/>
      <c r="O55" s="237"/>
      <c r="P55" s="237"/>
      <c r="Q55" s="237"/>
      <c r="R55" s="237"/>
      <c r="S55" s="237"/>
      <c r="T55" s="237"/>
      <c r="U55" s="237"/>
      <c r="V55" s="237"/>
      <c r="W55" s="237"/>
      <c r="X55" s="237"/>
      <c r="Y55" s="237"/>
      <c r="Z55" s="237"/>
      <c r="AA55" s="237"/>
      <c r="AB55" s="237"/>
      <c r="AC55" s="237"/>
      <c r="AD55" s="237"/>
      <c r="AE55" s="237"/>
      <c r="AF55" s="237"/>
      <c r="AG55" s="237"/>
      <c r="AH55" s="237"/>
      <c r="AI55" s="237"/>
      <c r="AJ55" s="237"/>
      <c r="AK55" s="237"/>
      <c r="AL55" s="237"/>
      <c r="AM55" s="237"/>
      <c r="AN55" s="237"/>
      <c r="AO55" s="237"/>
      <c r="AP55" s="237"/>
      <c r="AQ55" s="237"/>
      <c r="AR55" s="237"/>
      <c r="AS55" s="237"/>
      <c r="AT55" s="237"/>
      <c r="AU55" s="237"/>
      <c r="AV55" s="237"/>
      <c r="AW55" s="237"/>
      <c r="AX55" s="237"/>
      <c r="AY55" s="237"/>
      <c r="AZ55" s="237"/>
      <c r="BA55" s="237"/>
      <c r="BB55" s="237"/>
      <c r="BC55" s="237"/>
      <c r="BD55" s="237"/>
      <c r="BE55" s="237"/>
      <c r="BF55" s="237"/>
      <c r="BG55" s="237"/>
      <c r="BH55" s="237"/>
      <c r="BI55" s="237"/>
      <c r="BJ55" s="237"/>
      <c r="BK55" s="237"/>
      <c r="BL55" s="237"/>
      <c r="BM55" s="237"/>
      <c r="BN55" s="237"/>
      <c r="BO55" s="237"/>
      <c r="BP55" s="237"/>
      <c r="BQ55" s="237"/>
      <c r="BR55" s="237"/>
      <c r="BS55" s="237"/>
      <c r="BT55" s="237"/>
      <c r="BU55" s="237"/>
      <c r="BV55" s="237"/>
      <c r="BW55" s="237"/>
      <c r="BX55" s="237"/>
      <c r="BY55" s="237"/>
      <c r="BZ55" s="237"/>
      <c r="CA55" s="237"/>
      <c r="CB55" s="237"/>
      <c r="CC55" s="237"/>
      <c r="CD55" s="237"/>
      <c r="CE55" s="237"/>
      <c r="CF55" s="237"/>
      <c r="CG55" s="237"/>
      <c r="CH55" s="237"/>
      <c r="CI55" s="237"/>
      <c r="CJ55" s="237"/>
      <c r="CK55" s="237"/>
      <c r="CL55" s="237"/>
      <c r="CM55" s="237"/>
      <c r="CN55" s="237"/>
      <c r="CO55" s="237"/>
      <c r="CP55" s="237"/>
      <c r="CQ55" s="237"/>
      <c r="CR55" s="237"/>
      <c r="CS55" s="237"/>
      <c r="CT55" s="237"/>
      <c r="CU55" s="237"/>
      <c r="CV55" s="237"/>
      <c r="CW55" s="237"/>
      <c r="CX55" s="237"/>
      <c r="CY55" s="237"/>
      <c r="CZ55" s="237"/>
      <c r="DA55" s="237"/>
      <c r="DB55" s="237"/>
      <c r="DC55" s="237"/>
      <c r="DD55" s="237"/>
      <c r="DE55" s="237"/>
      <c r="DF55" s="237"/>
      <c r="DG55" s="237"/>
      <c r="DH55" s="237"/>
      <c r="DI55" s="237"/>
      <c r="DJ55" s="237"/>
      <c r="DK55" s="237"/>
      <c r="DL55" s="237"/>
      <c r="DM55" s="237"/>
      <c r="DN55" s="237"/>
      <c r="DO55" s="237"/>
      <c r="DP55" s="237"/>
      <c r="DQ55" s="237"/>
      <c r="DR55" s="237"/>
      <c r="DS55" s="237"/>
      <c r="DT55" s="237"/>
      <c r="DU55" s="237"/>
      <c r="DV55" s="237"/>
      <c r="DW55" s="237"/>
      <c r="DX55" s="237"/>
      <c r="DY55" s="237"/>
      <c r="DZ55" s="237"/>
      <c r="EA55" s="237"/>
      <c r="EB55" s="237"/>
      <c r="EC55" s="237"/>
      <c r="ED55" s="237"/>
      <c r="EE55" s="237"/>
      <c r="EF55" s="237"/>
      <c r="EG55" s="237"/>
      <c r="EH55" s="237"/>
      <c r="EI55" s="237"/>
      <c r="EJ55" s="237"/>
      <c r="EK55" s="237"/>
      <c r="EL55" s="237"/>
      <c r="EM55" s="237"/>
      <c r="EN55" s="237"/>
      <c r="EO55" s="237"/>
      <c r="EP55" s="237"/>
      <c r="EQ55" s="237"/>
      <c r="ER55" s="237"/>
      <c r="ES55" s="237"/>
      <c r="ET55" s="237"/>
      <c r="EU55" s="237"/>
      <c r="EV55" s="237"/>
      <c r="EW55" s="237"/>
      <c r="EX55" s="237"/>
      <c r="EY55" s="237"/>
      <c r="EZ55" s="237"/>
      <c r="FA55" s="237"/>
      <c r="FB55" s="237"/>
      <c r="FC55" s="237"/>
      <c r="FD55" s="237"/>
      <c r="FE55" s="237"/>
      <c r="FF55" s="237"/>
      <c r="FG55" s="237"/>
      <c r="FH55" s="237"/>
      <c r="FI55" s="237"/>
      <c r="FJ55" s="237"/>
      <c r="FK55" s="237"/>
      <c r="FL55" s="237"/>
      <c r="FM55" s="237"/>
      <c r="FN55" s="237"/>
      <c r="FO55" s="237"/>
      <c r="FP55" s="237"/>
      <c r="FQ55" s="237"/>
      <c r="FR55" s="237"/>
      <c r="FS55" s="237"/>
      <c r="FT55" s="237"/>
      <c r="FU55" s="237"/>
      <c r="FV55" s="237"/>
      <c r="FW55" s="237"/>
      <c r="FX55" s="237"/>
      <c r="FY55" s="237"/>
      <c r="FZ55" s="237"/>
      <c r="GA55" s="237"/>
      <c r="GB55" s="237"/>
      <c r="GC55" s="237"/>
      <c r="GD55" s="237"/>
      <c r="GE55" s="237"/>
      <c r="GF55" s="237"/>
      <c r="GG55" s="237"/>
      <c r="GH55" s="237"/>
      <c r="GI55" s="237"/>
      <c r="GJ55" s="237"/>
      <c r="GK55" s="237"/>
      <c r="GL55" s="237"/>
      <c r="GM55" s="237"/>
      <c r="GN55" s="237"/>
      <c r="GO55" s="237"/>
      <c r="GP55" s="237"/>
      <c r="GQ55" s="237"/>
      <c r="GR55" s="237"/>
      <c r="GS55" s="237"/>
      <c r="GT55" s="237"/>
      <c r="GU55" s="237"/>
      <c r="GV55" s="237"/>
      <c r="GW55" s="237"/>
      <c r="GX55" s="237"/>
      <c r="GY55" s="237"/>
      <c r="GZ55" s="237"/>
      <c r="HA55" s="237"/>
      <c r="HB55" s="237"/>
      <c r="HC55" s="237"/>
      <c r="HD55" s="237"/>
      <c r="HE55" s="237"/>
      <c r="HF55" s="237"/>
      <c r="HG55" s="237"/>
      <c r="HH55" s="237"/>
      <c r="HI55" s="237"/>
      <c r="HJ55" s="237"/>
      <c r="HK55" s="237"/>
      <c r="HL55" s="237"/>
      <c r="HM55" s="237"/>
      <c r="HN55" s="237"/>
      <c r="HO55" s="237"/>
      <c r="HP55" s="237"/>
      <c r="HQ55" s="237"/>
      <c r="HR55" s="237"/>
      <c r="HS55" s="237"/>
      <c r="HT55" s="237"/>
      <c r="HU55" s="237"/>
      <c r="HV55" s="237"/>
      <c r="HW55" s="237"/>
    </row>
    <row r="56" spans="1:231" s="42" customFormat="1">
      <c r="A56" s="509"/>
      <c r="B56" s="509"/>
      <c r="C56" s="553"/>
      <c r="D56" s="602"/>
      <c r="E56" s="724"/>
      <c r="F56" s="231"/>
      <c r="G56" s="231"/>
      <c r="H56" s="231"/>
      <c r="I56" s="237"/>
      <c r="J56" s="237"/>
      <c r="K56" s="237"/>
      <c r="L56" s="237"/>
      <c r="M56" s="237"/>
      <c r="N56" s="237"/>
      <c r="O56" s="237"/>
      <c r="P56" s="237"/>
      <c r="Q56" s="237"/>
      <c r="R56" s="237"/>
      <c r="S56" s="237"/>
      <c r="T56" s="237"/>
      <c r="U56" s="237"/>
      <c r="V56" s="237"/>
      <c r="W56" s="237"/>
      <c r="X56" s="237"/>
      <c r="Y56" s="237"/>
      <c r="Z56" s="237"/>
      <c r="AA56" s="237"/>
      <c r="AB56" s="237"/>
      <c r="AC56" s="237"/>
      <c r="AD56" s="237"/>
      <c r="AE56" s="237"/>
      <c r="AF56" s="237"/>
      <c r="AG56" s="237"/>
      <c r="AH56" s="237"/>
      <c r="AI56" s="237"/>
      <c r="AJ56" s="237"/>
      <c r="AK56" s="237"/>
      <c r="AL56" s="237"/>
      <c r="AM56" s="237"/>
      <c r="AN56" s="237"/>
      <c r="AO56" s="237"/>
      <c r="AP56" s="237"/>
      <c r="AQ56" s="237"/>
      <c r="AR56" s="237"/>
      <c r="AS56" s="237"/>
      <c r="AT56" s="237"/>
      <c r="AU56" s="237"/>
      <c r="AV56" s="237"/>
      <c r="AW56" s="237"/>
      <c r="AX56" s="237"/>
      <c r="AY56" s="237"/>
      <c r="AZ56" s="237"/>
      <c r="BA56" s="237"/>
      <c r="BB56" s="237"/>
      <c r="BC56" s="237"/>
      <c r="BD56" s="237"/>
      <c r="BE56" s="237"/>
      <c r="BF56" s="237"/>
      <c r="BG56" s="237"/>
      <c r="BH56" s="237"/>
      <c r="BI56" s="237"/>
      <c r="BJ56" s="237"/>
      <c r="BK56" s="237"/>
      <c r="BL56" s="237"/>
      <c r="BM56" s="237"/>
      <c r="BN56" s="237"/>
      <c r="BO56" s="237"/>
      <c r="BP56" s="237"/>
      <c r="BQ56" s="237"/>
      <c r="BR56" s="237"/>
      <c r="BS56" s="237"/>
      <c r="BT56" s="237"/>
      <c r="BU56" s="237"/>
      <c r="BV56" s="237"/>
      <c r="BW56" s="237"/>
      <c r="BX56" s="237"/>
      <c r="BY56" s="237"/>
      <c r="BZ56" s="237"/>
      <c r="CA56" s="237"/>
      <c r="CB56" s="237"/>
      <c r="CC56" s="237"/>
      <c r="CD56" s="237"/>
      <c r="CE56" s="237"/>
      <c r="CF56" s="237"/>
      <c r="CG56" s="237"/>
      <c r="CH56" s="237"/>
      <c r="CI56" s="237"/>
      <c r="CJ56" s="237"/>
      <c r="CK56" s="237"/>
      <c r="CL56" s="237"/>
      <c r="CM56" s="237"/>
      <c r="CN56" s="237"/>
      <c r="CO56" s="237"/>
      <c r="CP56" s="237"/>
      <c r="CQ56" s="237"/>
      <c r="CR56" s="237"/>
      <c r="CS56" s="237"/>
      <c r="CT56" s="237"/>
      <c r="CU56" s="237"/>
      <c r="CV56" s="237"/>
      <c r="CW56" s="237"/>
      <c r="CX56" s="237"/>
      <c r="CY56" s="237"/>
      <c r="CZ56" s="237"/>
      <c r="DA56" s="237"/>
      <c r="DB56" s="237"/>
      <c r="DC56" s="237"/>
      <c r="DD56" s="237"/>
      <c r="DE56" s="237"/>
      <c r="DF56" s="237"/>
      <c r="DG56" s="237"/>
      <c r="DH56" s="237"/>
      <c r="DI56" s="237"/>
      <c r="DJ56" s="237"/>
      <c r="DK56" s="237"/>
      <c r="DL56" s="237"/>
      <c r="DM56" s="237"/>
      <c r="DN56" s="237"/>
      <c r="DO56" s="237"/>
      <c r="DP56" s="237"/>
      <c r="DQ56" s="237"/>
      <c r="DR56" s="237"/>
      <c r="DS56" s="237"/>
      <c r="DT56" s="237"/>
      <c r="DU56" s="237"/>
      <c r="DV56" s="237"/>
      <c r="DW56" s="237"/>
      <c r="DX56" s="237"/>
      <c r="DY56" s="237"/>
      <c r="DZ56" s="237"/>
      <c r="EA56" s="237"/>
      <c r="EB56" s="237"/>
      <c r="EC56" s="237"/>
      <c r="ED56" s="237"/>
      <c r="EE56" s="237"/>
      <c r="EF56" s="237"/>
      <c r="EG56" s="237"/>
      <c r="EH56" s="237"/>
      <c r="EI56" s="237"/>
      <c r="EJ56" s="237"/>
      <c r="EK56" s="237"/>
      <c r="EL56" s="237"/>
      <c r="EM56" s="237"/>
      <c r="EN56" s="237"/>
      <c r="EO56" s="237"/>
      <c r="EP56" s="237"/>
      <c r="EQ56" s="237"/>
      <c r="ER56" s="237"/>
      <c r="ES56" s="237"/>
      <c r="ET56" s="237"/>
      <c r="EU56" s="237"/>
      <c r="EV56" s="237"/>
      <c r="EW56" s="237"/>
      <c r="EX56" s="237"/>
      <c r="EY56" s="237"/>
      <c r="EZ56" s="237"/>
      <c r="FA56" s="237"/>
      <c r="FB56" s="237"/>
      <c r="FC56" s="237"/>
      <c r="FD56" s="237"/>
      <c r="FE56" s="237"/>
      <c r="FF56" s="237"/>
      <c r="FG56" s="237"/>
      <c r="FH56" s="237"/>
      <c r="FI56" s="237"/>
      <c r="FJ56" s="237"/>
      <c r="FK56" s="237"/>
      <c r="FL56" s="237"/>
      <c r="FM56" s="237"/>
      <c r="FN56" s="237"/>
      <c r="FO56" s="237"/>
      <c r="FP56" s="237"/>
      <c r="FQ56" s="237"/>
      <c r="FR56" s="237"/>
      <c r="FS56" s="237"/>
      <c r="FT56" s="237"/>
      <c r="FU56" s="237"/>
      <c r="FV56" s="237"/>
      <c r="FW56" s="237"/>
      <c r="FX56" s="237"/>
      <c r="FY56" s="237"/>
      <c r="FZ56" s="237"/>
      <c r="GA56" s="237"/>
      <c r="GB56" s="237"/>
      <c r="GC56" s="237"/>
      <c r="GD56" s="237"/>
      <c r="GE56" s="237"/>
      <c r="GF56" s="237"/>
      <c r="GG56" s="237"/>
      <c r="GH56" s="237"/>
      <c r="GI56" s="237"/>
      <c r="GJ56" s="237"/>
      <c r="GK56" s="237"/>
      <c r="GL56" s="237"/>
      <c r="GM56" s="237"/>
      <c r="GN56" s="237"/>
      <c r="GO56" s="237"/>
      <c r="GP56" s="237"/>
      <c r="GQ56" s="237"/>
      <c r="GR56" s="237"/>
      <c r="GS56" s="237"/>
      <c r="GT56" s="237"/>
      <c r="GU56" s="237"/>
      <c r="GV56" s="237"/>
      <c r="GW56" s="237"/>
      <c r="GX56" s="237"/>
      <c r="GY56" s="237"/>
      <c r="GZ56" s="237"/>
      <c r="HA56" s="237"/>
      <c r="HB56" s="237"/>
      <c r="HC56" s="237"/>
      <c r="HD56" s="237"/>
      <c r="HE56" s="237"/>
      <c r="HF56" s="237"/>
      <c r="HG56" s="237"/>
      <c r="HH56" s="237"/>
      <c r="HI56" s="237"/>
      <c r="HJ56" s="237"/>
      <c r="HK56" s="237"/>
      <c r="HL56" s="237"/>
      <c r="HM56" s="237"/>
      <c r="HN56" s="237"/>
      <c r="HO56" s="237"/>
      <c r="HP56" s="237"/>
      <c r="HQ56" s="237"/>
      <c r="HR56" s="237"/>
      <c r="HS56" s="237"/>
      <c r="HT56" s="237"/>
      <c r="HU56" s="237"/>
      <c r="HV56" s="237"/>
      <c r="HW56" s="237"/>
    </row>
    <row r="57" spans="1:231" s="42" customFormat="1" ht="53.25" customHeight="1">
      <c r="A57" s="514" t="s">
        <v>2719</v>
      </c>
      <c r="B57" s="519" t="s">
        <v>1</v>
      </c>
      <c r="C57" s="514" t="s">
        <v>7</v>
      </c>
      <c r="D57" s="608" t="s">
        <v>5249</v>
      </c>
      <c r="E57" s="729" t="s">
        <v>38</v>
      </c>
      <c r="F57" s="238">
        <v>1</v>
      </c>
      <c r="G57" s="194"/>
      <c r="H57" s="238">
        <f>ROUND((F57*G57),2)</f>
        <v>0</v>
      </c>
      <c r="I57" s="237"/>
      <c r="J57" s="237"/>
      <c r="K57" s="237"/>
      <c r="L57" s="237"/>
      <c r="M57" s="237"/>
      <c r="N57" s="237"/>
      <c r="O57" s="237"/>
      <c r="P57" s="237"/>
      <c r="Q57" s="237"/>
      <c r="R57" s="237"/>
      <c r="S57" s="237"/>
      <c r="T57" s="237"/>
      <c r="U57" s="237"/>
      <c r="V57" s="237"/>
      <c r="W57" s="237"/>
      <c r="X57" s="237"/>
      <c r="Y57" s="237"/>
      <c r="Z57" s="237"/>
      <c r="AA57" s="237"/>
      <c r="AB57" s="237"/>
      <c r="AC57" s="237"/>
      <c r="AD57" s="237"/>
      <c r="AE57" s="237"/>
      <c r="AF57" s="237"/>
      <c r="AG57" s="237"/>
      <c r="AH57" s="237"/>
      <c r="AI57" s="237"/>
      <c r="AJ57" s="237"/>
      <c r="AK57" s="237"/>
      <c r="AL57" s="237"/>
      <c r="AM57" s="237"/>
      <c r="AN57" s="237"/>
      <c r="AO57" s="237"/>
      <c r="AP57" s="237"/>
      <c r="AQ57" s="237"/>
      <c r="AR57" s="237"/>
      <c r="AS57" s="237"/>
      <c r="AT57" s="237"/>
      <c r="AU57" s="237"/>
      <c r="AV57" s="237"/>
      <c r="AW57" s="237"/>
      <c r="AX57" s="237"/>
      <c r="AY57" s="237"/>
      <c r="AZ57" s="237"/>
      <c r="BA57" s="237"/>
      <c r="BB57" s="237"/>
      <c r="BC57" s="237"/>
      <c r="BD57" s="237"/>
      <c r="BE57" s="237"/>
      <c r="BF57" s="237"/>
      <c r="BG57" s="237"/>
      <c r="BH57" s="237"/>
      <c r="BI57" s="237"/>
      <c r="BJ57" s="237"/>
      <c r="BK57" s="237"/>
      <c r="BL57" s="237"/>
      <c r="BM57" s="237"/>
      <c r="BN57" s="237"/>
      <c r="BO57" s="237"/>
      <c r="BP57" s="237"/>
      <c r="BQ57" s="237"/>
      <c r="BR57" s="237"/>
      <c r="BS57" s="237"/>
      <c r="BT57" s="237"/>
      <c r="BU57" s="237"/>
      <c r="BV57" s="237"/>
      <c r="BW57" s="237"/>
      <c r="BX57" s="237"/>
      <c r="BY57" s="237"/>
      <c r="BZ57" s="237"/>
      <c r="CA57" s="237"/>
      <c r="CB57" s="237"/>
      <c r="CC57" s="237"/>
      <c r="CD57" s="237"/>
      <c r="CE57" s="237"/>
      <c r="CF57" s="237"/>
      <c r="CG57" s="237"/>
      <c r="CH57" s="237"/>
      <c r="CI57" s="237"/>
      <c r="CJ57" s="237"/>
      <c r="CK57" s="237"/>
      <c r="CL57" s="237"/>
      <c r="CM57" s="237"/>
      <c r="CN57" s="237"/>
      <c r="CO57" s="237"/>
      <c r="CP57" s="237"/>
      <c r="CQ57" s="237"/>
      <c r="CR57" s="237"/>
      <c r="CS57" s="237"/>
      <c r="CT57" s="237"/>
      <c r="CU57" s="237"/>
      <c r="CV57" s="237"/>
      <c r="CW57" s="237"/>
      <c r="CX57" s="237"/>
      <c r="CY57" s="237"/>
      <c r="CZ57" s="237"/>
      <c r="DA57" s="237"/>
      <c r="DB57" s="237"/>
      <c r="DC57" s="237"/>
      <c r="DD57" s="237"/>
      <c r="DE57" s="237"/>
      <c r="DF57" s="237"/>
      <c r="DG57" s="237"/>
      <c r="DH57" s="237"/>
      <c r="DI57" s="237"/>
      <c r="DJ57" s="237"/>
      <c r="DK57" s="237"/>
      <c r="DL57" s="237"/>
      <c r="DM57" s="237"/>
      <c r="DN57" s="237"/>
      <c r="DO57" s="237"/>
      <c r="DP57" s="237"/>
      <c r="DQ57" s="237"/>
      <c r="DR57" s="237"/>
      <c r="DS57" s="237"/>
      <c r="DT57" s="237"/>
      <c r="DU57" s="237"/>
      <c r="DV57" s="237"/>
      <c r="DW57" s="237"/>
      <c r="DX57" s="237"/>
      <c r="DY57" s="237"/>
      <c r="DZ57" s="237"/>
      <c r="EA57" s="237"/>
      <c r="EB57" s="237"/>
      <c r="EC57" s="237"/>
      <c r="ED57" s="237"/>
      <c r="EE57" s="237"/>
      <c r="EF57" s="237"/>
      <c r="EG57" s="237"/>
      <c r="EH57" s="237"/>
      <c r="EI57" s="237"/>
      <c r="EJ57" s="237"/>
      <c r="EK57" s="237"/>
      <c r="EL57" s="237"/>
      <c r="EM57" s="237"/>
      <c r="EN57" s="237"/>
      <c r="EO57" s="237"/>
      <c r="EP57" s="237"/>
      <c r="EQ57" s="237"/>
      <c r="ER57" s="237"/>
      <c r="ES57" s="237"/>
      <c r="ET57" s="237"/>
      <c r="EU57" s="237"/>
      <c r="EV57" s="237"/>
      <c r="EW57" s="237"/>
      <c r="EX57" s="237"/>
      <c r="EY57" s="237"/>
      <c r="EZ57" s="237"/>
      <c r="FA57" s="237"/>
      <c r="FB57" s="237"/>
      <c r="FC57" s="237"/>
      <c r="FD57" s="237"/>
      <c r="FE57" s="237"/>
      <c r="FF57" s="237"/>
      <c r="FG57" s="237"/>
      <c r="FH57" s="237"/>
      <c r="FI57" s="237"/>
      <c r="FJ57" s="237"/>
      <c r="FK57" s="237"/>
      <c r="FL57" s="237"/>
      <c r="FM57" s="237"/>
      <c r="FN57" s="237"/>
      <c r="FO57" s="237"/>
      <c r="FP57" s="237"/>
      <c r="FQ57" s="237"/>
      <c r="FR57" s="237"/>
      <c r="FS57" s="237"/>
      <c r="FT57" s="237"/>
      <c r="FU57" s="237"/>
      <c r="FV57" s="237"/>
      <c r="FW57" s="237"/>
      <c r="FX57" s="237"/>
      <c r="FY57" s="237"/>
      <c r="FZ57" s="237"/>
      <c r="GA57" s="237"/>
      <c r="GB57" s="237"/>
      <c r="GC57" s="237"/>
      <c r="GD57" s="237"/>
      <c r="GE57" s="237"/>
      <c r="GF57" s="237"/>
      <c r="GG57" s="237"/>
      <c r="GH57" s="237"/>
      <c r="GI57" s="237"/>
      <c r="GJ57" s="237"/>
      <c r="GK57" s="237"/>
      <c r="GL57" s="237"/>
      <c r="GM57" s="237"/>
      <c r="GN57" s="237"/>
      <c r="GO57" s="237"/>
      <c r="GP57" s="237"/>
      <c r="GQ57" s="237"/>
      <c r="GR57" s="237"/>
      <c r="GS57" s="237"/>
      <c r="GT57" s="237"/>
      <c r="GU57" s="237"/>
      <c r="GV57" s="237"/>
      <c r="GW57" s="237"/>
      <c r="GX57" s="237"/>
      <c r="GY57" s="237"/>
      <c r="GZ57" s="237"/>
      <c r="HA57" s="237"/>
      <c r="HB57" s="237"/>
      <c r="HC57" s="237"/>
      <c r="HD57" s="237"/>
      <c r="HE57" s="237"/>
      <c r="HF57" s="237"/>
      <c r="HG57" s="237"/>
      <c r="HH57" s="237"/>
      <c r="HI57" s="237"/>
      <c r="HJ57" s="237"/>
      <c r="HK57" s="237"/>
      <c r="HL57" s="237"/>
      <c r="HM57" s="237"/>
      <c r="HN57" s="237"/>
      <c r="HO57" s="237"/>
      <c r="HP57" s="237"/>
      <c r="HQ57" s="237"/>
      <c r="HR57" s="237"/>
      <c r="HS57" s="237"/>
      <c r="HT57" s="237"/>
      <c r="HU57" s="237"/>
      <c r="HV57" s="237"/>
      <c r="HW57" s="237"/>
    </row>
    <row r="58" spans="1:231" s="42" customFormat="1">
      <c r="A58" s="509"/>
      <c r="B58" s="509"/>
      <c r="C58" s="553"/>
      <c r="D58" s="602"/>
      <c r="E58" s="724"/>
      <c r="F58" s="231"/>
      <c r="G58" s="231"/>
      <c r="H58" s="231"/>
      <c r="I58" s="237"/>
      <c r="J58" s="237"/>
      <c r="K58" s="237"/>
      <c r="L58" s="237"/>
      <c r="M58" s="237"/>
      <c r="N58" s="237"/>
      <c r="O58" s="237"/>
      <c r="P58" s="237"/>
      <c r="Q58" s="237"/>
      <c r="R58" s="237"/>
      <c r="S58" s="237"/>
      <c r="T58" s="237"/>
      <c r="U58" s="237"/>
      <c r="V58" s="237"/>
      <c r="W58" s="237"/>
      <c r="X58" s="237"/>
      <c r="Y58" s="237"/>
      <c r="Z58" s="237"/>
      <c r="AA58" s="237"/>
      <c r="AB58" s="237"/>
      <c r="AC58" s="237"/>
      <c r="AD58" s="237"/>
      <c r="AE58" s="237"/>
      <c r="AF58" s="237"/>
      <c r="AG58" s="237"/>
      <c r="AH58" s="237"/>
      <c r="AI58" s="237"/>
      <c r="AJ58" s="237"/>
      <c r="AK58" s="237"/>
      <c r="AL58" s="237"/>
      <c r="AM58" s="237"/>
      <c r="AN58" s="237"/>
      <c r="AO58" s="237"/>
      <c r="AP58" s="237"/>
      <c r="AQ58" s="237"/>
      <c r="AR58" s="237"/>
      <c r="AS58" s="237"/>
      <c r="AT58" s="237"/>
      <c r="AU58" s="237"/>
      <c r="AV58" s="237"/>
      <c r="AW58" s="237"/>
      <c r="AX58" s="237"/>
      <c r="AY58" s="237"/>
      <c r="AZ58" s="237"/>
      <c r="BA58" s="237"/>
      <c r="BB58" s="237"/>
      <c r="BC58" s="237"/>
      <c r="BD58" s="237"/>
      <c r="BE58" s="237"/>
      <c r="BF58" s="237"/>
      <c r="BG58" s="237"/>
      <c r="BH58" s="237"/>
      <c r="BI58" s="237"/>
      <c r="BJ58" s="237"/>
      <c r="BK58" s="237"/>
      <c r="BL58" s="237"/>
      <c r="BM58" s="237"/>
      <c r="BN58" s="237"/>
      <c r="BO58" s="237"/>
      <c r="BP58" s="237"/>
      <c r="BQ58" s="237"/>
      <c r="BR58" s="237"/>
      <c r="BS58" s="237"/>
      <c r="BT58" s="237"/>
      <c r="BU58" s="237"/>
      <c r="BV58" s="237"/>
      <c r="BW58" s="237"/>
      <c r="BX58" s="237"/>
      <c r="BY58" s="237"/>
      <c r="BZ58" s="237"/>
      <c r="CA58" s="237"/>
      <c r="CB58" s="237"/>
      <c r="CC58" s="237"/>
      <c r="CD58" s="237"/>
      <c r="CE58" s="237"/>
      <c r="CF58" s="237"/>
      <c r="CG58" s="237"/>
      <c r="CH58" s="237"/>
      <c r="CI58" s="237"/>
      <c r="CJ58" s="237"/>
      <c r="CK58" s="237"/>
      <c r="CL58" s="237"/>
      <c r="CM58" s="237"/>
      <c r="CN58" s="237"/>
      <c r="CO58" s="237"/>
      <c r="CP58" s="237"/>
      <c r="CQ58" s="237"/>
      <c r="CR58" s="237"/>
      <c r="CS58" s="237"/>
      <c r="CT58" s="237"/>
      <c r="CU58" s="237"/>
      <c r="CV58" s="237"/>
      <c r="CW58" s="237"/>
      <c r="CX58" s="237"/>
      <c r="CY58" s="237"/>
      <c r="CZ58" s="237"/>
      <c r="DA58" s="237"/>
      <c r="DB58" s="237"/>
      <c r="DC58" s="237"/>
      <c r="DD58" s="237"/>
      <c r="DE58" s="237"/>
      <c r="DF58" s="237"/>
      <c r="DG58" s="237"/>
      <c r="DH58" s="237"/>
      <c r="DI58" s="237"/>
      <c r="DJ58" s="237"/>
      <c r="DK58" s="237"/>
      <c r="DL58" s="237"/>
      <c r="DM58" s="237"/>
      <c r="DN58" s="237"/>
      <c r="DO58" s="237"/>
      <c r="DP58" s="237"/>
      <c r="DQ58" s="237"/>
      <c r="DR58" s="237"/>
      <c r="DS58" s="237"/>
      <c r="DT58" s="237"/>
      <c r="DU58" s="237"/>
      <c r="DV58" s="237"/>
      <c r="DW58" s="237"/>
      <c r="DX58" s="237"/>
      <c r="DY58" s="237"/>
      <c r="DZ58" s="237"/>
      <c r="EA58" s="237"/>
      <c r="EB58" s="237"/>
      <c r="EC58" s="237"/>
      <c r="ED58" s="237"/>
      <c r="EE58" s="237"/>
      <c r="EF58" s="237"/>
      <c r="EG58" s="237"/>
      <c r="EH58" s="237"/>
      <c r="EI58" s="237"/>
      <c r="EJ58" s="237"/>
      <c r="EK58" s="237"/>
      <c r="EL58" s="237"/>
      <c r="EM58" s="237"/>
      <c r="EN58" s="237"/>
      <c r="EO58" s="237"/>
      <c r="EP58" s="237"/>
      <c r="EQ58" s="237"/>
      <c r="ER58" s="237"/>
      <c r="ES58" s="237"/>
      <c r="ET58" s="237"/>
      <c r="EU58" s="237"/>
      <c r="EV58" s="237"/>
      <c r="EW58" s="237"/>
      <c r="EX58" s="237"/>
      <c r="EY58" s="237"/>
      <c r="EZ58" s="237"/>
      <c r="FA58" s="237"/>
      <c r="FB58" s="237"/>
      <c r="FC58" s="237"/>
      <c r="FD58" s="237"/>
      <c r="FE58" s="237"/>
      <c r="FF58" s="237"/>
      <c r="FG58" s="237"/>
      <c r="FH58" s="237"/>
      <c r="FI58" s="237"/>
      <c r="FJ58" s="237"/>
      <c r="FK58" s="237"/>
      <c r="FL58" s="237"/>
      <c r="FM58" s="237"/>
      <c r="FN58" s="237"/>
      <c r="FO58" s="237"/>
      <c r="FP58" s="237"/>
      <c r="FQ58" s="237"/>
      <c r="FR58" s="237"/>
      <c r="FS58" s="237"/>
      <c r="FT58" s="237"/>
      <c r="FU58" s="237"/>
      <c r="FV58" s="237"/>
      <c r="FW58" s="237"/>
      <c r="FX58" s="237"/>
      <c r="FY58" s="237"/>
      <c r="FZ58" s="237"/>
      <c r="GA58" s="237"/>
      <c r="GB58" s="237"/>
      <c r="GC58" s="237"/>
      <c r="GD58" s="237"/>
      <c r="GE58" s="237"/>
      <c r="GF58" s="237"/>
      <c r="GG58" s="237"/>
      <c r="GH58" s="237"/>
      <c r="GI58" s="237"/>
      <c r="GJ58" s="237"/>
      <c r="GK58" s="237"/>
      <c r="GL58" s="237"/>
      <c r="GM58" s="237"/>
      <c r="GN58" s="237"/>
      <c r="GO58" s="237"/>
      <c r="GP58" s="237"/>
      <c r="GQ58" s="237"/>
      <c r="GR58" s="237"/>
      <c r="GS58" s="237"/>
      <c r="GT58" s="237"/>
      <c r="GU58" s="237"/>
      <c r="GV58" s="237"/>
      <c r="GW58" s="237"/>
      <c r="GX58" s="237"/>
      <c r="GY58" s="237"/>
      <c r="GZ58" s="237"/>
      <c r="HA58" s="237"/>
      <c r="HB58" s="237"/>
      <c r="HC58" s="237"/>
      <c r="HD58" s="237"/>
      <c r="HE58" s="237"/>
      <c r="HF58" s="237"/>
      <c r="HG58" s="237"/>
      <c r="HH58" s="237"/>
      <c r="HI58" s="237"/>
      <c r="HJ58" s="237"/>
      <c r="HK58" s="237"/>
      <c r="HL58" s="237"/>
      <c r="HM58" s="237"/>
      <c r="HN58" s="237"/>
      <c r="HO58" s="237"/>
      <c r="HP58" s="237"/>
      <c r="HQ58" s="237"/>
      <c r="HR58" s="237"/>
      <c r="HS58" s="237"/>
      <c r="HT58" s="237"/>
      <c r="HU58" s="237"/>
      <c r="HV58" s="237"/>
      <c r="HW58" s="237"/>
    </row>
    <row r="59" spans="1:231" s="42" customFormat="1" ht="68.25" customHeight="1">
      <c r="A59" s="514" t="s">
        <v>2719</v>
      </c>
      <c r="B59" s="519" t="s">
        <v>1</v>
      </c>
      <c r="C59" s="514" t="s">
        <v>8</v>
      </c>
      <c r="D59" s="608" t="s">
        <v>5391</v>
      </c>
      <c r="E59" s="729" t="s">
        <v>38</v>
      </c>
      <c r="F59" s="238">
        <v>1</v>
      </c>
      <c r="G59" s="194"/>
      <c r="H59" s="238">
        <f>ROUND((F59*G59),2)</f>
        <v>0</v>
      </c>
      <c r="I59" s="237"/>
      <c r="J59" s="237"/>
      <c r="K59" s="237"/>
      <c r="L59" s="237"/>
      <c r="M59" s="237"/>
      <c r="N59" s="237"/>
      <c r="O59" s="237"/>
      <c r="P59" s="237"/>
      <c r="Q59" s="237"/>
      <c r="R59" s="237"/>
      <c r="S59" s="237"/>
      <c r="T59" s="237"/>
      <c r="U59" s="237"/>
      <c r="V59" s="237"/>
      <c r="W59" s="237"/>
      <c r="X59" s="237"/>
      <c r="Y59" s="237"/>
      <c r="Z59" s="237"/>
      <c r="AA59" s="237"/>
      <c r="AB59" s="237"/>
      <c r="AC59" s="237"/>
      <c r="AD59" s="237"/>
      <c r="AE59" s="237"/>
      <c r="AF59" s="237"/>
      <c r="AG59" s="237"/>
      <c r="AH59" s="237"/>
      <c r="AI59" s="237"/>
      <c r="AJ59" s="237"/>
      <c r="AK59" s="237"/>
      <c r="AL59" s="237"/>
      <c r="AM59" s="237"/>
      <c r="AN59" s="237"/>
      <c r="AO59" s="237"/>
      <c r="AP59" s="237"/>
      <c r="AQ59" s="237"/>
      <c r="AR59" s="237"/>
      <c r="AS59" s="237"/>
      <c r="AT59" s="237"/>
      <c r="AU59" s="237"/>
      <c r="AV59" s="237"/>
      <c r="AW59" s="237"/>
      <c r="AX59" s="237"/>
      <c r="AY59" s="237"/>
      <c r="AZ59" s="237"/>
      <c r="BA59" s="237"/>
      <c r="BB59" s="237"/>
      <c r="BC59" s="237"/>
      <c r="BD59" s="237"/>
      <c r="BE59" s="237"/>
      <c r="BF59" s="237"/>
      <c r="BG59" s="237"/>
      <c r="BH59" s="237"/>
      <c r="BI59" s="237"/>
      <c r="BJ59" s="237"/>
      <c r="BK59" s="237"/>
      <c r="BL59" s="237"/>
      <c r="BM59" s="237"/>
      <c r="BN59" s="237"/>
      <c r="BO59" s="237"/>
      <c r="BP59" s="237"/>
      <c r="BQ59" s="237"/>
      <c r="BR59" s="237"/>
      <c r="BS59" s="237"/>
      <c r="BT59" s="237"/>
      <c r="BU59" s="237"/>
      <c r="BV59" s="237"/>
      <c r="BW59" s="237"/>
      <c r="BX59" s="237"/>
      <c r="BY59" s="237"/>
      <c r="BZ59" s="237"/>
      <c r="CA59" s="237"/>
      <c r="CB59" s="237"/>
      <c r="CC59" s="237"/>
      <c r="CD59" s="237"/>
      <c r="CE59" s="237"/>
      <c r="CF59" s="237"/>
      <c r="CG59" s="237"/>
      <c r="CH59" s="237"/>
      <c r="CI59" s="237"/>
      <c r="CJ59" s="237"/>
      <c r="CK59" s="237"/>
      <c r="CL59" s="237"/>
      <c r="CM59" s="237"/>
      <c r="CN59" s="237"/>
      <c r="CO59" s="237"/>
      <c r="CP59" s="237"/>
      <c r="CQ59" s="237"/>
      <c r="CR59" s="237"/>
      <c r="CS59" s="237"/>
      <c r="CT59" s="237"/>
      <c r="CU59" s="237"/>
      <c r="CV59" s="237"/>
      <c r="CW59" s="237"/>
      <c r="CX59" s="237"/>
      <c r="CY59" s="237"/>
      <c r="CZ59" s="237"/>
      <c r="DA59" s="237"/>
      <c r="DB59" s="237"/>
      <c r="DC59" s="237"/>
      <c r="DD59" s="237"/>
      <c r="DE59" s="237"/>
      <c r="DF59" s="237"/>
      <c r="DG59" s="237"/>
      <c r="DH59" s="237"/>
      <c r="DI59" s="237"/>
      <c r="DJ59" s="237"/>
      <c r="DK59" s="237"/>
      <c r="DL59" s="237"/>
      <c r="DM59" s="237"/>
      <c r="DN59" s="237"/>
      <c r="DO59" s="237"/>
      <c r="DP59" s="237"/>
      <c r="DQ59" s="237"/>
      <c r="DR59" s="237"/>
      <c r="DS59" s="237"/>
      <c r="DT59" s="237"/>
      <c r="DU59" s="237"/>
      <c r="DV59" s="237"/>
      <c r="DW59" s="237"/>
      <c r="DX59" s="237"/>
      <c r="DY59" s="237"/>
      <c r="DZ59" s="237"/>
      <c r="EA59" s="237"/>
      <c r="EB59" s="237"/>
      <c r="EC59" s="237"/>
      <c r="ED59" s="237"/>
      <c r="EE59" s="237"/>
      <c r="EF59" s="237"/>
      <c r="EG59" s="237"/>
      <c r="EH59" s="237"/>
      <c r="EI59" s="237"/>
      <c r="EJ59" s="237"/>
      <c r="EK59" s="237"/>
      <c r="EL59" s="237"/>
      <c r="EM59" s="237"/>
      <c r="EN59" s="237"/>
      <c r="EO59" s="237"/>
      <c r="EP59" s="237"/>
      <c r="EQ59" s="237"/>
      <c r="ER59" s="237"/>
      <c r="ES59" s="237"/>
      <c r="ET59" s="237"/>
      <c r="EU59" s="237"/>
      <c r="EV59" s="237"/>
      <c r="EW59" s="237"/>
      <c r="EX59" s="237"/>
      <c r="EY59" s="237"/>
      <c r="EZ59" s="237"/>
      <c r="FA59" s="237"/>
      <c r="FB59" s="237"/>
      <c r="FC59" s="237"/>
      <c r="FD59" s="237"/>
      <c r="FE59" s="237"/>
      <c r="FF59" s="237"/>
      <c r="FG59" s="237"/>
      <c r="FH59" s="237"/>
      <c r="FI59" s="237"/>
      <c r="FJ59" s="237"/>
      <c r="FK59" s="237"/>
      <c r="FL59" s="237"/>
      <c r="FM59" s="237"/>
      <c r="FN59" s="237"/>
      <c r="FO59" s="237"/>
      <c r="FP59" s="237"/>
      <c r="FQ59" s="237"/>
      <c r="FR59" s="237"/>
      <c r="FS59" s="237"/>
      <c r="FT59" s="237"/>
      <c r="FU59" s="237"/>
      <c r="FV59" s="237"/>
      <c r="FW59" s="237"/>
      <c r="FX59" s="237"/>
      <c r="FY59" s="237"/>
      <c r="FZ59" s="237"/>
      <c r="GA59" s="237"/>
      <c r="GB59" s="237"/>
      <c r="GC59" s="237"/>
      <c r="GD59" s="237"/>
      <c r="GE59" s="237"/>
      <c r="GF59" s="237"/>
      <c r="GG59" s="237"/>
      <c r="GH59" s="237"/>
      <c r="GI59" s="237"/>
      <c r="GJ59" s="237"/>
      <c r="GK59" s="237"/>
      <c r="GL59" s="237"/>
      <c r="GM59" s="237"/>
      <c r="GN59" s="237"/>
      <c r="GO59" s="237"/>
      <c r="GP59" s="237"/>
      <c r="GQ59" s="237"/>
      <c r="GR59" s="237"/>
      <c r="GS59" s="237"/>
      <c r="GT59" s="237"/>
      <c r="GU59" s="237"/>
      <c r="GV59" s="237"/>
      <c r="GW59" s="237"/>
      <c r="GX59" s="237"/>
      <c r="GY59" s="237"/>
      <c r="GZ59" s="237"/>
      <c r="HA59" s="237"/>
      <c r="HB59" s="237"/>
      <c r="HC59" s="237"/>
      <c r="HD59" s="237"/>
      <c r="HE59" s="237"/>
      <c r="HF59" s="237"/>
      <c r="HG59" s="237"/>
      <c r="HH59" s="237"/>
      <c r="HI59" s="237"/>
      <c r="HJ59" s="237"/>
      <c r="HK59" s="237"/>
      <c r="HL59" s="237"/>
      <c r="HM59" s="237"/>
      <c r="HN59" s="237"/>
      <c r="HO59" s="237"/>
      <c r="HP59" s="237"/>
      <c r="HQ59" s="237"/>
      <c r="HR59" s="237"/>
      <c r="HS59" s="237"/>
      <c r="HT59" s="237"/>
      <c r="HU59" s="237"/>
      <c r="HV59" s="237"/>
      <c r="HW59" s="237"/>
    </row>
    <row r="60" spans="1:231" s="42" customFormat="1">
      <c r="A60" s="509"/>
      <c r="B60" s="509"/>
      <c r="C60" s="553"/>
      <c r="D60" s="602"/>
      <c r="E60" s="724"/>
      <c r="F60" s="231"/>
      <c r="G60" s="231"/>
      <c r="H60" s="231"/>
      <c r="I60" s="237"/>
      <c r="J60" s="237"/>
      <c r="K60" s="237"/>
      <c r="L60" s="237"/>
      <c r="M60" s="237"/>
      <c r="N60" s="237"/>
      <c r="O60" s="237"/>
      <c r="P60" s="237"/>
      <c r="Q60" s="237"/>
      <c r="R60" s="237"/>
      <c r="S60" s="237"/>
      <c r="T60" s="237"/>
      <c r="U60" s="237"/>
      <c r="V60" s="237"/>
      <c r="W60" s="237"/>
      <c r="X60" s="237"/>
      <c r="Y60" s="237"/>
      <c r="Z60" s="237"/>
      <c r="AA60" s="237"/>
      <c r="AB60" s="237"/>
      <c r="AC60" s="237"/>
      <c r="AD60" s="237"/>
      <c r="AE60" s="237"/>
      <c r="AF60" s="237"/>
      <c r="AG60" s="237"/>
      <c r="AH60" s="237"/>
      <c r="AI60" s="237"/>
      <c r="AJ60" s="237"/>
      <c r="AK60" s="237"/>
      <c r="AL60" s="237"/>
      <c r="AM60" s="237"/>
      <c r="AN60" s="237"/>
      <c r="AO60" s="237"/>
      <c r="AP60" s="237"/>
      <c r="AQ60" s="237"/>
      <c r="AR60" s="237"/>
      <c r="AS60" s="237"/>
      <c r="AT60" s="237"/>
      <c r="AU60" s="237"/>
      <c r="AV60" s="237"/>
      <c r="AW60" s="237"/>
      <c r="AX60" s="237"/>
      <c r="AY60" s="237"/>
      <c r="AZ60" s="237"/>
      <c r="BA60" s="237"/>
      <c r="BB60" s="237"/>
      <c r="BC60" s="237"/>
      <c r="BD60" s="237"/>
      <c r="BE60" s="237"/>
      <c r="BF60" s="237"/>
      <c r="BG60" s="237"/>
      <c r="BH60" s="237"/>
      <c r="BI60" s="237"/>
      <c r="BJ60" s="237"/>
      <c r="BK60" s="237"/>
      <c r="BL60" s="237"/>
      <c r="BM60" s="237"/>
      <c r="BN60" s="237"/>
      <c r="BO60" s="237"/>
      <c r="BP60" s="237"/>
      <c r="BQ60" s="237"/>
      <c r="BR60" s="237"/>
      <c r="BS60" s="237"/>
      <c r="BT60" s="237"/>
      <c r="BU60" s="237"/>
      <c r="BV60" s="237"/>
      <c r="BW60" s="237"/>
      <c r="BX60" s="237"/>
      <c r="BY60" s="237"/>
      <c r="BZ60" s="237"/>
      <c r="CA60" s="237"/>
      <c r="CB60" s="237"/>
      <c r="CC60" s="237"/>
      <c r="CD60" s="237"/>
      <c r="CE60" s="237"/>
      <c r="CF60" s="237"/>
      <c r="CG60" s="237"/>
      <c r="CH60" s="237"/>
      <c r="CI60" s="237"/>
      <c r="CJ60" s="237"/>
      <c r="CK60" s="237"/>
      <c r="CL60" s="237"/>
      <c r="CM60" s="237"/>
      <c r="CN60" s="237"/>
      <c r="CO60" s="237"/>
      <c r="CP60" s="237"/>
      <c r="CQ60" s="237"/>
      <c r="CR60" s="237"/>
      <c r="CS60" s="237"/>
      <c r="CT60" s="237"/>
      <c r="CU60" s="237"/>
      <c r="CV60" s="237"/>
      <c r="CW60" s="237"/>
      <c r="CX60" s="237"/>
      <c r="CY60" s="237"/>
      <c r="CZ60" s="237"/>
      <c r="DA60" s="237"/>
      <c r="DB60" s="237"/>
      <c r="DC60" s="237"/>
      <c r="DD60" s="237"/>
      <c r="DE60" s="237"/>
      <c r="DF60" s="237"/>
      <c r="DG60" s="237"/>
      <c r="DH60" s="237"/>
      <c r="DI60" s="237"/>
      <c r="DJ60" s="237"/>
      <c r="DK60" s="237"/>
      <c r="DL60" s="237"/>
      <c r="DM60" s="237"/>
      <c r="DN60" s="237"/>
      <c r="DO60" s="237"/>
      <c r="DP60" s="237"/>
      <c r="DQ60" s="237"/>
      <c r="DR60" s="237"/>
      <c r="DS60" s="237"/>
      <c r="DT60" s="237"/>
      <c r="DU60" s="237"/>
      <c r="DV60" s="237"/>
      <c r="DW60" s="237"/>
      <c r="DX60" s="237"/>
      <c r="DY60" s="237"/>
      <c r="DZ60" s="237"/>
      <c r="EA60" s="237"/>
      <c r="EB60" s="237"/>
      <c r="EC60" s="237"/>
      <c r="ED60" s="237"/>
      <c r="EE60" s="237"/>
      <c r="EF60" s="237"/>
      <c r="EG60" s="237"/>
      <c r="EH60" s="237"/>
      <c r="EI60" s="237"/>
      <c r="EJ60" s="237"/>
      <c r="EK60" s="237"/>
      <c r="EL60" s="237"/>
      <c r="EM60" s="237"/>
      <c r="EN60" s="237"/>
      <c r="EO60" s="237"/>
      <c r="EP60" s="237"/>
      <c r="EQ60" s="237"/>
      <c r="ER60" s="237"/>
      <c r="ES60" s="237"/>
      <c r="ET60" s="237"/>
      <c r="EU60" s="237"/>
      <c r="EV60" s="237"/>
      <c r="EW60" s="237"/>
      <c r="EX60" s="237"/>
      <c r="EY60" s="237"/>
      <c r="EZ60" s="237"/>
      <c r="FA60" s="237"/>
      <c r="FB60" s="237"/>
      <c r="FC60" s="237"/>
      <c r="FD60" s="237"/>
      <c r="FE60" s="237"/>
      <c r="FF60" s="237"/>
      <c r="FG60" s="237"/>
      <c r="FH60" s="237"/>
      <c r="FI60" s="237"/>
      <c r="FJ60" s="237"/>
      <c r="FK60" s="237"/>
      <c r="FL60" s="237"/>
      <c r="FM60" s="237"/>
      <c r="FN60" s="237"/>
      <c r="FO60" s="237"/>
      <c r="FP60" s="237"/>
      <c r="FQ60" s="237"/>
      <c r="FR60" s="237"/>
      <c r="FS60" s="237"/>
      <c r="FT60" s="237"/>
      <c r="FU60" s="237"/>
      <c r="FV60" s="237"/>
      <c r="FW60" s="237"/>
      <c r="FX60" s="237"/>
      <c r="FY60" s="237"/>
      <c r="FZ60" s="237"/>
      <c r="GA60" s="237"/>
      <c r="GB60" s="237"/>
      <c r="GC60" s="237"/>
      <c r="GD60" s="237"/>
      <c r="GE60" s="237"/>
      <c r="GF60" s="237"/>
      <c r="GG60" s="237"/>
      <c r="GH60" s="237"/>
      <c r="GI60" s="237"/>
      <c r="GJ60" s="237"/>
      <c r="GK60" s="237"/>
      <c r="GL60" s="237"/>
      <c r="GM60" s="237"/>
      <c r="GN60" s="237"/>
      <c r="GO60" s="237"/>
      <c r="GP60" s="237"/>
      <c r="GQ60" s="237"/>
      <c r="GR60" s="237"/>
      <c r="GS60" s="237"/>
      <c r="GT60" s="237"/>
      <c r="GU60" s="237"/>
      <c r="GV60" s="237"/>
      <c r="GW60" s="237"/>
      <c r="GX60" s="237"/>
      <c r="GY60" s="237"/>
      <c r="GZ60" s="237"/>
      <c r="HA60" s="237"/>
      <c r="HB60" s="237"/>
      <c r="HC60" s="237"/>
      <c r="HD60" s="237"/>
      <c r="HE60" s="237"/>
      <c r="HF60" s="237"/>
      <c r="HG60" s="237"/>
      <c r="HH60" s="237"/>
      <c r="HI60" s="237"/>
      <c r="HJ60" s="237"/>
      <c r="HK60" s="237"/>
      <c r="HL60" s="237"/>
      <c r="HM60" s="237"/>
      <c r="HN60" s="237"/>
      <c r="HO60" s="237"/>
      <c r="HP60" s="237"/>
      <c r="HQ60" s="237"/>
      <c r="HR60" s="237"/>
      <c r="HS60" s="237"/>
      <c r="HT60" s="237"/>
      <c r="HU60" s="237"/>
      <c r="HV60" s="237"/>
      <c r="HW60" s="237"/>
    </row>
    <row r="61" spans="1:231" s="42" customFormat="1">
      <c r="A61" s="515"/>
      <c r="B61" s="515"/>
      <c r="C61" s="515"/>
      <c r="D61" s="609" t="s">
        <v>3723</v>
      </c>
      <c r="E61" s="731"/>
      <c r="F61" s="244"/>
      <c r="G61" s="244"/>
      <c r="H61" s="245">
        <f>SUM(H33:H59)</f>
        <v>60500</v>
      </c>
      <c r="I61" s="237"/>
      <c r="J61" s="237"/>
      <c r="K61" s="237"/>
      <c r="L61" s="237"/>
      <c r="M61" s="237"/>
      <c r="N61" s="237"/>
      <c r="O61" s="237"/>
      <c r="P61" s="237"/>
      <c r="Q61" s="237"/>
      <c r="R61" s="237"/>
      <c r="S61" s="237"/>
      <c r="T61" s="237"/>
      <c r="U61" s="237"/>
      <c r="V61" s="237"/>
      <c r="W61" s="237"/>
      <c r="X61" s="237"/>
      <c r="Y61" s="237"/>
      <c r="Z61" s="237"/>
      <c r="AA61" s="237"/>
      <c r="AB61" s="237"/>
      <c r="AC61" s="237"/>
      <c r="AD61" s="237"/>
      <c r="AE61" s="237"/>
      <c r="AF61" s="237"/>
      <c r="AG61" s="237"/>
      <c r="AH61" s="237"/>
      <c r="AI61" s="237"/>
      <c r="AJ61" s="237"/>
      <c r="AK61" s="237"/>
      <c r="AL61" s="237"/>
      <c r="AM61" s="237"/>
      <c r="AN61" s="237"/>
      <c r="AO61" s="237"/>
      <c r="AP61" s="237"/>
      <c r="AQ61" s="237"/>
      <c r="AR61" s="237"/>
      <c r="AS61" s="237"/>
      <c r="AT61" s="237"/>
      <c r="AU61" s="237"/>
      <c r="AV61" s="237"/>
      <c r="AW61" s="237"/>
      <c r="AX61" s="237"/>
      <c r="AY61" s="237"/>
      <c r="AZ61" s="237"/>
      <c r="BA61" s="237"/>
      <c r="BB61" s="237"/>
      <c r="BC61" s="237"/>
      <c r="BD61" s="237"/>
      <c r="BE61" s="237"/>
      <c r="BF61" s="237"/>
      <c r="BG61" s="237"/>
      <c r="BH61" s="237"/>
      <c r="BI61" s="237"/>
      <c r="BJ61" s="237"/>
      <c r="BK61" s="237"/>
      <c r="BL61" s="237"/>
      <c r="BM61" s="237"/>
      <c r="BN61" s="237"/>
      <c r="BO61" s="237"/>
      <c r="BP61" s="237"/>
      <c r="BQ61" s="237"/>
      <c r="BR61" s="237"/>
      <c r="BS61" s="237"/>
      <c r="BT61" s="237"/>
      <c r="BU61" s="237"/>
      <c r="BV61" s="237"/>
      <c r="BW61" s="237"/>
      <c r="BX61" s="237"/>
      <c r="BY61" s="237"/>
      <c r="BZ61" s="237"/>
      <c r="CA61" s="237"/>
      <c r="CB61" s="237"/>
      <c r="CC61" s="237"/>
      <c r="CD61" s="237"/>
      <c r="CE61" s="237"/>
      <c r="CF61" s="237"/>
      <c r="CG61" s="237"/>
      <c r="CH61" s="237"/>
      <c r="CI61" s="237"/>
      <c r="CJ61" s="237"/>
      <c r="CK61" s="237"/>
      <c r="CL61" s="237"/>
      <c r="CM61" s="237"/>
      <c r="CN61" s="237"/>
      <c r="CO61" s="237"/>
      <c r="CP61" s="237"/>
      <c r="CQ61" s="237"/>
      <c r="CR61" s="237"/>
      <c r="CS61" s="237"/>
      <c r="CT61" s="237"/>
      <c r="CU61" s="237"/>
      <c r="CV61" s="237"/>
      <c r="CW61" s="237"/>
      <c r="CX61" s="237"/>
      <c r="CY61" s="237"/>
      <c r="CZ61" s="237"/>
      <c r="DA61" s="237"/>
      <c r="DB61" s="237"/>
      <c r="DC61" s="237"/>
      <c r="DD61" s="237"/>
      <c r="DE61" s="237"/>
      <c r="DF61" s="237"/>
      <c r="DG61" s="237"/>
      <c r="DH61" s="237"/>
      <c r="DI61" s="237"/>
      <c r="DJ61" s="237"/>
      <c r="DK61" s="237"/>
      <c r="DL61" s="237"/>
      <c r="DM61" s="237"/>
      <c r="DN61" s="237"/>
      <c r="DO61" s="237"/>
      <c r="DP61" s="237"/>
      <c r="DQ61" s="237"/>
      <c r="DR61" s="237"/>
      <c r="DS61" s="237"/>
      <c r="DT61" s="237"/>
      <c r="DU61" s="237"/>
      <c r="DV61" s="237"/>
      <c r="DW61" s="237"/>
      <c r="DX61" s="237"/>
      <c r="DY61" s="237"/>
      <c r="DZ61" s="237"/>
      <c r="EA61" s="237"/>
      <c r="EB61" s="237"/>
      <c r="EC61" s="237"/>
      <c r="ED61" s="237"/>
      <c r="EE61" s="237"/>
      <c r="EF61" s="237"/>
      <c r="EG61" s="237"/>
      <c r="EH61" s="237"/>
      <c r="EI61" s="237"/>
      <c r="EJ61" s="237"/>
      <c r="EK61" s="237"/>
      <c r="EL61" s="237"/>
      <c r="EM61" s="237"/>
      <c r="EN61" s="237"/>
      <c r="EO61" s="237"/>
      <c r="EP61" s="237"/>
      <c r="EQ61" s="237"/>
      <c r="ER61" s="237"/>
      <c r="ES61" s="237"/>
      <c r="ET61" s="237"/>
      <c r="EU61" s="237"/>
      <c r="EV61" s="237"/>
      <c r="EW61" s="237"/>
      <c r="EX61" s="237"/>
      <c r="EY61" s="237"/>
      <c r="EZ61" s="237"/>
      <c r="FA61" s="237"/>
      <c r="FB61" s="237"/>
      <c r="FC61" s="237"/>
      <c r="FD61" s="237"/>
      <c r="FE61" s="237"/>
      <c r="FF61" s="237"/>
      <c r="FG61" s="237"/>
      <c r="FH61" s="237"/>
      <c r="FI61" s="237"/>
      <c r="FJ61" s="237"/>
      <c r="FK61" s="237"/>
      <c r="FL61" s="237"/>
      <c r="FM61" s="237"/>
      <c r="FN61" s="237"/>
      <c r="FO61" s="237"/>
      <c r="FP61" s="237"/>
      <c r="FQ61" s="237"/>
      <c r="FR61" s="237"/>
      <c r="FS61" s="237"/>
      <c r="FT61" s="237"/>
      <c r="FU61" s="237"/>
      <c r="FV61" s="237"/>
      <c r="FW61" s="237"/>
      <c r="FX61" s="237"/>
      <c r="FY61" s="237"/>
      <c r="FZ61" s="237"/>
      <c r="GA61" s="237"/>
      <c r="GB61" s="237"/>
      <c r="GC61" s="237"/>
      <c r="GD61" s="237"/>
      <c r="GE61" s="237"/>
      <c r="GF61" s="237"/>
      <c r="GG61" s="237"/>
      <c r="GH61" s="237"/>
      <c r="GI61" s="237"/>
      <c r="GJ61" s="237"/>
      <c r="GK61" s="237"/>
      <c r="GL61" s="237"/>
      <c r="GM61" s="237"/>
      <c r="GN61" s="237"/>
      <c r="GO61" s="237"/>
      <c r="GP61" s="237"/>
      <c r="GQ61" s="237"/>
      <c r="GR61" s="237"/>
      <c r="GS61" s="237"/>
      <c r="GT61" s="237"/>
      <c r="GU61" s="237"/>
      <c r="GV61" s="237"/>
      <c r="GW61" s="237"/>
      <c r="GX61" s="237"/>
      <c r="GY61" s="237"/>
      <c r="GZ61" s="237"/>
      <c r="HA61" s="237"/>
      <c r="HB61" s="237"/>
      <c r="HC61" s="237"/>
      <c r="HD61" s="237"/>
      <c r="HE61" s="237"/>
      <c r="HF61" s="237"/>
      <c r="HG61" s="237"/>
      <c r="HH61" s="237"/>
      <c r="HI61" s="237"/>
      <c r="HJ61" s="237"/>
      <c r="HK61" s="237"/>
      <c r="HL61" s="237"/>
      <c r="HM61" s="237"/>
      <c r="HN61" s="237"/>
      <c r="HO61" s="237"/>
      <c r="HP61" s="237"/>
      <c r="HQ61" s="237"/>
      <c r="HR61" s="237"/>
      <c r="HS61" s="237"/>
      <c r="HT61" s="237"/>
      <c r="HU61" s="237"/>
      <c r="HV61" s="237"/>
      <c r="HW61" s="237"/>
    </row>
    <row r="62" spans="1:231">
      <c r="C62" s="513"/>
      <c r="G62" s="231"/>
    </row>
    <row r="63" spans="1:231">
      <c r="A63" s="509" t="s">
        <v>2719</v>
      </c>
      <c r="B63" s="523" t="s">
        <v>2</v>
      </c>
      <c r="C63" s="513"/>
      <c r="D63" s="607" t="s">
        <v>3722</v>
      </c>
      <c r="G63" s="231"/>
    </row>
    <row r="64" spans="1:231">
      <c r="C64" s="513"/>
      <c r="D64" s="607"/>
      <c r="G64" s="231"/>
    </row>
    <row r="65" spans="1:8" ht="51">
      <c r="C65" s="513"/>
      <c r="D65" s="607" t="s">
        <v>5098</v>
      </c>
      <c r="G65" s="231"/>
    </row>
    <row r="66" spans="1:8" ht="25.5">
      <c r="C66" s="513"/>
      <c r="D66" s="607" t="s">
        <v>3721</v>
      </c>
      <c r="G66" s="231"/>
    </row>
    <row r="67" spans="1:8" ht="38.25">
      <c r="C67" s="513"/>
      <c r="D67" s="607" t="s">
        <v>3720</v>
      </c>
      <c r="G67" s="231"/>
    </row>
    <row r="68" spans="1:8" ht="25.5">
      <c r="C68" s="513"/>
      <c r="D68" s="607" t="s">
        <v>3719</v>
      </c>
      <c r="G68" s="231"/>
    </row>
    <row r="69" spans="1:8" ht="25.5">
      <c r="C69" s="513"/>
      <c r="D69" s="607" t="s">
        <v>3718</v>
      </c>
      <c r="G69" s="231"/>
    </row>
    <row r="70" spans="1:8">
      <c r="G70" s="231"/>
    </row>
    <row r="71" spans="1:8" ht="25.5">
      <c r="D71" s="607" t="s">
        <v>3717</v>
      </c>
      <c r="G71" s="231"/>
    </row>
    <row r="72" spans="1:8" ht="38.25">
      <c r="D72" s="607" t="s">
        <v>3716</v>
      </c>
      <c r="G72" s="231"/>
    </row>
    <row r="73" spans="1:8">
      <c r="C73" s="513"/>
      <c r="D73" s="607"/>
      <c r="G73" s="231"/>
    </row>
    <row r="74" spans="1:8">
      <c r="A74" s="516" t="s">
        <v>2719</v>
      </c>
      <c r="B74" s="516" t="s">
        <v>2</v>
      </c>
      <c r="C74" s="557" t="s">
        <v>1</v>
      </c>
      <c r="D74" s="610" t="s">
        <v>3715</v>
      </c>
      <c r="E74" s="732" t="s">
        <v>15</v>
      </c>
      <c r="F74" s="246">
        <v>20</v>
      </c>
      <c r="G74" s="195"/>
      <c r="H74" s="246">
        <f>ROUND((F74*G74),2)</f>
        <v>0</v>
      </c>
    </row>
    <row r="75" spans="1:8">
      <c r="A75" s="517"/>
      <c r="B75" s="517"/>
      <c r="C75" s="558"/>
      <c r="D75" s="611" t="s">
        <v>3713</v>
      </c>
      <c r="E75" s="733"/>
      <c r="F75" s="247"/>
      <c r="G75" s="247"/>
      <c r="H75" s="247"/>
    </row>
    <row r="76" spans="1:8">
      <c r="A76" s="518"/>
      <c r="B76" s="518"/>
      <c r="C76" s="559"/>
      <c r="D76" s="612" t="s">
        <v>3712</v>
      </c>
      <c r="E76" s="734"/>
      <c r="F76" s="248"/>
      <c r="G76" s="248"/>
      <c r="H76" s="248"/>
    </row>
    <row r="77" spans="1:8">
      <c r="G77" s="231"/>
    </row>
    <row r="78" spans="1:8">
      <c r="A78" s="516" t="s">
        <v>2719</v>
      </c>
      <c r="B78" s="516" t="s">
        <v>2</v>
      </c>
      <c r="C78" s="557" t="s">
        <v>2</v>
      </c>
      <c r="D78" s="610" t="s">
        <v>3714</v>
      </c>
      <c r="E78" s="732" t="s">
        <v>15</v>
      </c>
      <c r="F78" s="246">
        <v>10</v>
      </c>
      <c r="G78" s="195"/>
      <c r="H78" s="246">
        <f>ROUND((F78*G78),2)</f>
        <v>0</v>
      </c>
    </row>
    <row r="79" spans="1:8">
      <c r="A79" s="517"/>
      <c r="B79" s="517"/>
      <c r="C79" s="558"/>
      <c r="D79" s="611" t="s">
        <v>3713</v>
      </c>
      <c r="E79" s="733"/>
      <c r="F79" s="247"/>
      <c r="G79" s="247"/>
      <c r="H79" s="247"/>
    </row>
    <row r="80" spans="1:8">
      <c r="A80" s="518"/>
      <c r="B80" s="518"/>
      <c r="C80" s="559"/>
      <c r="D80" s="612" t="s">
        <v>3712</v>
      </c>
      <c r="E80" s="734"/>
      <c r="F80" s="248"/>
      <c r="G80" s="248"/>
      <c r="H80" s="248"/>
    </row>
    <row r="81" spans="1:231">
      <c r="G81" s="231"/>
    </row>
    <row r="82" spans="1:231" ht="25.5">
      <c r="A82" s="519" t="s">
        <v>2719</v>
      </c>
      <c r="B82" s="519" t="s">
        <v>2</v>
      </c>
      <c r="C82" s="514" t="s">
        <v>3</v>
      </c>
      <c r="D82" s="608" t="s">
        <v>3711</v>
      </c>
      <c r="E82" s="729"/>
      <c r="F82" s="238"/>
      <c r="G82" s="238"/>
      <c r="H82" s="238"/>
    </row>
    <row r="83" spans="1:231">
      <c r="A83" s="519" t="s">
        <v>2719</v>
      </c>
      <c r="B83" s="519" t="s">
        <v>2</v>
      </c>
      <c r="C83" s="514" t="s">
        <v>3710</v>
      </c>
      <c r="D83" s="608" t="s">
        <v>3709</v>
      </c>
      <c r="E83" s="729" t="s">
        <v>5</v>
      </c>
      <c r="F83" s="238">
        <v>93</v>
      </c>
      <c r="G83" s="194"/>
      <c r="H83" s="238">
        <f>ROUND((F83*G83),2)</f>
        <v>0</v>
      </c>
    </row>
    <row r="84" spans="1:231">
      <c r="A84" s="519" t="s">
        <v>2719</v>
      </c>
      <c r="B84" s="519" t="s">
        <v>2</v>
      </c>
      <c r="C84" s="514" t="s">
        <v>3338</v>
      </c>
      <c r="D84" s="608" t="s">
        <v>3708</v>
      </c>
      <c r="E84" s="729" t="s">
        <v>5</v>
      </c>
      <c r="F84" s="238">
        <v>20</v>
      </c>
      <c r="G84" s="194"/>
      <c r="H84" s="238">
        <f>ROUND((F84*G84),2)</f>
        <v>0</v>
      </c>
    </row>
    <row r="85" spans="1:231">
      <c r="G85" s="231"/>
    </row>
    <row r="86" spans="1:231">
      <c r="A86" s="519" t="s">
        <v>2719</v>
      </c>
      <c r="B86" s="519" t="s">
        <v>2</v>
      </c>
      <c r="C86" s="514" t="s">
        <v>4</v>
      </c>
      <c r="D86" s="608" t="s">
        <v>3707</v>
      </c>
      <c r="E86" s="729"/>
      <c r="F86" s="238"/>
      <c r="G86" s="238"/>
      <c r="H86" s="238"/>
    </row>
    <row r="87" spans="1:231" ht="25.5">
      <c r="A87" s="519"/>
      <c r="B87" s="519"/>
      <c r="C87" s="514"/>
      <c r="D87" s="608" t="s">
        <v>3706</v>
      </c>
      <c r="E87" s="729"/>
      <c r="F87" s="238"/>
      <c r="G87" s="238"/>
      <c r="H87" s="238"/>
    </row>
    <row r="88" spans="1:231">
      <c r="A88" s="519" t="s">
        <v>2719</v>
      </c>
      <c r="B88" s="519" t="s">
        <v>2</v>
      </c>
      <c r="C88" s="514" t="s">
        <v>3100</v>
      </c>
      <c r="D88" s="608" t="s">
        <v>3705</v>
      </c>
      <c r="E88" s="729" t="s">
        <v>0</v>
      </c>
      <c r="F88" s="238">
        <v>34</v>
      </c>
      <c r="G88" s="194"/>
      <c r="H88" s="238">
        <f>ROUND((F88*G88),2)</f>
        <v>0</v>
      </c>
    </row>
    <row r="89" spans="1:231">
      <c r="A89" s="519"/>
      <c r="B89" s="519"/>
      <c r="C89" s="514"/>
      <c r="D89" s="608" t="s">
        <v>4814</v>
      </c>
      <c r="E89" s="729"/>
      <c r="F89" s="238"/>
      <c r="G89" s="238"/>
      <c r="H89" s="238"/>
    </row>
    <row r="90" spans="1:231">
      <c r="A90" s="519"/>
      <c r="B90" s="519"/>
      <c r="C90" s="514"/>
      <c r="D90" s="608"/>
      <c r="E90" s="729"/>
      <c r="F90" s="238"/>
      <c r="G90" s="238"/>
      <c r="H90" s="238"/>
    </row>
    <row r="91" spans="1:231">
      <c r="A91" s="519" t="s">
        <v>2719</v>
      </c>
      <c r="B91" s="519" t="s">
        <v>2</v>
      </c>
      <c r="C91" s="514" t="s">
        <v>3095</v>
      </c>
      <c r="D91" s="608" t="s">
        <v>3704</v>
      </c>
      <c r="E91" s="729" t="s">
        <v>0</v>
      </c>
      <c r="F91" s="238">
        <v>51</v>
      </c>
      <c r="G91" s="194"/>
      <c r="H91" s="238">
        <f>ROUND((F91*G91),2)</f>
        <v>0</v>
      </c>
    </row>
    <row r="92" spans="1:231">
      <c r="A92" s="519"/>
      <c r="B92" s="519"/>
      <c r="C92" s="514"/>
      <c r="D92" s="608" t="s">
        <v>3388</v>
      </c>
      <c r="E92" s="729"/>
      <c r="F92" s="238"/>
      <c r="G92" s="238"/>
      <c r="H92" s="238"/>
    </row>
    <row r="93" spans="1:231" s="42" customFormat="1">
      <c r="A93" s="519"/>
      <c r="B93" s="519"/>
      <c r="C93" s="514"/>
      <c r="D93" s="608" t="s">
        <v>4813</v>
      </c>
      <c r="E93" s="729"/>
      <c r="F93" s="238"/>
      <c r="G93" s="238"/>
      <c r="H93" s="238"/>
      <c r="I93" s="237"/>
      <c r="J93" s="237"/>
      <c r="K93" s="237"/>
      <c r="L93" s="237"/>
      <c r="M93" s="237"/>
      <c r="N93" s="237"/>
      <c r="O93" s="237"/>
      <c r="P93" s="237"/>
      <c r="Q93" s="237"/>
      <c r="R93" s="237"/>
      <c r="S93" s="237"/>
      <c r="T93" s="237"/>
      <c r="U93" s="237"/>
      <c r="V93" s="237"/>
      <c r="W93" s="237"/>
      <c r="X93" s="237"/>
      <c r="Y93" s="237"/>
      <c r="Z93" s="237"/>
      <c r="AA93" s="237"/>
      <c r="AB93" s="237"/>
      <c r="AC93" s="237"/>
      <c r="AD93" s="237"/>
      <c r="AE93" s="237"/>
      <c r="AF93" s="237"/>
      <c r="AG93" s="237"/>
      <c r="AH93" s="237"/>
      <c r="AI93" s="237"/>
      <c r="AJ93" s="237"/>
      <c r="AK93" s="237"/>
      <c r="AL93" s="237"/>
      <c r="AM93" s="237"/>
      <c r="AN93" s="237"/>
      <c r="AO93" s="237"/>
      <c r="AP93" s="237"/>
      <c r="AQ93" s="237"/>
      <c r="AR93" s="237"/>
      <c r="AS93" s="237"/>
      <c r="AT93" s="237"/>
      <c r="AU93" s="237"/>
      <c r="AV93" s="237"/>
      <c r="AW93" s="237"/>
      <c r="AX93" s="237"/>
      <c r="AY93" s="237"/>
      <c r="AZ93" s="237"/>
      <c r="BA93" s="237"/>
      <c r="BB93" s="237"/>
      <c r="BC93" s="237"/>
      <c r="BD93" s="237"/>
      <c r="BE93" s="237"/>
      <c r="BF93" s="237"/>
      <c r="BG93" s="237"/>
      <c r="BH93" s="237"/>
      <c r="BI93" s="237"/>
      <c r="BJ93" s="237"/>
      <c r="BK93" s="237"/>
      <c r="BL93" s="237"/>
      <c r="BM93" s="237"/>
      <c r="BN93" s="237"/>
      <c r="BO93" s="237"/>
      <c r="BP93" s="237"/>
      <c r="BQ93" s="237"/>
      <c r="BR93" s="237"/>
      <c r="BS93" s="237"/>
      <c r="BT93" s="237"/>
      <c r="BU93" s="237"/>
      <c r="BV93" s="237"/>
      <c r="BW93" s="237"/>
      <c r="BX93" s="237"/>
      <c r="BY93" s="237"/>
      <c r="BZ93" s="237"/>
      <c r="CA93" s="237"/>
      <c r="CB93" s="237"/>
      <c r="CC93" s="237"/>
      <c r="CD93" s="237"/>
      <c r="CE93" s="237"/>
      <c r="CF93" s="237"/>
      <c r="CG93" s="237"/>
      <c r="CH93" s="237"/>
      <c r="CI93" s="237"/>
      <c r="CJ93" s="237"/>
      <c r="CK93" s="237"/>
      <c r="CL93" s="237"/>
      <c r="CM93" s="237"/>
      <c r="CN93" s="237"/>
      <c r="CO93" s="237"/>
      <c r="CP93" s="237"/>
      <c r="CQ93" s="237"/>
      <c r="CR93" s="237"/>
      <c r="CS93" s="237"/>
      <c r="CT93" s="237"/>
      <c r="CU93" s="237"/>
      <c r="CV93" s="237"/>
      <c r="CW93" s="237"/>
      <c r="CX93" s="237"/>
      <c r="CY93" s="237"/>
      <c r="CZ93" s="237"/>
      <c r="DA93" s="237"/>
      <c r="DB93" s="237"/>
      <c r="DC93" s="237"/>
      <c r="DD93" s="237"/>
      <c r="DE93" s="237"/>
      <c r="DF93" s="237"/>
      <c r="DG93" s="237"/>
      <c r="DH93" s="237"/>
      <c r="DI93" s="237"/>
      <c r="DJ93" s="237"/>
      <c r="DK93" s="237"/>
      <c r="DL93" s="237"/>
      <c r="DM93" s="237"/>
      <c r="DN93" s="237"/>
      <c r="DO93" s="237"/>
      <c r="DP93" s="237"/>
      <c r="DQ93" s="237"/>
      <c r="DR93" s="237"/>
      <c r="DS93" s="237"/>
      <c r="DT93" s="237"/>
      <c r="DU93" s="237"/>
      <c r="DV93" s="237"/>
      <c r="DW93" s="237"/>
      <c r="DX93" s="237"/>
      <c r="DY93" s="237"/>
      <c r="DZ93" s="237"/>
      <c r="EA93" s="237"/>
      <c r="EB93" s="237"/>
      <c r="EC93" s="237"/>
      <c r="ED93" s="237"/>
      <c r="EE93" s="237"/>
      <c r="EF93" s="237"/>
      <c r="EG93" s="237"/>
      <c r="EH93" s="237"/>
      <c r="EI93" s="237"/>
      <c r="EJ93" s="237"/>
      <c r="EK93" s="237"/>
      <c r="EL93" s="237"/>
      <c r="EM93" s="237"/>
      <c r="EN93" s="237"/>
      <c r="EO93" s="237"/>
      <c r="EP93" s="237"/>
      <c r="EQ93" s="237"/>
      <c r="ER93" s="237"/>
      <c r="ES93" s="237"/>
      <c r="ET93" s="237"/>
      <c r="EU93" s="237"/>
      <c r="EV93" s="237"/>
      <c r="EW93" s="237"/>
      <c r="EX93" s="237"/>
      <c r="EY93" s="237"/>
      <c r="EZ93" s="237"/>
      <c r="FA93" s="237"/>
      <c r="FB93" s="237"/>
      <c r="FC93" s="237"/>
      <c r="FD93" s="237"/>
      <c r="FE93" s="237"/>
      <c r="FF93" s="237"/>
      <c r="FG93" s="237"/>
      <c r="FH93" s="237"/>
      <c r="FI93" s="237"/>
      <c r="FJ93" s="237"/>
      <c r="FK93" s="237"/>
      <c r="FL93" s="237"/>
      <c r="FM93" s="237"/>
      <c r="FN93" s="237"/>
      <c r="FO93" s="237"/>
      <c r="FP93" s="237"/>
      <c r="FQ93" s="237"/>
      <c r="FR93" s="237"/>
      <c r="FS93" s="237"/>
      <c r="FT93" s="237"/>
      <c r="FU93" s="237"/>
      <c r="FV93" s="237"/>
      <c r="FW93" s="237"/>
      <c r="FX93" s="237"/>
      <c r="FY93" s="237"/>
      <c r="FZ93" s="237"/>
      <c r="GA93" s="237"/>
      <c r="GB93" s="237"/>
      <c r="GC93" s="237"/>
      <c r="GD93" s="237"/>
      <c r="GE93" s="237"/>
      <c r="GF93" s="237"/>
      <c r="GG93" s="237"/>
      <c r="GH93" s="237"/>
      <c r="GI93" s="237"/>
      <c r="GJ93" s="237"/>
      <c r="GK93" s="237"/>
      <c r="GL93" s="237"/>
      <c r="GM93" s="237"/>
      <c r="GN93" s="237"/>
      <c r="GO93" s="237"/>
      <c r="GP93" s="237"/>
      <c r="GQ93" s="237"/>
      <c r="GR93" s="237"/>
      <c r="GS93" s="237"/>
      <c r="GT93" s="237"/>
      <c r="GU93" s="237"/>
      <c r="GV93" s="237"/>
      <c r="GW93" s="237"/>
      <c r="GX93" s="237"/>
      <c r="GY93" s="237"/>
      <c r="GZ93" s="237"/>
      <c r="HA93" s="237"/>
      <c r="HB93" s="237"/>
      <c r="HC93" s="237"/>
      <c r="HD93" s="237"/>
      <c r="HE93" s="237"/>
      <c r="HF93" s="237"/>
      <c r="HG93" s="237"/>
      <c r="HH93" s="237"/>
      <c r="HI93" s="237"/>
      <c r="HJ93" s="237"/>
      <c r="HK93" s="237"/>
      <c r="HL93" s="237"/>
      <c r="HM93" s="237"/>
      <c r="HN93" s="237"/>
      <c r="HO93" s="237"/>
      <c r="HP93" s="237"/>
      <c r="HQ93" s="237"/>
      <c r="HR93" s="237"/>
      <c r="HS93" s="237"/>
      <c r="HT93" s="237"/>
      <c r="HU93" s="237"/>
      <c r="HV93" s="237"/>
      <c r="HW93" s="237"/>
    </row>
    <row r="94" spans="1:231" s="42" customFormat="1">
      <c r="A94" s="519"/>
      <c r="B94" s="519"/>
      <c r="C94" s="514"/>
      <c r="D94" s="608" t="s">
        <v>3703</v>
      </c>
      <c r="E94" s="729"/>
      <c r="F94" s="238"/>
      <c r="G94" s="238"/>
      <c r="H94" s="238"/>
      <c r="I94" s="237"/>
      <c r="J94" s="237"/>
      <c r="K94" s="237"/>
      <c r="L94" s="237"/>
      <c r="M94" s="237"/>
      <c r="N94" s="237"/>
      <c r="O94" s="237"/>
      <c r="P94" s="237"/>
      <c r="Q94" s="237"/>
      <c r="R94" s="237"/>
      <c r="S94" s="237"/>
      <c r="T94" s="237"/>
      <c r="U94" s="237"/>
      <c r="V94" s="237"/>
      <c r="W94" s="237"/>
      <c r="X94" s="237"/>
      <c r="Y94" s="237"/>
      <c r="Z94" s="237"/>
      <c r="AA94" s="237"/>
      <c r="AB94" s="237"/>
      <c r="AC94" s="237"/>
      <c r="AD94" s="237"/>
      <c r="AE94" s="237"/>
      <c r="AF94" s="237"/>
      <c r="AG94" s="237"/>
      <c r="AH94" s="237"/>
      <c r="AI94" s="237"/>
      <c r="AJ94" s="237"/>
      <c r="AK94" s="237"/>
      <c r="AL94" s="237"/>
      <c r="AM94" s="237"/>
      <c r="AN94" s="237"/>
      <c r="AO94" s="237"/>
      <c r="AP94" s="237"/>
      <c r="AQ94" s="237"/>
      <c r="AR94" s="237"/>
      <c r="AS94" s="237"/>
      <c r="AT94" s="237"/>
      <c r="AU94" s="237"/>
      <c r="AV94" s="237"/>
      <c r="AW94" s="237"/>
      <c r="AX94" s="237"/>
      <c r="AY94" s="237"/>
      <c r="AZ94" s="237"/>
      <c r="BA94" s="237"/>
      <c r="BB94" s="237"/>
      <c r="BC94" s="237"/>
      <c r="BD94" s="237"/>
      <c r="BE94" s="237"/>
      <c r="BF94" s="237"/>
      <c r="BG94" s="237"/>
      <c r="BH94" s="237"/>
      <c r="BI94" s="237"/>
      <c r="BJ94" s="237"/>
      <c r="BK94" s="237"/>
      <c r="BL94" s="237"/>
      <c r="BM94" s="237"/>
      <c r="BN94" s="237"/>
      <c r="BO94" s="237"/>
      <c r="BP94" s="237"/>
      <c r="BQ94" s="237"/>
      <c r="BR94" s="237"/>
      <c r="BS94" s="237"/>
      <c r="BT94" s="237"/>
      <c r="BU94" s="237"/>
      <c r="BV94" s="237"/>
      <c r="BW94" s="237"/>
      <c r="BX94" s="237"/>
      <c r="BY94" s="237"/>
      <c r="BZ94" s="237"/>
      <c r="CA94" s="237"/>
      <c r="CB94" s="237"/>
      <c r="CC94" s="237"/>
      <c r="CD94" s="237"/>
      <c r="CE94" s="237"/>
      <c r="CF94" s="237"/>
      <c r="CG94" s="237"/>
      <c r="CH94" s="237"/>
      <c r="CI94" s="237"/>
      <c r="CJ94" s="237"/>
      <c r="CK94" s="237"/>
      <c r="CL94" s="237"/>
      <c r="CM94" s="237"/>
      <c r="CN94" s="237"/>
      <c r="CO94" s="237"/>
      <c r="CP94" s="237"/>
      <c r="CQ94" s="237"/>
      <c r="CR94" s="237"/>
      <c r="CS94" s="237"/>
      <c r="CT94" s="237"/>
      <c r="CU94" s="237"/>
      <c r="CV94" s="237"/>
      <c r="CW94" s="237"/>
      <c r="CX94" s="237"/>
      <c r="CY94" s="237"/>
      <c r="CZ94" s="237"/>
      <c r="DA94" s="237"/>
      <c r="DB94" s="237"/>
      <c r="DC94" s="237"/>
      <c r="DD94" s="237"/>
      <c r="DE94" s="237"/>
      <c r="DF94" s="237"/>
      <c r="DG94" s="237"/>
      <c r="DH94" s="237"/>
      <c r="DI94" s="237"/>
      <c r="DJ94" s="237"/>
      <c r="DK94" s="237"/>
      <c r="DL94" s="237"/>
      <c r="DM94" s="237"/>
      <c r="DN94" s="237"/>
      <c r="DO94" s="237"/>
      <c r="DP94" s="237"/>
      <c r="DQ94" s="237"/>
      <c r="DR94" s="237"/>
      <c r="DS94" s="237"/>
      <c r="DT94" s="237"/>
      <c r="DU94" s="237"/>
      <c r="DV94" s="237"/>
      <c r="DW94" s="237"/>
      <c r="DX94" s="237"/>
      <c r="DY94" s="237"/>
      <c r="DZ94" s="237"/>
      <c r="EA94" s="237"/>
      <c r="EB94" s="237"/>
      <c r="EC94" s="237"/>
      <c r="ED94" s="237"/>
      <c r="EE94" s="237"/>
      <c r="EF94" s="237"/>
      <c r="EG94" s="237"/>
      <c r="EH94" s="237"/>
      <c r="EI94" s="237"/>
      <c r="EJ94" s="237"/>
      <c r="EK94" s="237"/>
      <c r="EL94" s="237"/>
      <c r="EM94" s="237"/>
      <c r="EN94" s="237"/>
      <c r="EO94" s="237"/>
      <c r="EP94" s="237"/>
      <c r="EQ94" s="237"/>
      <c r="ER94" s="237"/>
      <c r="ES94" s="237"/>
      <c r="ET94" s="237"/>
      <c r="EU94" s="237"/>
      <c r="EV94" s="237"/>
      <c r="EW94" s="237"/>
      <c r="EX94" s="237"/>
      <c r="EY94" s="237"/>
      <c r="EZ94" s="237"/>
      <c r="FA94" s="237"/>
      <c r="FB94" s="237"/>
      <c r="FC94" s="237"/>
      <c r="FD94" s="237"/>
      <c r="FE94" s="237"/>
      <c r="FF94" s="237"/>
      <c r="FG94" s="237"/>
      <c r="FH94" s="237"/>
      <c r="FI94" s="237"/>
      <c r="FJ94" s="237"/>
      <c r="FK94" s="237"/>
      <c r="FL94" s="237"/>
      <c r="FM94" s="237"/>
      <c r="FN94" s="237"/>
      <c r="FO94" s="237"/>
      <c r="FP94" s="237"/>
      <c r="FQ94" s="237"/>
      <c r="FR94" s="237"/>
      <c r="FS94" s="237"/>
      <c r="FT94" s="237"/>
      <c r="FU94" s="237"/>
      <c r="FV94" s="237"/>
      <c r="FW94" s="237"/>
      <c r="FX94" s="237"/>
      <c r="FY94" s="237"/>
      <c r="FZ94" s="237"/>
      <c r="GA94" s="237"/>
      <c r="GB94" s="237"/>
      <c r="GC94" s="237"/>
      <c r="GD94" s="237"/>
      <c r="GE94" s="237"/>
      <c r="GF94" s="237"/>
      <c r="GG94" s="237"/>
      <c r="GH94" s="237"/>
      <c r="GI94" s="237"/>
      <c r="GJ94" s="237"/>
      <c r="GK94" s="237"/>
      <c r="GL94" s="237"/>
      <c r="GM94" s="237"/>
      <c r="GN94" s="237"/>
      <c r="GO94" s="237"/>
      <c r="GP94" s="237"/>
      <c r="GQ94" s="237"/>
      <c r="GR94" s="237"/>
      <c r="GS94" s="237"/>
      <c r="GT94" s="237"/>
      <c r="GU94" s="237"/>
      <c r="GV94" s="237"/>
      <c r="GW94" s="237"/>
      <c r="GX94" s="237"/>
      <c r="GY94" s="237"/>
      <c r="GZ94" s="237"/>
      <c r="HA94" s="237"/>
      <c r="HB94" s="237"/>
      <c r="HC94" s="237"/>
      <c r="HD94" s="237"/>
      <c r="HE94" s="237"/>
      <c r="HF94" s="237"/>
      <c r="HG94" s="237"/>
      <c r="HH94" s="237"/>
      <c r="HI94" s="237"/>
      <c r="HJ94" s="237"/>
      <c r="HK94" s="237"/>
      <c r="HL94" s="237"/>
      <c r="HM94" s="237"/>
      <c r="HN94" s="237"/>
      <c r="HO94" s="237"/>
      <c r="HP94" s="237"/>
      <c r="HQ94" s="237"/>
      <c r="HR94" s="237"/>
      <c r="HS94" s="237"/>
      <c r="HT94" s="237"/>
      <c r="HU94" s="237"/>
      <c r="HV94" s="237"/>
      <c r="HW94" s="237"/>
    </row>
    <row r="95" spans="1:231" s="42" customFormat="1">
      <c r="A95" s="519"/>
      <c r="B95" s="519"/>
      <c r="C95" s="514"/>
      <c r="D95" s="608" t="s">
        <v>5251</v>
      </c>
      <c r="E95" s="729"/>
      <c r="F95" s="238"/>
      <c r="G95" s="238"/>
      <c r="H95" s="238"/>
      <c r="I95" s="237"/>
      <c r="J95" s="237"/>
      <c r="K95" s="237"/>
      <c r="L95" s="237"/>
      <c r="M95" s="237"/>
      <c r="N95" s="237"/>
      <c r="O95" s="237"/>
      <c r="P95" s="237"/>
      <c r="Q95" s="237"/>
      <c r="R95" s="237"/>
      <c r="S95" s="237"/>
      <c r="T95" s="237"/>
      <c r="U95" s="237"/>
      <c r="V95" s="237"/>
      <c r="W95" s="237"/>
      <c r="X95" s="237"/>
      <c r="Y95" s="237"/>
      <c r="Z95" s="237"/>
      <c r="AA95" s="237"/>
      <c r="AB95" s="237"/>
      <c r="AC95" s="237"/>
      <c r="AD95" s="237"/>
      <c r="AE95" s="237"/>
      <c r="AF95" s="237"/>
      <c r="AG95" s="237"/>
      <c r="AH95" s="237"/>
      <c r="AI95" s="237"/>
      <c r="AJ95" s="237"/>
      <c r="AK95" s="237"/>
      <c r="AL95" s="237"/>
      <c r="AM95" s="237"/>
      <c r="AN95" s="237"/>
      <c r="AO95" s="237"/>
      <c r="AP95" s="237"/>
      <c r="AQ95" s="237"/>
      <c r="AR95" s="237"/>
      <c r="AS95" s="237"/>
      <c r="AT95" s="237"/>
      <c r="AU95" s="237"/>
      <c r="AV95" s="237"/>
      <c r="AW95" s="237"/>
      <c r="AX95" s="237"/>
      <c r="AY95" s="237"/>
      <c r="AZ95" s="237"/>
      <c r="BA95" s="237"/>
      <c r="BB95" s="237"/>
      <c r="BC95" s="237"/>
      <c r="BD95" s="237"/>
      <c r="BE95" s="237"/>
      <c r="BF95" s="237"/>
      <c r="BG95" s="237"/>
      <c r="BH95" s="237"/>
      <c r="BI95" s="237"/>
      <c r="BJ95" s="237"/>
      <c r="BK95" s="237"/>
      <c r="BL95" s="237"/>
      <c r="BM95" s="237"/>
      <c r="BN95" s="237"/>
      <c r="BO95" s="237"/>
      <c r="BP95" s="237"/>
      <c r="BQ95" s="237"/>
      <c r="BR95" s="237"/>
      <c r="BS95" s="237"/>
      <c r="BT95" s="237"/>
      <c r="BU95" s="237"/>
      <c r="BV95" s="237"/>
      <c r="BW95" s="237"/>
      <c r="BX95" s="237"/>
      <c r="BY95" s="237"/>
      <c r="BZ95" s="237"/>
      <c r="CA95" s="237"/>
      <c r="CB95" s="237"/>
      <c r="CC95" s="237"/>
      <c r="CD95" s="237"/>
      <c r="CE95" s="237"/>
      <c r="CF95" s="237"/>
      <c r="CG95" s="237"/>
      <c r="CH95" s="237"/>
      <c r="CI95" s="237"/>
      <c r="CJ95" s="237"/>
      <c r="CK95" s="237"/>
      <c r="CL95" s="237"/>
      <c r="CM95" s="237"/>
      <c r="CN95" s="237"/>
      <c r="CO95" s="237"/>
      <c r="CP95" s="237"/>
      <c r="CQ95" s="237"/>
      <c r="CR95" s="237"/>
      <c r="CS95" s="237"/>
      <c r="CT95" s="237"/>
      <c r="CU95" s="237"/>
      <c r="CV95" s="237"/>
      <c r="CW95" s="237"/>
      <c r="CX95" s="237"/>
      <c r="CY95" s="237"/>
      <c r="CZ95" s="237"/>
      <c r="DA95" s="237"/>
      <c r="DB95" s="237"/>
      <c r="DC95" s="237"/>
      <c r="DD95" s="237"/>
      <c r="DE95" s="237"/>
      <c r="DF95" s="237"/>
      <c r="DG95" s="237"/>
      <c r="DH95" s="237"/>
      <c r="DI95" s="237"/>
      <c r="DJ95" s="237"/>
      <c r="DK95" s="237"/>
      <c r="DL95" s="237"/>
      <c r="DM95" s="237"/>
      <c r="DN95" s="237"/>
      <c r="DO95" s="237"/>
      <c r="DP95" s="237"/>
      <c r="DQ95" s="237"/>
      <c r="DR95" s="237"/>
      <c r="DS95" s="237"/>
      <c r="DT95" s="237"/>
      <c r="DU95" s="237"/>
      <c r="DV95" s="237"/>
      <c r="DW95" s="237"/>
      <c r="DX95" s="237"/>
      <c r="DY95" s="237"/>
      <c r="DZ95" s="237"/>
      <c r="EA95" s="237"/>
      <c r="EB95" s="237"/>
      <c r="EC95" s="237"/>
      <c r="ED95" s="237"/>
      <c r="EE95" s="237"/>
      <c r="EF95" s="237"/>
      <c r="EG95" s="237"/>
      <c r="EH95" s="237"/>
      <c r="EI95" s="237"/>
      <c r="EJ95" s="237"/>
      <c r="EK95" s="237"/>
      <c r="EL95" s="237"/>
      <c r="EM95" s="237"/>
      <c r="EN95" s="237"/>
      <c r="EO95" s="237"/>
      <c r="EP95" s="237"/>
      <c r="EQ95" s="237"/>
      <c r="ER95" s="237"/>
      <c r="ES95" s="237"/>
      <c r="ET95" s="237"/>
      <c r="EU95" s="237"/>
      <c r="EV95" s="237"/>
      <c r="EW95" s="237"/>
      <c r="EX95" s="237"/>
      <c r="EY95" s="237"/>
      <c r="EZ95" s="237"/>
      <c r="FA95" s="237"/>
      <c r="FB95" s="237"/>
      <c r="FC95" s="237"/>
      <c r="FD95" s="237"/>
      <c r="FE95" s="237"/>
      <c r="FF95" s="237"/>
      <c r="FG95" s="237"/>
      <c r="FH95" s="237"/>
      <c r="FI95" s="237"/>
      <c r="FJ95" s="237"/>
      <c r="FK95" s="237"/>
      <c r="FL95" s="237"/>
      <c r="FM95" s="237"/>
      <c r="FN95" s="237"/>
      <c r="FO95" s="237"/>
      <c r="FP95" s="237"/>
      <c r="FQ95" s="237"/>
      <c r="FR95" s="237"/>
      <c r="FS95" s="237"/>
      <c r="FT95" s="237"/>
      <c r="FU95" s="237"/>
      <c r="FV95" s="237"/>
      <c r="FW95" s="237"/>
      <c r="FX95" s="237"/>
      <c r="FY95" s="237"/>
      <c r="FZ95" s="237"/>
      <c r="GA95" s="237"/>
      <c r="GB95" s="237"/>
      <c r="GC95" s="237"/>
      <c r="GD95" s="237"/>
      <c r="GE95" s="237"/>
      <c r="GF95" s="237"/>
      <c r="GG95" s="237"/>
      <c r="GH95" s="237"/>
      <c r="GI95" s="237"/>
      <c r="GJ95" s="237"/>
      <c r="GK95" s="237"/>
      <c r="GL95" s="237"/>
      <c r="GM95" s="237"/>
      <c r="GN95" s="237"/>
      <c r="GO95" s="237"/>
      <c r="GP95" s="237"/>
      <c r="GQ95" s="237"/>
      <c r="GR95" s="237"/>
      <c r="GS95" s="237"/>
      <c r="GT95" s="237"/>
      <c r="GU95" s="237"/>
      <c r="GV95" s="237"/>
      <c r="GW95" s="237"/>
      <c r="GX95" s="237"/>
      <c r="GY95" s="237"/>
      <c r="GZ95" s="237"/>
      <c r="HA95" s="237"/>
      <c r="HB95" s="237"/>
      <c r="HC95" s="237"/>
      <c r="HD95" s="237"/>
      <c r="HE95" s="237"/>
      <c r="HF95" s="237"/>
      <c r="HG95" s="237"/>
      <c r="HH95" s="237"/>
      <c r="HI95" s="237"/>
      <c r="HJ95" s="237"/>
      <c r="HK95" s="237"/>
      <c r="HL95" s="237"/>
      <c r="HM95" s="237"/>
      <c r="HN95" s="237"/>
      <c r="HO95" s="237"/>
      <c r="HP95" s="237"/>
      <c r="HQ95" s="237"/>
      <c r="HR95" s="237"/>
      <c r="HS95" s="237"/>
      <c r="HT95" s="237"/>
      <c r="HU95" s="237"/>
      <c r="HV95" s="237"/>
      <c r="HW95" s="237"/>
    </row>
    <row r="96" spans="1:231" s="42" customFormat="1">
      <c r="A96" s="519"/>
      <c r="B96" s="519"/>
      <c r="C96" s="514"/>
      <c r="D96" s="613"/>
      <c r="E96" s="729"/>
      <c r="F96" s="238"/>
      <c r="G96" s="238"/>
      <c r="H96" s="238"/>
      <c r="I96" s="237"/>
      <c r="J96" s="237"/>
      <c r="K96" s="237"/>
      <c r="L96" s="237"/>
      <c r="M96" s="237"/>
      <c r="N96" s="237"/>
      <c r="O96" s="237"/>
      <c r="P96" s="237"/>
      <c r="Q96" s="237"/>
      <c r="R96" s="237"/>
      <c r="S96" s="237"/>
      <c r="T96" s="237"/>
      <c r="U96" s="237"/>
      <c r="V96" s="237"/>
      <c r="W96" s="237"/>
      <c r="X96" s="237"/>
      <c r="Y96" s="237"/>
      <c r="Z96" s="237"/>
      <c r="AA96" s="237"/>
      <c r="AB96" s="237"/>
      <c r="AC96" s="237"/>
      <c r="AD96" s="237"/>
      <c r="AE96" s="237"/>
      <c r="AF96" s="237"/>
      <c r="AG96" s="237"/>
      <c r="AH96" s="237"/>
      <c r="AI96" s="237"/>
      <c r="AJ96" s="237"/>
      <c r="AK96" s="237"/>
      <c r="AL96" s="237"/>
      <c r="AM96" s="237"/>
      <c r="AN96" s="237"/>
      <c r="AO96" s="237"/>
      <c r="AP96" s="237"/>
      <c r="AQ96" s="237"/>
      <c r="AR96" s="237"/>
      <c r="AS96" s="237"/>
      <c r="AT96" s="237"/>
      <c r="AU96" s="237"/>
      <c r="AV96" s="237"/>
      <c r="AW96" s="237"/>
      <c r="AX96" s="237"/>
      <c r="AY96" s="237"/>
      <c r="AZ96" s="237"/>
      <c r="BA96" s="237"/>
      <c r="BB96" s="237"/>
      <c r="BC96" s="237"/>
      <c r="BD96" s="237"/>
      <c r="BE96" s="237"/>
      <c r="BF96" s="237"/>
      <c r="BG96" s="237"/>
      <c r="BH96" s="237"/>
      <c r="BI96" s="237"/>
      <c r="BJ96" s="237"/>
      <c r="BK96" s="237"/>
      <c r="BL96" s="237"/>
      <c r="BM96" s="237"/>
      <c r="BN96" s="237"/>
      <c r="BO96" s="237"/>
      <c r="BP96" s="237"/>
      <c r="BQ96" s="237"/>
      <c r="BR96" s="237"/>
      <c r="BS96" s="237"/>
      <c r="BT96" s="237"/>
      <c r="BU96" s="237"/>
      <c r="BV96" s="237"/>
      <c r="BW96" s="237"/>
      <c r="BX96" s="237"/>
      <c r="BY96" s="237"/>
      <c r="BZ96" s="237"/>
      <c r="CA96" s="237"/>
      <c r="CB96" s="237"/>
      <c r="CC96" s="237"/>
      <c r="CD96" s="237"/>
      <c r="CE96" s="237"/>
      <c r="CF96" s="237"/>
      <c r="CG96" s="237"/>
      <c r="CH96" s="237"/>
      <c r="CI96" s="237"/>
      <c r="CJ96" s="237"/>
      <c r="CK96" s="237"/>
      <c r="CL96" s="237"/>
      <c r="CM96" s="237"/>
      <c r="CN96" s="237"/>
      <c r="CO96" s="237"/>
      <c r="CP96" s="237"/>
      <c r="CQ96" s="237"/>
      <c r="CR96" s="237"/>
      <c r="CS96" s="237"/>
      <c r="CT96" s="237"/>
      <c r="CU96" s="237"/>
      <c r="CV96" s="237"/>
      <c r="CW96" s="237"/>
      <c r="CX96" s="237"/>
      <c r="CY96" s="237"/>
      <c r="CZ96" s="237"/>
      <c r="DA96" s="237"/>
      <c r="DB96" s="237"/>
      <c r="DC96" s="237"/>
      <c r="DD96" s="237"/>
      <c r="DE96" s="237"/>
      <c r="DF96" s="237"/>
      <c r="DG96" s="237"/>
      <c r="DH96" s="237"/>
      <c r="DI96" s="237"/>
      <c r="DJ96" s="237"/>
      <c r="DK96" s="237"/>
      <c r="DL96" s="237"/>
      <c r="DM96" s="237"/>
      <c r="DN96" s="237"/>
      <c r="DO96" s="237"/>
      <c r="DP96" s="237"/>
      <c r="DQ96" s="237"/>
      <c r="DR96" s="237"/>
      <c r="DS96" s="237"/>
      <c r="DT96" s="237"/>
      <c r="DU96" s="237"/>
      <c r="DV96" s="237"/>
      <c r="DW96" s="237"/>
      <c r="DX96" s="237"/>
      <c r="DY96" s="237"/>
      <c r="DZ96" s="237"/>
      <c r="EA96" s="237"/>
      <c r="EB96" s="237"/>
      <c r="EC96" s="237"/>
      <c r="ED96" s="237"/>
      <c r="EE96" s="237"/>
      <c r="EF96" s="237"/>
      <c r="EG96" s="237"/>
      <c r="EH96" s="237"/>
      <c r="EI96" s="237"/>
      <c r="EJ96" s="237"/>
      <c r="EK96" s="237"/>
      <c r="EL96" s="237"/>
      <c r="EM96" s="237"/>
      <c r="EN96" s="237"/>
      <c r="EO96" s="237"/>
      <c r="EP96" s="237"/>
      <c r="EQ96" s="237"/>
      <c r="ER96" s="237"/>
      <c r="ES96" s="237"/>
      <c r="ET96" s="237"/>
      <c r="EU96" s="237"/>
      <c r="EV96" s="237"/>
      <c r="EW96" s="237"/>
      <c r="EX96" s="237"/>
      <c r="EY96" s="237"/>
      <c r="EZ96" s="237"/>
      <c r="FA96" s="237"/>
      <c r="FB96" s="237"/>
      <c r="FC96" s="237"/>
      <c r="FD96" s="237"/>
      <c r="FE96" s="237"/>
      <c r="FF96" s="237"/>
      <c r="FG96" s="237"/>
      <c r="FH96" s="237"/>
      <c r="FI96" s="237"/>
      <c r="FJ96" s="237"/>
      <c r="FK96" s="237"/>
      <c r="FL96" s="237"/>
      <c r="FM96" s="237"/>
      <c r="FN96" s="237"/>
      <c r="FO96" s="237"/>
      <c r="FP96" s="237"/>
      <c r="FQ96" s="237"/>
      <c r="FR96" s="237"/>
      <c r="FS96" s="237"/>
      <c r="FT96" s="237"/>
      <c r="FU96" s="237"/>
      <c r="FV96" s="237"/>
      <c r="FW96" s="237"/>
      <c r="FX96" s="237"/>
      <c r="FY96" s="237"/>
      <c r="FZ96" s="237"/>
      <c r="GA96" s="237"/>
      <c r="GB96" s="237"/>
      <c r="GC96" s="237"/>
      <c r="GD96" s="237"/>
      <c r="GE96" s="237"/>
      <c r="GF96" s="237"/>
      <c r="GG96" s="237"/>
      <c r="GH96" s="237"/>
      <c r="GI96" s="237"/>
      <c r="GJ96" s="237"/>
      <c r="GK96" s="237"/>
      <c r="GL96" s="237"/>
      <c r="GM96" s="237"/>
      <c r="GN96" s="237"/>
      <c r="GO96" s="237"/>
      <c r="GP96" s="237"/>
      <c r="GQ96" s="237"/>
      <c r="GR96" s="237"/>
      <c r="GS96" s="237"/>
      <c r="GT96" s="237"/>
      <c r="GU96" s="237"/>
      <c r="GV96" s="237"/>
      <c r="GW96" s="237"/>
      <c r="GX96" s="237"/>
      <c r="GY96" s="237"/>
      <c r="GZ96" s="237"/>
      <c r="HA96" s="237"/>
      <c r="HB96" s="237"/>
      <c r="HC96" s="237"/>
      <c r="HD96" s="237"/>
      <c r="HE96" s="237"/>
      <c r="HF96" s="237"/>
      <c r="HG96" s="237"/>
      <c r="HH96" s="237"/>
      <c r="HI96" s="237"/>
      <c r="HJ96" s="237"/>
      <c r="HK96" s="237"/>
      <c r="HL96" s="237"/>
      <c r="HM96" s="237"/>
      <c r="HN96" s="237"/>
      <c r="HO96" s="237"/>
      <c r="HP96" s="237"/>
      <c r="HQ96" s="237"/>
      <c r="HR96" s="237"/>
      <c r="HS96" s="237"/>
      <c r="HT96" s="237"/>
      <c r="HU96" s="237"/>
      <c r="HV96" s="237"/>
      <c r="HW96" s="237"/>
    </row>
    <row r="97" spans="1:231" s="42" customFormat="1">
      <c r="A97" s="519" t="s">
        <v>2719</v>
      </c>
      <c r="B97" s="519" t="s">
        <v>2</v>
      </c>
      <c r="C97" s="514" t="s">
        <v>3516</v>
      </c>
      <c r="D97" s="613" t="s">
        <v>5252</v>
      </c>
      <c r="E97" s="729" t="s">
        <v>0</v>
      </c>
      <c r="F97" s="238">
        <v>350</v>
      </c>
      <c r="G97" s="194"/>
      <c r="H97" s="238">
        <f>ROUND((F97*G97),2)</f>
        <v>0</v>
      </c>
      <c r="I97" s="237"/>
      <c r="J97" s="237"/>
      <c r="K97" s="237"/>
      <c r="L97" s="237"/>
      <c r="M97" s="237"/>
      <c r="N97" s="237"/>
      <c r="O97" s="237"/>
      <c r="P97" s="237"/>
      <c r="Q97" s="237"/>
      <c r="R97" s="237"/>
      <c r="S97" s="237"/>
      <c r="T97" s="237"/>
      <c r="U97" s="237"/>
      <c r="V97" s="237"/>
      <c r="W97" s="237"/>
      <c r="X97" s="237"/>
      <c r="Y97" s="237"/>
      <c r="Z97" s="237"/>
      <c r="AA97" s="237"/>
      <c r="AB97" s="237"/>
      <c r="AC97" s="237"/>
      <c r="AD97" s="237"/>
      <c r="AE97" s="237"/>
      <c r="AF97" s="237"/>
      <c r="AG97" s="237"/>
      <c r="AH97" s="237"/>
      <c r="AI97" s="237"/>
      <c r="AJ97" s="237"/>
      <c r="AK97" s="237"/>
      <c r="AL97" s="237"/>
      <c r="AM97" s="237"/>
      <c r="AN97" s="237"/>
      <c r="AO97" s="237"/>
      <c r="AP97" s="237"/>
      <c r="AQ97" s="237"/>
      <c r="AR97" s="237"/>
      <c r="AS97" s="237"/>
      <c r="AT97" s="237"/>
      <c r="AU97" s="237"/>
      <c r="AV97" s="237"/>
      <c r="AW97" s="237"/>
      <c r="AX97" s="237"/>
      <c r="AY97" s="237"/>
      <c r="AZ97" s="237"/>
      <c r="BA97" s="237"/>
      <c r="BB97" s="237"/>
      <c r="BC97" s="237"/>
      <c r="BD97" s="237"/>
      <c r="BE97" s="237"/>
      <c r="BF97" s="237"/>
      <c r="BG97" s="237"/>
      <c r="BH97" s="237"/>
      <c r="BI97" s="237"/>
      <c r="BJ97" s="237"/>
      <c r="BK97" s="237"/>
      <c r="BL97" s="237"/>
      <c r="BM97" s="237"/>
      <c r="BN97" s="237"/>
      <c r="BO97" s="237"/>
      <c r="BP97" s="237"/>
      <c r="BQ97" s="237"/>
      <c r="BR97" s="237"/>
      <c r="BS97" s="237"/>
      <c r="BT97" s="237"/>
      <c r="BU97" s="237"/>
      <c r="BV97" s="237"/>
      <c r="BW97" s="237"/>
      <c r="BX97" s="237"/>
      <c r="BY97" s="237"/>
      <c r="BZ97" s="237"/>
      <c r="CA97" s="237"/>
      <c r="CB97" s="237"/>
      <c r="CC97" s="237"/>
      <c r="CD97" s="237"/>
      <c r="CE97" s="237"/>
      <c r="CF97" s="237"/>
      <c r="CG97" s="237"/>
      <c r="CH97" s="237"/>
      <c r="CI97" s="237"/>
      <c r="CJ97" s="237"/>
      <c r="CK97" s="237"/>
      <c r="CL97" s="237"/>
      <c r="CM97" s="237"/>
      <c r="CN97" s="237"/>
      <c r="CO97" s="237"/>
      <c r="CP97" s="237"/>
      <c r="CQ97" s="237"/>
      <c r="CR97" s="237"/>
      <c r="CS97" s="237"/>
      <c r="CT97" s="237"/>
      <c r="CU97" s="237"/>
      <c r="CV97" s="237"/>
      <c r="CW97" s="237"/>
      <c r="CX97" s="237"/>
      <c r="CY97" s="237"/>
      <c r="CZ97" s="237"/>
      <c r="DA97" s="237"/>
      <c r="DB97" s="237"/>
      <c r="DC97" s="237"/>
      <c r="DD97" s="237"/>
      <c r="DE97" s="237"/>
      <c r="DF97" s="237"/>
      <c r="DG97" s="237"/>
      <c r="DH97" s="237"/>
      <c r="DI97" s="237"/>
      <c r="DJ97" s="237"/>
      <c r="DK97" s="237"/>
      <c r="DL97" s="237"/>
      <c r="DM97" s="237"/>
      <c r="DN97" s="237"/>
      <c r="DO97" s="237"/>
      <c r="DP97" s="237"/>
      <c r="DQ97" s="237"/>
      <c r="DR97" s="237"/>
      <c r="DS97" s="237"/>
      <c r="DT97" s="237"/>
      <c r="DU97" s="237"/>
      <c r="DV97" s="237"/>
      <c r="DW97" s="237"/>
      <c r="DX97" s="237"/>
      <c r="DY97" s="237"/>
      <c r="DZ97" s="237"/>
      <c r="EA97" s="237"/>
      <c r="EB97" s="237"/>
      <c r="EC97" s="237"/>
      <c r="ED97" s="237"/>
      <c r="EE97" s="237"/>
      <c r="EF97" s="237"/>
      <c r="EG97" s="237"/>
      <c r="EH97" s="237"/>
      <c r="EI97" s="237"/>
      <c r="EJ97" s="237"/>
      <c r="EK97" s="237"/>
      <c r="EL97" s="237"/>
      <c r="EM97" s="237"/>
      <c r="EN97" s="237"/>
      <c r="EO97" s="237"/>
      <c r="EP97" s="237"/>
      <c r="EQ97" s="237"/>
      <c r="ER97" s="237"/>
      <c r="ES97" s="237"/>
      <c r="ET97" s="237"/>
      <c r="EU97" s="237"/>
      <c r="EV97" s="237"/>
      <c r="EW97" s="237"/>
      <c r="EX97" s="237"/>
      <c r="EY97" s="237"/>
      <c r="EZ97" s="237"/>
      <c r="FA97" s="237"/>
      <c r="FB97" s="237"/>
      <c r="FC97" s="237"/>
      <c r="FD97" s="237"/>
      <c r="FE97" s="237"/>
      <c r="FF97" s="237"/>
      <c r="FG97" s="237"/>
      <c r="FH97" s="237"/>
      <c r="FI97" s="237"/>
      <c r="FJ97" s="237"/>
      <c r="FK97" s="237"/>
      <c r="FL97" s="237"/>
      <c r="FM97" s="237"/>
      <c r="FN97" s="237"/>
      <c r="FO97" s="237"/>
      <c r="FP97" s="237"/>
      <c r="FQ97" s="237"/>
      <c r="FR97" s="237"/>
      <c r="FS97" s="237"/>
      <c r="FT97" s="237"/>
      <c r="FU97" s="237"/>
      <c r="FV97" s="237"/>
      <c r="FW97" s="237"/>
      <c r="FX97" s="237"/>
      <c r="FY97" s="237"/>
      <c r="FZ97" s="237"/>
      <c r="GA97" s="237"/>
      <c r="GB97" s="237"/>
      <c r="GC97" s="237"/>
      <c r="GD97" s="237"/>
      <c r="GE97" s="237"/>
      <c r="GF97" s="237"/>
      <c r="GG97" s="237"/>
      <c r="GH97" s="237"/>
      <c r="GI97" s="237"/>
      <c r="GJ97" s="237"/>
      <c r="GK97" s="237"/>
      <c r="GL97" s="237"/>
      <c r="GM97" s="237"/>
      <c r="GN97" s="237"/>
      <c r="GO97" s="237"/>
      <c r="GP97" s="237"/>
      <c r="GQ97" s="237"/>
      <c r="GR97" s="237"/>
      <c r="GS97" s="237"/>
      <c r="GT97" s="237"/>
      <c r="GU97" s="237"/>
      <c r="GV97" s="237"/>
      <c r="GW97" s="237"/>
      <c r="GX97" s="237"/>
      <c r="GY97" s="237"/>
      <c r="GZ97" s="237"/>
      <c r="HA97" s="237"/>
      <c r="HB97" s="237"/>
      <c r="HC97" s="237"/>
      <c r="HD97" s="237"/>
      <c r="HE97" s="237"/>
      <c r="HF97" s="237"/>
      <c r="HG97" s="237"/>
      <c r="HH97" s="237"/>
      <c r="HI97" s="237"/>
      <c r="HJ97" s="237"/>
      <c r="HK97" s="237"/>
      <c r="HL97" s="237"/>
      <c r="HM97" s="237"/>
      <c r="HN97" s="237"/>
      <c r="HO97" s="237"/>
      <c r="HP97" s="237"/>
      <c r="HQ97" s="237"/>
      <c r="HR97" s="237"/>
      <c r="HS97" s="237"/>
      <c r="HT97" s="237"/>
      <c r="HU97" s="237"/>
      <c r="HV97" s="237"/>
      <c r="HW97" s="237"/>
    </row>
    <row r="98" spans="1:231" s="42" customFormat="1">
      <c r="A98" s="519"/>
      <c r="B98" s="519"/>
      <c r="C98" s="514"/>
      <c r="D98" s="608" t="s">
        <v>3702</v>
      </c>
      <c r="E98" s="729"/>
      <c r="F98" s="238"/>
      <c r="G98" s="238"/>
      <c r="H98" s="238"/>
      <c r="I98" s="237"/>
      <c r="J98" s="237"/>
      <c r="K98" s="237"/>
      <c r="L98" s="237"/>
      <c r="M98" s="237"/>
      <c r="N98" s="237"/>
      <c r="O98" s="237"/>
      <c r="P98" s="237"/>
      <c r="Q98" s="237"/>
      <c r="R98" s="237"/>
      <c r="S98" s="237"/>
      <c r="T98" s="237"/>
      <c r="U98" s="237"/>
      <c r="V98" s="237"/>
      <c r="W98" s="237"/>
      <c r="X98" s="237"/>
      <c r="Y98" s="237"/>
      <c r="Z98" s="237"/>
      <c r="AA98" s="237"/>
      <c r="AB98" s="237"/>
      <c r="AC98" s="237"/>
      <c r="AD98" s="237"/>
      <c r="AE98" s="237"/>
      <c r="AF98" s="237"/>
      <c r="AG98" s="237"/>
      <c r="AH98" s="237"/>
      <c r="AI98" s="237"/>
      <c r="AJ98" s="237"/>
      <c r="AK98" s="237"/>
      <c r="AL98" s="237"/>
      <c r="AM98" s="237"/>
      <c r="AN98" s="237"/>
      <c r="AO98" s="237"/>
      <c r="AP98" s="237"/>
      <c r="AQ98" s="237"/>
      <c r="AR98" s="237"/>
      <c r="AS98" s="237"/>
      <c r="AT98" s="237"/>
      <c r="AU98" s="237"/>
      <c r="AV98" s="237"/>
      <c r="AW98" s="237"/>
      <c r="AX98" s="237"/>
      <c r="AY98" s="237"/>
      <c r="AZ98" s="237"/>
      <c r="BA98" s="237"/>
      <c r="BB98" s="237"/>
      <c r="BC98" s="237"/>
      <c r="BD98" s="237"/>
      <c r="BE98" s="237"/>
      <c r="BF98" s="237"/>
      <c r="BG98" s="237"/>
      <c r="BH98" s="237"/>
      <c r="BI98" s="237"/>
      <c r="BJ98" s="237"/>
      <c r="BK98" s="237"/>
      <c r="BL98" s="237"/>
      <c r="BM98" s="237"/>
      <c r="BN98" s="237"/>
      <c r="BO98" s="237"/>
      <c r="BP98" s="237"/>
      <c r="BQ98" s="237"/>
      <c r="BR98" s="237"/>
      <c r="BS98" s="237"/>
      <c r="BT98" s="237"/>
      <c r="BU98" s="237"/>
      <c r="BV98" s="237"/>
      <c r="BW98" s="237"/>
      <c r="BX98" s="237"/>
      <c r="BY98" s="237"/>
      <c r="BZ98" s="237"/>
      <c r="CA98" s="237"/>
      <c r="CB98" s="237"/>
      <c r="CC98" s="237"/>
      <c r="CD98" s="237"/>
      <c r="CE98" s="237"/>
      <c r="CF98" s="237"/>
      <c r="CG98" s="237"/>
      <c r="CH98" s="237"/>
      <c r="CI98" s="237"/>
      <c r="CJ98" s="237"/>
      <c r="CK98" s="237"/>
      <c r="CL98" s="237"/>
      <c r="CM98" s="237"/>
      <c r="CN98" s="237"/>
      <c r="CO98" s="237"/>
      <c r="CP98" s="237"/>
      <c r="CQ98" s="237"/>
      <c r="CR98" s="237"/>
      <c r="CS98" s="237"/>
      <c r="CT98" s="237"/>
      <c r="CU98" s="237"/>
      <c r="CV98" s="237"/>
      <c r="CW98" s="237"/>
      <c r="CX98" s="237"/>
      <c r="CY98" s="237"/>
      <c r="CZ98" s="237"/>
      <c r="DA98" s="237"/>
      <c r="DB98" s="237"/>
      <c r="DC98" s="237"/>
      <c r="DD98" s="237"/>
      <c r="DE98" s="237"/>
      <c r="DF98" s="237"/>
      <c r="DG98" s="237"/>
      <c r="DH98" s="237"/>
      <c r="DI98" s="237"/>
      <c r="DJ98" s="237"/>
      <c r="DK98" s="237"/>
      <c r="DL98" s="237"/>
      <c r="DM98" s="237"/>
      <c r="DN98" s="237"/>
      <c r="DO98" s="237"/>
      <c r="DP98" s="237"/>
      <c r="DQ98" s="237"/>
      <c r="DR98" s="237"/>
      <c r="DS98" s="237"/>
      <c r="DT98" s="237"/>
      <c r="DU98" s="237"/>
      <c r="DV98" s="237"/>
      <c r="DW98" s="237"/>
      <c r="DX98" s="237"/>
      <c r="DY98" s="237"/>
      <c r="DZ98" s="237"/>
      <c r="EA98" s="237"/>
      <c r="EB98" s="237"/>
      <c r="EC98" s="237"/>
      <c r="ED98" s="237"/>
      <c r="EE98" s="237"/>
      <c r="EF98" s="237"/>
      <c r="EG98" s="237"/>
      <c r="EH98" s="237"/>
      <c r="EI98" s="237"/>
      <c r="EJ98" s="237"/>
      <c r="EK98" s="237"/>
      <c r="EL98" s="237"/>
      <c r="EM98" s="237"/>
      <c r="EN98" s="237"/>
      <c r="EO98" s="237"/>
      <c r="EP98" s="237"/>
      <c r="EQ98" s="237"/>
      <c r="ER98" s="237"/>
      <c r="ES98" s="237"/>
      <c r="ET98" s="237"/>
      <c r="EU98" s="237"/>
      <c r="EV98" s="237"/>
      <c r="EW98" s="237"/>
      <c r="EX98" s="237"/>
      <c r="EY98" s="237"/>
      <c r="EZ98" s="237"/>
      <c r="FA98" s="237"/>
      <c r="FB98" s="237"/>
      <c r="FC98" s="237"/>
      <c r="FD98" s="237"/>
      <c r="FE98" s="237"/>
      <c r="FF98" s="237"/>
      <c r="FG98" s="237"/>
      <c r="FH98" s="237"/>
      <c r="FI98" s="237"/>
      <c r="FJ98" s="237"/>
      <c r="FK98" s="237"/>
      <c r="FL98" s="237"/>
      <c r="FM98" s="237"/>
      <c r="FN98" s="237"/>
      <c r="FO98" s="237"/>
      <c r="FP98" s="237"/>
      <c r="FQ98" s="237"/>
      <c r="FR98" s="237"/>
      <c r="FS98" s="237"/>
      <c r="FT98" s="237"/>
      <c r="FU98" s="237"/>
      <c r="FV98" s="237"/>
      <c r="FW98" s="237"/>
      <c r="FX98" s="237"/>
      <c r="FY98" s="237"/>
      <c r="FZ98" s="237"/>
      <c r="GA98" s="237"/>
      <c r="GB98" s="237"/>
      <c r="GC98" s="237"/>
      <c r="GD98" s="237"/>
      <c r="GE98" s="237"/>
      <c r="GF98" s="237"/>
      <c r="GG98" s="237"/>
      <c r="GH98" s="237"/>
      <c r="GI98" s="237"/>
      <c r="GJ98" s="237"/>
      <c r="GK98" s="237"/>
      <c r="GL98" s="237"/>
      <c r="GM98" s="237"/>
      <c r="GN98" s="237"/>
      <c r="GO98" s="237"/>
      <c r="GP98" s="237"/>
      <c r="GQ98" s="237"/>
      <c r="GR98" s="237"/>
      <c r="GS98" s="237"/>
      <c r="GT98" s="237"/>
      <c r="GU98" s="237"/>
      <c r="GV98" s="237"/>
      <c r="GW98" s="237"/>
      <c r="GX98" s="237"/>
      <c r="GY98" s="237"/>
      <c r="GZ98" s="237"/>
      <c r="HA98" s="237"/>
      <c r="HB98" s="237"/>
      <c r="HC98" s="237"/>
      <c r="HD98" s="237"/>
      <c r="HE98" s="237"/>
      <c r="HF98" s="237"/>
      <c r="HG98" s="237"/>
      <c r="HH98" s="237"/>
      <c r="HI98" s="237"/>
      <c r="HJ98" s="237"/>
      <c r="HK98" s="237"/>
      <c r="HL98" s="237"/>
      <c r="HM98" s="237"/>
      <c r="HN98" s="237"/>
      <c r="HO98" s="237"/>
      <c r="HP98" s="237"/>
      <c r="HQ98" s="237"/>
      <c r="HR98" s="237"/>
      <c r="HS98" s="237"/>
      <c r="HT98" s="237"/>
      <c r="HU98" s="237"/>
      <c r="HV98" s="237"/>
      <c r="HW98" s="237"/>
    </row>
    <row r="99" spans="1:231" s="42" customFormat="1">
      <c r="A99" s="519"/>
      <c r="B99" s="519"/>
      <c r="C99" s="514"/>
      <c r="D99" s="608" t="s">
        <v>3701</v>
      </c>
      <c r="E99" s="729"/>
      <c r="F99" s="238"/>
      <c r="G99" s="238"/>
      <c r="H99" s="238"/>
      <c r="I99" s="237"/>
      <c r="J99" s="237"/>
      <c r="K99" s="237"/>
      <c r="L99" s="237"/>
      <c r="M99" s="237"/>
      <c r="N99" s="237"/>
      <c r="O99" s="237"/>
      <c r="P99" s="237"/>
      <c r="Q99" s="237"/>
      <c r="R99" s="237"/>
      <c r="S99" s="237"/>
      <c r="T99" s="237"/>
      <c r="U99" s="237"/>
      <c r="V99" s="237"/>
      <c r="W99" s="237"/>
      <c r="X99" s="237"/>
      <c r="Y99" s="237"/>
      <c r="Z99" s="237"/>
      <c r="AA99" s="237"/>
      <c r="AB99" s="237"/>
      <c r="AC99" s="237"/>
      <c r="AD99" s="237"/>
      <c r="AE99" s="237"/>
      <c r="AF99" s="237"/>
      <c r="AG99" s="237"/>
      <c r="AH99" s="237"/>
      <c r="AI99" s="237"/>
      <c r="AJ99" s="237"/>
      <c r="AK99" s="237"/>
      <c r="AL99" s="237"/>
      <c r="AM99" s="237"/>
      <c r="AN99" s="237"/>
      <c r="AO99" s="237"/>
      <c r="AP99" s="237"/>
      <c r="AQ99" s="237"/>
      <c r="AR99" s="237"/>
      <c r="AS99" s="237"/>
      <c r="AT99" s="237"/>
      <c r="AU99" s="237"/>
      <c r="AV99" s="237"/>
      <c r="AW99" s="237"/>
      <c r="AX99" s="237"/>
      <c r="AY99" s="237"/>
      <c r="AZ99" s="237"/>
      <c r="BA99" s="237"/>
      <c r="BB99" s="237"/>
      <c r="BC99" s="237"/>
      <c r="BD99" s="237"/>
      <c r="BE99" s="237"/>
      <c r="BF99" s="237"/>
      <c r="BG99" s="237"/>
      <c r="BH99" s="237"/>
      <c r="BI99" s="237"/>
      <c r="BJ99" s="237"/>
      <c r="BK99" s="237"/>
      <c r="BL99" s="237"/>
      <c r="BM99" s="237"/>
      <c r="BN99" s="237"/>
      <c r="BO99" s="237"/>
      <c r="BP99" s="237"/>
      <c r="BQ99" s="237"/>
      <c r="BR99" s="237"/>
      <c r="BS99" s="237"/>
      <c r="BT99" s="237"/>
      <c r="BU99" s="237"/>
      <c r="BV99" s="237"/>
      <c r="BW99" s="237"/>
      <c r="BX99" s="237"/>
      <c r="BY99" s="237"/>
      <c r="BZ99" s="237"/>
      <c r="CA99" s="237"/>
      <c r="CB99" s="237"/>
      <c r="CC99" s="237"/>
      <c r="CD99" s="237"/>
      <c r="CE99" s="237"/>
      <c r="CF99" s="237"/>
      <c r="CG99" s="237"/>
      <c r="CH99" s="237"/>
      <c r="CI99" s="237"/>
      <c r="CJ99" s="237"/>
      <c r="CK99" s="237"/>
      <c r="CL99" s="237"/>
      <c r="CM99" s="237"/>
      <c r="CN99" s="237"/>
      <c r="CO99" s="237"/>
      <c r="CP99" s="237"/>
      <c r="CQ99" s="237"/>
      <c r="CR99" s="237"/>
      <c r="CS99" s="237"/>
      <c r="CT99" s="237"/>
      <c r="CU99" s="237"/>
      <c r="CV99" s="237"/>
      <c r="CW99" s="237"/>
      <c r="CX99" s="237"/>
      <c r="CY99" s="237"/>
      <c r="CZ99" s="237"/>
      <c r="DA99" s="237"/>
      <c r="DB99" s="237"/>
      <c r="DC99" s="237"/>
      <c r="DD99" s="237"/>
      <c r="DE99" s="237"/>
      <c r="DF99" s="237"/>
      <c r="DG99" s="237"/>
      <c r="DH99" s="237"/>
      <c r="DI99" s="237"/>
      <c r="DJ99" s="237"/>
      <c r="DK99" s="237"/>
      <c r="DL99" s="237"/>
      <c r="DM99" s="237"/>
      <c r="DN99" s="237"/>
      <c r="DO99" s="237"/>
      <c r="DP99" s="237"/>
      <c r="DQ99" s="237"/>
      <c r="DR99" s="237"/>
      <c r="DS99" s="237"/>
      <c r="DT99" s="237"/>
      <c r="DU99" s="237"/>
      <c r="DV99" s="237"/>
      <c r="DW99" s="237"/>
      <c r="DX99" s="237"/>
      <c r="DY99" s="237"/>
      <c r="DZ99" s="237"/>
      <c r="EA99" s="237"/>
      <c r="EB99" s="237"/>
      <c r="EC99" s="237"/>
      <c r="ED99" s="237"/>
      <c r="EE99" s="237"/>
      <c r="EF99" s="237"/>
      <c r="EG99" s="237"/>
      <c r="EH99" s="237"/>
      <c r="EI99" s="237"/>
      <c r="EJ99" s="237"/>
      <c r="EK99" s="237"/>
      <c r="EL99" s="237"/>
      <c r="EM99" s="237"/>
      <c r="EN99" s="237"/>
      <c r="EO99" s="237"/>
      <c r="EP99" s="237"/>
      <c r="EQ99" s="237"/>
      <c r="ER99" s="237"/>
      <c r="ES99" s="237"/>
      <c r="ET99" s="237"/>
      <c r="EU99" s="237"/>
      <c r="EV99" s="237"/>
      <c r="EW99" s="237"/>
      <c r="EX99" s="237"/>
      <c r="EY99" s="237"/>
      <c r="EZ99" s="237"/>
      <c r="FA99" s="237"/>
      <c r="FB99" s="237"/>
      <c r="FC99" s="237"/>
      <c r="FD99" s="237"/>
      <c r="FE99" s="237"/>
      <c r="FF99" s="237"/>
      <c r="FG99" s="237"/>
      <c r="FH99" s="237"/>
      <c r="FI99" s="237"/>
      <c r="FJ99" s="237"/>
      <c r="FK99" s="237"/>
      <c r="FL99" s="237"/>
      <c r="FM99" s="237"/>
      <c r="FN99" s="237"/>
      <c r="FO99" s="237"/>
      <c r="FP99" s="237"/>
      <c r="FQ99" s="237"/>
      <c r="FR99" s="237"/>
      <c r="FS99" s="237"/>
      <c r="FT99" s="237"/>
      <c r="FU99" s="237"/>
      <c r="FV99" s="237"/>
      <c r="FW99" s="237"/>
      <c r="FX99" s="237"/>
      <c r="FY99" s="237"/>
      <c r="FZ99" s="237"/>
      <c r="GA99" s="237"/>
      <c r="GB99" s="237"/>
      <c r="GC99" s="237"/>
      <c r="GD99" s="237"/>
      <c r="GE99" s="237"/>
      <c r="GF99" s="237"/>
      <c r="GG99" s="237"/>
      <c r="GH99" s="237"/>
      <c r="GI99" s="237"/>
      <c r="GJ99" s="237"/>
      <c r="GK99" s="237"/>
      <c r="GL99" s="237"/>
      <c r="GM99" s="237"/>
      <c r="GN99" s="237"/>
      <c r="GO99" s="237"/>
      <c r="GP99" s="237"/>
      <c r="GQ99" s="237"/>
      <c r="GR99" s="237"/>
      <c r="GS99" s="237"/>
      <c r="GT99" s="237"/>
      <c r="GU99" s="237"/>
      <c r="GV99" s="237"/>
      <c r="GW99" s="237"/>
      <c r="GX99" s="237"/>
      <c r="GY99" s="237"/>
      <c r="GZ99" s="237"/>
      <c r="HA99" s="237"/>
      <c r="HB99" s="237"/>
      <c r="HC99" s="237"/>
      <c r="HD99" s="237"/>
      <c r="HE99" s="237"/>
      <c r="HF99" s="237"/>
      <c r="HG99" s="237"/>
      <c r="HH99" s="237"/>
      <c r="HI99" s="237"/>
      <c r="HJ99" s="237"/>
      <c r="HK99" s="237"/>
      <c r="HL99" s="237"/>
      <c r="HM99" s="237"/>
      <c r="HN99" s="237"/>
      <c r="HO99" s="237"/>
      <c r="HP99" s="237"/>
      <c r="HQ99" s="237"/>
      <c r="HR99" s="237"/>
      <c r="HS99" s="237"/>
      <c r="HT99" s="237"/>
      <c r="HU99" s="237"/>
      <c r="HV99" s="237"/>
      <c r="HW99" s="237"/>
    </row>
    <row r="100" spans="1:231" s="42" customFormat="1">
      <c r="A100" s="509"/>
      <c r="B100" s="509"/>
      <c r="C100" s="553"/>
      <c r="D100" s="602"/>
      <c r="E100" s="724"/>
      <c r="F100" s="231"/>
      <c r="G100" s="231"/>
      <c r="H100" s="231"/>
      <c r="I100" s="237"/>
      <c r="J100" s="237"/>
      <c r="K100" s="237"/>
      <c r="L100" s="237"/>
      <c r="M100" s="237"/>
      <c r="N100" s="237"/>
      <c r="O100" s="237"/>
      <c r="P100" s="237"/>
      <c r="Q100" s="237"/>
      <c r="R100" s="237"/>
      <c r="S100" s="237"/>
      <c r="T100" s="237"/>
      <c r="U100" s="237"/>
      <c r="V100" s="237"/>
      <c r="W100" s="237"/>
      <c r="X100" s="237"/>
      <c r="Y100" s="237"/>
      <c r="Z100" s="237"/>
      <c r="AA100" s="237"/>
      <c r="AB100" s="237"/>
      <c r="AC100" s="237"/>
      <c r="AD100" s="237"/>
      <c r="AE100" s="237"/>
      <c r="AF100" s="237"/>
      <c r="AG100" s="237"/>
      <c r="AH100" s="237"/>
      <c r="AI100" s="237"/>
      <c r="AJ100" s="237"/>
      <c r="AK100" s="237"/>
      <c r="AL100" s="237"/>
      <c r="AM100" s="237"/>
      <c r="AN100" s="237"/>
      <c r="AO100" s="237"/>
      <c r="AP100" s="237"/>
      <c r="AQ100" s="237"/>
      <c r="AR100" s="237"/>
      <c r="AS100" s="237"/>
      <c r="AT100" s="237"/>
      <c r="AU100" s="237"/>
      <c r="AV100" s="237"/>
      <c r="AW100" s="237"/>
      <c r="AX100" s="237"/>
      <c r="AY100" s="237"/>
      <c r="AZ100" s="237"/>
      <c r="BA100" s="237"/>
      <c r="BB100" s="237"/>
      <c r="BC100" s="237"/>
      <c r="BD100" s="237"/>
      <c r="BE100" s="237"/>
      <c r="BF100" s="237"/>
      <c r="BG100" s="237"/>
      <c r="BH100" s="237"/>
      <c r="BI100" s="237"/>
      <c r="BJ100" s="237"/>
      <c r="BK100" s="237"/>
      <c r="BL100" s="237"/>
      <c r="BM100" s="237"/>
      <c r="BN100" s="237"/>
      <c r="BO100" s="237"/>
      <c r="BP100" s="237"/>
      <c r="BQ100" s="237"/>
      <c r="BR100" s="237"/>
      <c r="BS100" s="237"/>
      <c r="BT100" s="237"/>
      <c r="BU100" s="237"/>
      <c r="BV100" s="237"/>
      <c r="BW100" s="237"/>
      <c r="BX100" s="237"/>
      <c r="BY100" s="237"/>
      <c r="BZ100" s="237"/>
      <c r="CA100" s="237"/>
      <c r="CB100" s="237"/>
      <c r="CC100" s="237"/>
      <c r="CD100" s="237"/>
      <c r="CE100" s="237"/>
      <c r="CF100" s="237"/>
      <c r="CG100" s="237"/>
      <c r="CH100" s="237"/>
      <c r="CI100" s="237"/>
      <c r="CJ100" s="237"/>
      <c r="CK100" s="237"/>
      <c r="CL100" s="237"/>
      <c r="CM100" s="237"/>
      <c r="CN100" s="237"/>
      <c r="CO100" s="237"/>
      <c r="CP100" s="237"/>
      <c r="CQ100" s="237"/>
      <c r="CR100" s="237"/>
      <c r="CS100" s="237"/>
      <c r="CT100" s="237"/>
      <c r="CU100" s="237"/>
      <c r="CV100" s="237"/>
      <c r="CW100" s="237"/>
      <c r="CX100" s="237"/>
      <c r="CY100" s="237"/>
      <c r="CZ100" s="237"/>
      <c r="DA100" s="237"/>
      <c r="DB100" s="237"/>
      <c r="DC100" s="237"/>
      <c r="DD100" s="237"/>
      <c r="DE100" s="237"/>
      <c r="DF100" s="237"/>
      <c r="DG100" s="237"/>
      <c r="DH100" s="237"/>
      <c r="DI100" s="237"/>
      <c r="DJ100" s="237"/>
      <c r="DK100" s="237"/>
      <c r="DL100" s="237"/>
      <c r="DM100" s="237"/>
      <c r="DN100" s="237"/>
      <c r="DO100" s="237"/>
      <c r="DP100" s="237"/>
      <c r="DQ100" s="237"/>
      <c r="DR100" s="237"/>
      <c r="DS100" s="237"/>
      <c r="DT100" s="237"/>
      <c r="DU100" s="237"/>
      <c r="DV100" s="237"/>
      <c r="DW100" s="237"/>
      <c r="DX100" s="237"/>
      <c r="DY100" s="237"/>
      <c r="DZ100" s="237"/>
      <c r="EA100" s="237"/>
      <c r="EB100" s="237"/>
      <c r="EC100" s="237"/>
      <c r="ED100" s="237"/>
      <c r="EE100" s="237"/>
      <c r="EF100" s="237"/>
      <c r="EG100" s="237"/>
      <c r="EH100" s="237"/>
      <c r="EI100" s="237"/>
      <c r="EJ100" s="237"/>
      <c r="EK100" s="237"/>
      <c r="EL100" s="237"/>
      <c r="EM100" s="237"/>
      <c r="EN100" s="237"/>
      <c r="EO100" s="237"/>
      <c r="EP100" s="237"/>
      <c r="EQ100" s="237"/>
      <c r="ER100" s="237"/>
      <c r="ES100" s="237"/>
      <c r="ET100" s="237"/>
      <c r="EU100" s="237"/>
      <c r="EV100" s="237"/>
      <c r="EW100" s="237"/>
      <c r="EX100" s="237"/>
      <c r="EY100" s="237"/>
      <c r="EZ100" s="237"/>
      <c r="FA100" s="237"/>
      <c r="FB100" s="237"/>
      <c r="FC100" s="237"/>
      <c r="FD100" s="237"/>
      <c r="FE100" s="237"/>
      <c r="FF100" s="237"/>
      <c r="FG100" s="237"/>
      <c r="FH100" s="237"/>
      <c r="FI100" s="237"/>
      <c r="FJ100" s="237"/>
      <c r="FK100" s="237"/>
      <c r="FL100" s="237"/>
      <c r="FM100" s="237"/>
      <c r="FN100" s="237"/>
      <c r="FO100" s="237"/>
      <c r="FP100" s="237"/>
      <c r="FQ100" s="237"/>
      <c r="FR100" s="237"/>
      <c r="FS100" s="237"/>
      <c r="FT100" s="237"/>
      <c r="FU100" s="237"/>
      <c r="FV100" s="237"/>
      <c r="FW100" s="237"/>
      <c r="FX100" s="237"/>
      <c r="FY100" s="237"/>
      <c r="FZ100" s="237"/>
      <c r="GA100" s="237"/>
      <c r="GB100" s="237"/>
      <c r="GC100" s="237"/>
      <c r="GD100" s="237"/>
      <c r="GE100" s="237"/>
      <c r="GF100" s="237"/>
      <c r="GG100" s="237"/>
      <c r="GH100" s="237"/>
      <c r="GI100" s="237"/>
      <c r="GJ100" s="237"/>
      <c r="GK100" s="237"/>
      <c r="GL100" s="237"/>
      <c r="GM100" s="237"/>
      <c r="GN100" s="237"/>
      <c r="GO100" s="237"/>
      <c r="GP100" s="237"/>
      <c r="GQ100" s="237"/>
      <c r="GR100" s="237"/>
      <c r="GS100" s="237"/>
      <c r="GT100" s="237"/>
      <c r="GU100" s="237"/>
      <c r="GV100" s="237"/>
      <c r="GW100" s="237"/>
      <c r="GX100" s="237"/>
      <c r="GY100" s="237"/>
      <c r="GZ100" s="237"/>
      <c r="HA100" s="237"/>
      <c r="HB100" s="237"/>
      <c r="HC100" s="237"/>
      <c r="HD100" s="237"/>
      <c r="HE100" s="237"/>
      <c r="HF100" s="237"/>
      <c r="HG100" s="237"/>
      <c r="HH100" s="237"/>
      <c r="HI100" s="237"/>
      <c r="HJ100" s="237"/>
      <c r="HK100" s="237"/>
      <c r="HL100" s="237"/>
      <c r="HM100" s="237"/>
      <c r="HN100" s="237"/>
      <c r="HO100" s="237"/>
      <c r="HP100" s="237"/>
      <c r="HQ100" s="237"/>
      <c r="HR100" s="237"/>
      <c r="HS100" s="237"/>
      <c r="HT100" s="237"/>
      <c r="HU100" s="237"/>
      <c r="HV100" s="237"/>
      <c r="HW100" s="237"/>
    </row>
    <row r="101" spans="1:231">
      <c r="A101" s="516" t="s">
        <v>2719</v>
      </c>
      <c r="B101" s="516" t="s">
        <v>2</v>
      </c>
      <c r="C101" s="557" t="s">
        <v>6</v>
      </c>
      <c r="D101" s="610" t="s">
        <v>3700</v>
      </c>
      <c r="E101" s="732"/>
      <c r="F101" s="246"/>
      <c r="G101" s="246"/>
      <c r="H101" s="246"/>
    </row>
    <row r="102" spans="1:231" ht="15.75" customHeight="1">
      <c r="A102" s="517"/>
      <c r="B102" s="517"/>
      <c r="C102" s="558"/>
      <c r="D102" s="611" t="s">
        <v>3699</v>
      </c>
      <c r="E102" s="733"/>
      <c r="F102" s="247"/>
      <c r="G102" s="247"/>
      <c r="H102" s="247"/>
    </row>
    <row r="103" spans="1:231" ht="25.5">
      <c r="A103" s="518"/>
      <c r="B103" s="518"/>
      <c r="C103" s="559"/>
      <c r="D103" s="612" t="s">
        <v>5262</v>
      </c>
      <c r="E103" s="734"/>
      <c r="F103" s="248"/>
      <c r="G103" s="248"/>
      <c r="H103" s="248"/>
    </row>
    <row r="104" spans="1:231">
      <c r="A104" s="519" t="s">
        <v>2719</v>
      </c>
      <c r="B104" s="519" t="s">
        <v>2</v>
      </c>
      <c r="C104" s="560" t="s">
        <v>2755</v>
      </c>
      <c r="D104" s="608" t="s">
        <v>5254</v>
      </c>
      <c r="E104" s="729" t="s">
        <v>15</v>
      </c>
      <c r="F104" s="238">
        <v>0.5</v>
      </c>
      <c r="G104" s="194"/>
      <c r="H104" s="238">
        <f>ROUND((F104*G104),2)</f>
        <v>0</v>
      </c>
    </row>
    <row r="105" spans="1:231">
      <c r="A105" s="519" t="s">
        <v>2719</v>
      </c>
      <c r="B105" s="519" t="s">
        <v>2</v>
      </c>
      <c r="C105" s="560" t="s">
        <v>2754</v>
      </c>
      <c r="D105" s="608" t="s">
        <v>5253</v>
      </c>
      <c r="E105" s="729" t="s">
        <v>15</v>
      </c>
      <c r="F105" s="238">
        <v>5</v>
      </c>
      <c r="G105" s="194"/>
      <c r="H105" s="238">
        <f>ROUND((F105*G105),2)</f>
        <v>0</v>
      </c>
    </row>
    <row r="106" spans="1:231">
      <c r="G106" s="231"/>
    </row>
    <row r="107" spans="1:231" ht="25.5">
      <c r="A107" s="519" t="s">
        <v>2719</v>
      </c>
      <c r="B107" s="519" t="s">
        <v>2</v>
      </c>
      <c r="C107" s="514" t="s">
        <v>7</v>
      </c>
      <c r="D107" s="608" t="s">
        <v>5255</v>
      </c>
      <c r="E107" s="729"/>
      <c r="F107" s="238"/>
      <c r="G107" s="238"/>
      <c r="H107" s="238"/>
    </row>
    <row r="108" spans="1:231" ht="33" customHeight="1">
      <c r="A108" s="519"/>
      <c r="B108" s="519"/>
      <c r="C108" s="560"/>
      <c r="D108" s="608" t="s">
        <v>5156</v>
      </c>
      <c r="E108" s="729"/>
      <c r="F108" s="238"/>
      <c r="G108" s="238"/>
      <c r="H108" s="238"/>
    </row>
    <row r="109" spans="1:231">
      <c r="A109" s="519" t="s">
        <v>2719</v>
      </c>
      <c r="B109" s="519" t="s">
        <v>2</v>
      </c>
      <c r="C109" s="560" t="s">
        <v>3178</v>
      </c>
      <c r="D109" s="608" t="s">
        <v>5256</v>
      </c>
      <c r="E109" s="729" t="s">
        <v>15</v>
      </c>
      <c r="F109" s="238">
        <v>82</v>
      </c>
      <c r="G109" s="194"/>
      <c r="H109" s="238">
        <f>ROUND((F109*G109),2)</f>
        <v>0</v>
      </c>
    </row>
    <row r="110" spans="1:231">
      <c r="A110" s="1190" t="s">
        <v>2719</v>
      </c>
      <c r="B110" s="1190" t="s">
        <v>2</v>
      </c>
      <c r="C110" s="1189" t="s">
        <v>3177</v>
      </c>
      <c r="D110" s="608" t="s">
        <v>3698</v>
      </c>
      <c r="E110" s="729" t="s">
        <v>15</v>
      </c>
      <c r="F110" s="238">
        <v>16.2</v>
      </c>
      <c r="G110" s="194"/>
      <c r="H110" s="238">
        <f>ROUND((F110*G110),2)</f>
        <v>0</v>
      </c>
    </row>
    <row r="111" spans="1:231" ht="27" customHeight="1">
      <c r="A111" s="1190"/>
      <c r="B111" s="1190"/>
      <c r="C111" s="1189"/>
      <c r="D111" s="1191" t="s">
        <v>5257</v>
      </c>
      <c r="E111" s="1192"/>
      <c r="F111" s="1193"/>
      <c r="G111" s="1194"/>
      <c r="H111" s="1193"/>
    </row>
    <row r="112" spans="1:231" ht="25.5">
      <c r="A112" s="519" t="s">
        <v>2719</v>
      </c>
      <c r="B112" s="519" t="s">
        <v>2</v>
      </c>
      <c r="C112" s="514" t="s">
        <v>3381</v>
      </c>
      <c r="D112" s="608" t="s">
        <v>3697</v>
      </c>
      <c r="E112" s="729" t="s">
        <v>15</v>
      </c>
      <c r="F112" s="238">
        <v>14.56</v>
      </c>
      <c r="G112" s="194"/>
      <c r="H112" s="238">
        <f>ROUND((F112*G112),2)</f>
        <v>0</v>
      </c>
    </row>
    <row r="113" spans="1:8">
      <c r="A113" s="519" t="s">
        <v>2719</v>
      </c>
      <c r="B113" s="519" t="s">
        <v>2</v>
      </c>
      <c r="C113" s="514" t="s">
        <v>3375</v>
      </c>
      <c r="D113" s="608" t="s">
        <v>3696</v>
      </c>
      <c r="E113" s="729" t="s">
        <v>15</v>
      </c>
      <c r="F113" s="238">
        <v>3</v>
      </c>
      <c r="G113" s="194"/>
      <c r="H113" s="238">
        <f>ROUND((F113*G113),2)</f>
        <v>0</v>
      </c>
    </row>
    <row r="114" spans="1:8" ht="25.5" customHeight="1">
      <c r="A114" s="519" t="s">
        <v>2719</v>
      </c>
      <c r="B114" s="519" t="s">
        <v>2</v>
      </c>
      <c r="C114" s="561" t="s">
        <v>3695</v>
      </c>
      <c r="D114" s="614" t="s">
        <v>5258</v>
      </c>
      <c r="E114" s="729" t="s">
        <v>15</v>
      </c>
      <c r="F114" s="238">
        <v>1.5</v>
      </c>
      <c r="G114" s="194"/>
      <c r="H114" s="238">
        <f>ROUND((F114*G114),2)</f>
        <v>0</v>
      </c>
    </row>
    <row r="115" spans="1:8">
      <c r="G115" s="231"/>
    </row>
    <row r="116" spans="1:8">
      <c r="A116" s="516" t="s">
        <v>2719</v>
      </c>
      <c r="B116" s="516" t="s">
        <v>2</v>
      </c>
      <c r="C116" s="557" t="s">
        <v>8</v>
      </c>
      <c r="D116" s="615" t="s">
        <v>3693</v>
      </c>
      <c r="E116" s="732" t="s">
        <v>38</v>
      </c>
      <c r="F116" s="246">
        <v>1</v>
      </c>
      <c r="G116" s="195"/>
      <c r="H116" s="246">
        <f>ROUND((F116*G116),2)</f>
        <v>0</v>
      </c>
    </row>
    <row r="117" spans="1:8" ht="51">
      <c r="A117" s="517"/>
      <c r="B117" s="517"/>
      <c r="C117" s="558"/>
      <c r="D117" s="616" t="s">
        <v>3692</v>
      </c>
      <c r="E117" s="733"/>
      <c r="F117" s="247"/>
      <c r="G117" s="247"/>
      <c r="H117" s="247"/>
    </row>
    <row r="118" spans="1:8">
      <c r="A118" s="517"/>
      <c r="B118" s="517"/>
      <c r="C118" s="558"/>
      <c r="D118" s="616" t="s">
        <v>5260</v>
      </c>
      <c r="E118" s="733"/>
      <c r="F118" s="247"/>
      <c r="G118" s="247"/>
      <c r="H118" s="247"/>
    </row>
    <row r="119" spans="1:8">
      <c r="A119" s="517"/>
      <c r="B119" s="517"/>
      <c r="C119" s="558"/>
      <c r="D119" s="616" t="s">
        <v>5259</v>
      </c>
      <c r="E119" s="733"/>
      <c r="F119" s="247"/>
      <c r="G119" s="247"/>
      <c r="H119" s="247"/>
    </row>
    <row r="120" spans="1:8">
      <c r="A120" s="518"/>
      <c r="B120" s="518"/>
      <c r="C120" s="559"/>
      <c r="D120" s="617" t="s">
        <v>3691</v>
      </c>
      <c r="E120" s="735"/>
      <c r="F120" s="249"/>
      <c r="G120" s="249"/>
      <c r="H120" s="249"/>
    </row>
    <row r="121" spans="1:8">
      <c r="E121" s="736"/>
      <c r="F121" s="250"/>
      <c r="G121" s="250"/>
      <c r="H121" s="250"/>
    </row>
    <row r="122" spans="1:8">
      <c r="A122" s="516" t="s">
        <v>2719</v>
      </c>
      <c r="B122" s="516" t="s">
        <v>2</v>
      </c>
      <c r="C122" s="557" t="s">
        <v>3506</v>
      </c>
      <c r="D122" s="610" t="s">
        <v>5261</v>
      </c>
      <c r="E122" s="737" t="s">
        <v>15</v>
      </c>
      <c r="F122" s="251">
        <v>1</v>
      </c>
      <c r="G122" s="195"/>
      <c r="H122" s="246">
        <f>ROUND((F122*G122),2)</f>
        <v>0</v>
      </c>
    </row>
    <row r="123" spans="1:8">
      <c r="A123" s="518"/>
      <c r="B123" s="518"/>
      <c r="C123" s="559"/>
      <c r="D123" s="612" t="s">
        <v>5157</v>
      </c>
      <c r="E123" s="735"/>
      <c r="F123" s="249"/>
      <c r="G123" s="249"/>
      <c r="H123" s="249"/>
    </row>
    <row r="124" spans="1:8">
      <c r="E124" s="736"/>
      <c r="F124" s="250"/>
      <c r="G124" s="250"/>
      <c r="H124" s="250"/>
    </row>
    <row r="125" spans="1:8" ht="25.5">
      <c r="A125" s="516" t="s">
        <v>2719</v>
      </c>
      <c r="B125" s="516" t="s">
        <v>2</v>
      </c>
      <c r="C125" s="557" t="s">
        <v>9</v>
      </c>
      <c r="D125" s="610" t="s">
        <v>5158</v>
      </c>
      <c r="E125" s="732" t="s">
        <v>0</v>
      </c>
      <c r="F125" s="246">
        <v>3652</v>
      </c>
      <c r="G125" s="195"/>
      <c r="H125" s="246">
        <f>ROUND((F125*G125),2)</f>
        <v>0</v>
      </c>
    </row>
    <row r="126" spans="1:8">
      <c r="A126" s="518"/>
      <c r="B126" s="518"/>
      <c r="C126" s="559"/>
      <c r="D126" s="612" t="s">
        <v>2882</v>
      </c>
      <c r="E126" s="734"/>
      <c r="F126" s="248"/>
      <c r="G126" s="248"/>
      <c r="H126" s="248"/>
    </row>
    <row r="127" spans="1:8">
      <c r="G127" s="231"/>
    </row>
    <row r="128" spans="1:8" ht="25.5">
      <c r="A128" s="516" t="s">
        <v>2719</v>
      </c>
      <c r="B128" s="516" t="s">
        <v>2</v>
      </c>
      <c r="C128" s="562" t="s">
        <v>11</v>
      </c>
      <c r="D128" s="610" t="s">
        <v>3690</v>
      </c>
      <c r="E128" s="732"/>
      <c r="F128" s="246"/>
      <c r="G128" s="246"/>
      <c r="H128" s="246"/>
    </row>
    <row r="129" spans="1:231">
      <c r="A129" s="517"/>
      <c r="B129" s="517"/>
      <c r="C129" s="563"/>
      <c r="D129" s="611" t="s">
        <v>2928</v>
      </c>
      <c r="E129" s="733"/>
      <c r="F129" s="247"/>
      <c r="G129" s="247"/>
      <c r="H129" s="247"/>
    </row>
    <row r="130" spans="1:231">
      <c r="A130" s="518"/>
      <c r="B130" s="518"/>
      <c r="C130" s="563"/>
      <c r="D130" s="611"/>
      <c r="E130" s="733"/>
      <c r="F130" s="247"/>
      <c r="G130" s="247"/>
      <c r="H130" s="247"/>
    </row>
    <row r="131" spans="1:231">
      <c r="A131" s="519" t="s">
        <v>2719</v>
      </c>
      <c r="B131" s="519" t="s">
        <v>2</v>
      </c>
      <c r="C131" s="514" t="s">
        <v>3689</v>
      </c>
      <c r="D131" s="608" t="s">
        <v>3688</v>
      </c>
      <c r="E131" s="729"/>
      <c r="F131" s="238"/>
      <c r="G131" s="238"/>
      <c r="H131" s="238"/>
    </row>
    <row r="132" spans="1:231">
      <c r="A132" s="519"/>
      <c r="B132" s="519" t="s">
        <v>2</v>
      </c>
      <c r="C132" s="514" t="s">
        <v>3687</v>
      </c>
      <c r="D132" s="608" t="s">
        <v>4812</v>
      </c>
      <c r="E132" s="729" t="s">
        <v>10</v>
      </c>
      <c r="F132" s="238">
        <v>1500</v>
      </c>
      <c r="G132" s="194"/>
      <c r="H132" s="238">
        <f t="shared" ref="H132:H138" si="0">ROUND((F132*G132),2)</f>
        <v>0</v>
      </c>
    </row>
    <row r="133" spans="1:231">
      <c r="A133" s="519" t="s">
        <v>2719</v>
      </c>
      <c r="B133" s="519" t="s">
        <v>2</v>
      </c>
      <c r="C133" s="514" t="s">
        <v>3685</v>
      </c>
      <c r="D133" s="608" t="s">
        <v>3686</v>
      </c>
      <c r="E133" s="729" t="s">
        <v>10</v>
      </c>
      <c r="F133" s="238">
        <v>250</v>
      </c>
      <c r="G133" s="194"/>
      <c r="H133" s="238">
        <f t="shared" si="0"/>
        <v>0</v>
      </c>
    </row>
    <row r="134" spans="1:231">
      <c r="A134" s="519" t="s">
        <v>2719</v>
      </c>
      <c r="B134" s="519" t="s">
        <v>2</v>
      </c>
      <c r="C134" s="514" t="s">
        <v>3683</v>
      </c>
      <c r="D134" s="608" t="s">
        <v>3684</v>
      </c>
      <c r="E134" s="729" t="s">
        <v>10</v>
      </c>
      <c r="F134" s="238">
        <v>350</v>
      </c>
      <c r="G134" s="194"/>
      <c r="H134" s="238">
        <f t="shared" si="0"/>
        <v>0</v>
      </c>
    </row>
    <row r="135" spans="1:231">
      <c r="A135" s="519" t="s">
        <v>2719</v>
      </c>
      <c r="B135" s="519" t="s">
        <v>2</v>
      </c>
      <c r="C135" s="514" t="s">
        <v>3681</v>
      </c>
      <c r="D135" s="608" t="s">
        <v>3682</v>
      </c>
      <c r="E135" s="729" t="s">
        <v>10</v>
      </c>
      <c r="F135" s="238">
        <v>60</v>
      </c>
      <c r="G135" s="194"/>
      <c r="H135" s="238">
        <f t="shared" si="0"/>
        <v>0</v>
      </c>
    </row>
    <row r="136" spans="1:231">
      <c r="A136" s="519" t="s">
        <v>2719</v>
      </c>
      <c r="B136" s="519" t="s">
        <v>2</v>
      </c>
      <c r="C136" s="514" t="s">
        <v>3679</v>
      </c>
      <c r="D136" s="608" t="s">
        <v>3680</v>
      </c>
      <c r="E136" s="729" t="s">
        <v>10</v>
      </c>
      <c r="F136" s="238">
        <v>80</v>
      </c>
      <c r="G136" s="194"/>
      <c r="H136" s="238">
        <f t="shared" si="0"/>
        <v>0</v>
      </c>
    </row>
    <row r="137" spans="1:231">
      <c r="A137" s="519" t="s">
        <v>2719</v>
      </c>
      <c r="B137" s="519" t="s">
        <v>2</v>
      </c>
      <c r="C137" s="514" t="s">
        <v>3677</v>
      </c>
      <c r="D137" s="608" t="s">
        <v>3678</v>
      </c>
      <c r="E137" s="729" t="s">
        <v>10</v>
      </c>
      <c r="F137" s="238">
        <v>50</v>
      </c>
      <c r="G137" s="194"/>
      <c r="H137" s="238">
        <f t="shared" si="0"/>
        <v>0</v>
      </c>
    </row>
    <row r="138" spans="1:231">
      <c r="A138" s="519" t="s">
        <v>2719</v>
      </c>
      <c r="B138" s="519" t="s">
        <v>2</v>
      </c>
      <c r="C138" s="514" t="s">
        <v>4811</v>
      </c>
      <c r="D138" s="618" t="s">
        <v>4936</v>
      </c>
      <c r="E138" s="729" t="s">
        <v>10</v>
      </c>
      <c r="F138" s="238">
        <v>32</v>
      </c>
      <c r="G138" s="194"/>
      <c r="H138" s="238">
        <f t="shared" si="0"/>
        <v>0</v>
      </c>
    </row>
    <row r="139" spans="1:231">
      <c r="A139" s="517"/>
      <c r="B139" s="517"/>
      <c r="C139" s="558"/>
      <c r="D139" s="619"/>
      <c r="E139" s="733"/>
      <c r="F139" s="247"/>
      <c r="G139" s="247"/>
      <c r="H139" s="247"/>
    </row>
    <row r="140" spans="1:231">
      <c r="A140" s="516" t="s">
        <v>2719</v>
      </c>
      <c r="B140" s="516" t="s">
        <v>2</v>
      </c>
      <c r="C140" s="557" t="s">
        <v>3676</v>
      </c>
      <c r="D140" s="610" t="s">
        <v>5046</v>
      </c>
      <c r="E140" s="732"/>
      <c r="F140" s="246"/>
      <c r="G140" s="246"/>
      <c r="H140" s="246"/>
    </row>
    <row r="141" spans="1:231">
      <c r="A141" s="517"/>
      <c r="B141" s="517"/>
      <c r="C141" s="558"/>
      <c r="D141" s="611" t="s">
        <v>3675</v>
      </c>
      <c r="E141" s="733"/>
      <c r="F141" s="247"/>
      <c r="G141" s="247"/>
      <c r="H141" s="247"/>
    </row>
    <row r="142" spans="1:231" ht="38.25">
      <c r="A142" s="518"/>
      <c r="B142" s="518"/>
      <c r="C142" s="559"/>
      <c r="D142" s="612" t="s">
        <v>5263</v>
      </c>
      <c r="E142" s="734"/>
      <c r="F142" s="248"/>
      <c r="G142" s="248"/>
      <c r="H142" s="248"/>
    </row>
    <row r="143" spans="1:231" s="1200" customFormat="1" ht="93.75" customHeight="1">
      <c r="A143" s="517"/>
      <c r="B143" s="517"/>
      <c r="C143" s="558"/>
      <c r="D143" s="1191" t="s">
        <v>5412</v>
      </c>
      <c r="E143" s="733"/>
      <c r="F143" s="247"/>
      <c r="G143" s="247"/>
      <c r="H143" s="247"/>
      <c r="I143" s="1199"/>
      <c r="J143" s="1199"/>
      <c r="K143" s="1199"/>
      <c r="L143" s="1199"/>
      <c r="M143" s="1199"/>
      <c r="N143" s="1199"/>
      <c r="O143" s="1199"/>
      <c r="P143" s="1199"/>
      <c r="Q143" s="1199"/>
      <c r="R143" s="1199"/>
      <c r="S143" s="1199"/>
      <c r="T143" s="1199"/>
      <c r="U143" s="1199"/>
      <c r="V143" s="1199"/>
      <c r="W143" s="1199"/>
      <c r="X143" s="1199"/>
      <c r="Y143" s="1199"/>
      <c r="Z143" s="1199"/>
      <c r="AA143" s="1199"/>
      <c r="AB143" s="1199"/>
      <c r="AC143" s="1199"/>
      <c r="AD143" s="1199"/>
      <c r="AE143" s="1199"/>
      <c r="AF143" s="1199"/>
      <c r="AG143" s="1199"/>
      <c r="AH143" s="1199"/>
      <c r="AI143" s="1199"/>
      <c r="AJ143" s="1199"/>
      <c r="AK143" s="1199"/>
      <c r="AL143" s="1199"/>
      <c r="AM143" s="1199"/>
      <c r="AN143" s="1199"/>
      <c r="AO143" s="1199"/>
      <c r="AP143" s="1199"/>
      <c r="AQ143" s="1199"/>
      <c r="AR143" s="1199"/>
      <c r="AS143" s="1199"/>
      <c r="AT143" s="1199"/>
      <c r="AU143" s="1199"/>
      <c r="AV143" s="1199"/>
      <c r="AW143" s="1199"/>
      <c r="AX143" s="1199"/>
      <c r="AY143" s="1199"/>
      <c r="AZ143" s="1199"/>
      <c r="BA143" s="1199"/>
      <c r="BB143" s="1199"/>
      <c r="BC143" s="1199"/>
      <c r="BD143" s="1199"/>
      <c r="BE143" s="1199"/>
      <c r="BF143" s="1199"/>
      <c r="BG143" s="1199"/>
      <c r="BH143" s="1199"/>
      <c r="BI143" s="1199"/>
      <c r="BJ143" s="1199"/>
      <c r="BK143" s="1199"/>
      <c r="BL143" s="1199"/>
      <c r="BM143" s="1199"/>
      <c r="BN143" s="1199"/>
      <c r="BO143" s="1199"/>
      <c r="BP143" s="1199"/>
      <c r="BQ143" s="1199"/>
      <c r="BR143" s="1199"/>
      <c r="BS143" s="1199"/>
      <c r="BT143" s="1199"/>
      <c r="BU143" s="1199"/>
      <c r="BV143" s="1199"/>
      <c r="BW143" s="1199"/>
      <c r="BX143" s="1199"/>
      <c r="BY143" s="1199"/>
      <c r="BZ143" s="1199"/>
      <c r="CA143" s="1199"/>
      <c r="CB143" s="1199"/>
      <c r="CC143" s="1199"/>
      <c r="CD143" s="1199"/>
      <c r="CE143" s="1199"/>
      <c r="CF143" s="1199"/>
      <c r="CG143" s="1199"/>
      <c r="CH143" s="1199"/>
      <c r="CI143" s="1199"/>
      <c r="CJ143" s="1199"/>
      <c r="CK143" s="1199"/>
      <c r="CL143" s="1199"/>
      <c r="CM143" s="1199"/>
      <c r="CN143" s="1199"/>
      <c r="CO143" s="1199"/>
      <c r="CP143" s="1199"/>
      <c r="CQ143" s="1199"/>
      <c r="CR143" s="1199"/>
      <c r="CS143" s="1199"/>
      <c r="CT143" s="1199"/>
      <c r="CU143" s="1199"/>
      <c r="CV143" s="1199"/>
      <c r="CW143" s="1199"/>
      <c r="CX143" s="1199"/>
      <c r="CY143" s="1199"/>
      <c r="CZ143" s="1199"/>
      <c r="DA143" s="1199"/>
      <c r="DB143" s="1199"/>
      <c r="DC143" s="1199"/>
      <c r="DD143" s="1199"/>
      <c r="DE143" s="1199"/>
      <c r="DF143" s="1199"/>
      <c r="DG143" s="1199"/>
      <c r="DH143" s="1199"/>
      <c r="DI143" s="1199"/>
      <c r="DJ143" s="1199"/>
      <c r="DK143" s="1199"/>
      <c r="DL143" s="1199"/>
      <c r="DM143" s="1199"/>
      <c r="DN143" s="1199"/>
      <c r="DO143" s="1199"/>
      <c r="DP143" s="1199"/>
      <c r="DQ143" s="1199"/>
      <c r="DR143" s="1199"/>
      <c r="DS143" s="1199"/>
      <c r="DT143" s="1199"/>
      <c r="DU143" s="1199"/>
      <c r="DV143" s="1199"/>
      <c r="DW143" s="1199"/>
      <c r="DX143" s="1199"/>
      <c r="DY143" s="1199"/>
      <c r="DZ143" s="1199"/>
      <c r="EA143" s="1199"/>
      <c r="EB143" s="1199"/>
      <c r="EC143" s="1199"/>
      <c r="ED143" s="1199"/>
      <c r="EE143" s="1199"/>
      <c r="EF143" s="1199"/>
      <c r="EG143" s="1199"/>
      <c r="EH143" s="1199"/>
      <c r="EI143" s="1199"/>
      <c r="EJ143" s="1199"/>
      <c r="EK143" s="1199"/>
      <c r="EL143" s="1199"/>
      <c r="EM143" s="1199"/>
      <c r="EN143" s="1199"/>
      <c r="EO143" s="1199"/>
      <c r="EP143" s="1199"/>
      <c r="EQ143" s="1199"/>
      <c r="ER143" s="1199"/>
      <c r="ES143" s="1199"/>
      <c r="ET143" s="1199"/>
      <c r="EU143" s="1199"/>
      <c r="EV143" s="1199"/>
      <c r="EW143" s="1199"/>
      <c r="EX143" s="1199"/>
      <c r="EY143" s="1199"/>
      <c r="EZ143" s="1199"/>
      <c r="FA143" s="1199"/>
      <c r="FB143" s="1199"/>
      <c r="FC143" s="1199"/>
      <c r="FD143" s="1199"/>
      <c r="FE143" s="1199"/>
      <c r="FF143" s="1199"/>
      <c r="FG143" s="1199"/>
      <c r="FH143" s="1199"/>
      <c r="FI143" s="1199"/>
      <c r="FJ143" s="1199"/>
      <c r="FK143" s="1199"/>
      <c r="FL143" s="1199"/>
      <c r="FM143" s="1199"/>
      <c r="FN143" s="1199"/>
      <c r="FO143" s="1199"/>
      <c r="FP143" s="1199"/>
      <c r="FQ143" s="1199"/>
      <c r="FR143" s="1199"/>
      <c r="FS143" s="1199"/>
      <c r="FT143" s="1199"/>
      <c r="FU143" s="1199"/>
      <c r="FV143" s="1199"/>
      <c r="FW143" s="1199"/>
      <c r="FX143" s="1199"/>
      <c r="FY143" s="1199"/>
      <c r="FZ143" s="1199"/>
      <c r="GA143" s="1199"/>
      <c r="GB143" s="1199"/>
      <c r="GC143" s="1199"/>
      <c r="GD143" s="1199"/>
      <c r="GE143" s="1199"/>
      <c r="GF143" s="1199"/>
      <c r="GG143" s="1199"/>
      <c r="GH143" s="1199"/>
      <c r="GI143" s="1199"/>
      <c r="GJ143" s="1199"/>
      <c r="GK143" s="1199"/>
      <c r="GL143" s="1199"/>
      <c r="GM143" s="1199"/>
      <c r="GN143" s="1199"/>
      <c r="GO143" s="1199"/>
      <c r="GP143" s="1199"/>
      <c r="GQ143" s="1199"/>
      <c r="GR143" s="1199"/>
      <c r="GS143" s="1199"/>
      <c r="GT143" s="1199"/>
      <c r="GU143" s="1199"/>
      <c r="GV143" s="1199"/>
      <c r="GW143" s="1199"/>
      <c r="GX143" s="1199"/>
      <c r="GY143" s="1199"/>
      <c r="GZ143" s="1199"/>
      <c r="HA143" s="1199"/>
      <c r="HB143" s="1199"/>
      <c r="HC143" s="1199"/>
      <c r="HD143" s="1199"/>
      <c r="HE143" s="1199"/>
      <c r="HF143" s="1199"/>
      <c r="HG143" s="1199"/>
      <c r="HH143" s="1199"/>
      <c r="HI143" s="1199"/>
      <c r="HJ143" s="1199"/>
      <c r="HK143" s="1199"/>
      <c r="HL143" s="1199"/>
      <c r="HM143" s="1199"/>
      <c r="HN143" s="1199"/>
      <c r="HO143" s="1199"/>
      <c r="HP143" s="1199"/>
      <c r="HQ143" s="1199"/>
      <c r="HR143" s="1199"/>
      <c r="HS143" s="1199"/>
      <c r="HT143" s="1199"/>
      <c r="HU143" s="1199"/>
      <c r="HV143" s="1199"/>
      <c r="HW143" s="1199"/>
    </row>
    <row r="144" spans="1:231">
      <c r="A144" s="516"/>
      <c r="B144" s="516"/>
      <c r="C144" s="557"/>
      <c r="D144" s="610" t="s">
        <v>3674</v>
      </c>
      <c r="E144" s="732"/>
      <c r="F144" s="246"/>
      <c r="G144" s="246"/>
      <c r="H144" s="246"/>
    </row>
    <row r="145" spans="1:8">
      <c r="A145" s="519" t="s">
        <v>2719</v>
      </c>
      <c r="B145" s="519" t="s">
        <v>2</v>
      </c>
      <c r="C145" s="514" t="s">
        <v>3673</v>
      </c>
      <c r="D145" s="608" t="s">
        <v>3598</v>
      </c>
      <c r="E145" s="729" t="s">
        <v>5</v>
      </c>
      <c r="F145" s="238">
        <v>1</v>
      </c>
      <c r="G145" s="194"/>
      <c r="H145" s="238">
        <f>ROUND((F145*G145),2)</f>
        <v>0</v>
      </c>
    </row>
    <row r="146" spans="1:8">
      <c r="A146" s="519" t="s">
        <v>2719</v>
      </c>
      <c r="B146" s="519" t="s">
        <v>2</v>
      </c>
      <c r="C146" s="514" t="s">
        <v>3672</v>
      </c>
      <c r="D146" s="608" t="s">
        <v>3671</v>
      </c>
      <c r="E146" s="729" t="s">
        <v>5</v>
      </c>
      <c r="F146" s="238">
        <v>1</v>
      </c>
      <c r="G146" s="194"/>
      <c r="H146" s="238">
        <f>ROUND((F146*G146),2)</f>
        <v>0</v>
      </c>
    </row>
    <row r="147" spans="1:8">
      <c r="A147" s="519" t="s">
        <v>2719</v>
      </c>
      <c r="B147" s="519" t="s">
        <v>2</v>
      </c>
      <c r="C147" s="514" t="s">
        <v>3670</v>
      </c>
      <c r="D147" s="608" t="s">
        <v>3595</v>
      </c>
      <c r="E147" s="729" t="s">
        <v>5</v>
      </c>
      <c r="F147" s="238">
        <v>2</v>
      </c>
      <c r="G147" s="194"/>
      <c r="H147" s="238">
        <f>ROUND((F147*G147),2)</f>
        <v>0</v>
      </c>
    </row>
    <row r="148" spans="1:8">
      <c r="A148" s="517"/>
      <c r="B148" s="517"/>
      <c r="C148" s="558"/>
      <c r="D148" s="611"/>
      <c r="E148" s="733"/>
      <c r="F148" s="247"/>
      <c r="G148" s="247"/>
      <c r="H148" s="247"/>
    </row>
    <row r="149" spans="1:8">
      <c r="A149" s="516"/>
      <c r="B149" s="516"/>
      <c r="C149" s="557"/>
      <c r="D149" s="610" t="s">
        <v>3669</v>
      </c>
      <c r="E149" s="732"/>
      <c r="F149" s="246"/>
      <c r="G149" s="246"/>
      <c r="H149" s="246"/>
    </row>
    <row r="150" spans="1:8">
      <c r="A150" s="519" t="s">
        <v>2719</v>
      </c>
      <c r="B150" s="519" t="s">
        <v>2</v>
      </c>
      <c r="C150" s="514" t="s">
        <v>3668</v>
      </c>
      <c r="D150" s="608" t="s">
        <v>3595</v>
      </c>
      <c r="E150" s="729" t="s">
        <v>5</v>
      </c>
      <c r="F150" s="238">
        <v>8</v>
      </c>
      <c r="G150" s="194"/>
      <c r="H150" s="238">
        <f>ROUND((F150*G150),2)</f>
        <v>0</v>
      </c>
    </row>
    <row r="151" spans="1:8">
      <c r="A151" s="519" t="s">
        <v>2719</v>
      </c>
      <c r="B151" s="519" t="s">
        <v>2</v>
      </c>
      <c r="C151" s="514" t="s">
        <v>3667</v>
      </c>
      <c r="D151" s="608" t="s">
        <v>2926</v>
      </c>
      <c r="E151" s="729" t="s">
        <v>5</v>
      </c>
      <c r="F151" s="238">
        <v>3</v>
      </c>
      <c r="G151" s="194"/>
      <c r="H151" s="238">
        <f>ROUND((F151*G151),2)</f>
        <v>0</v>
      </c>
    </row>
    <row r="152" spans="1:8">
      <c r="A152" s="517"/>
      <c r="B152" s="517"/>
      <c r="C152" s="558"/>
      <c r="D152" s="611"/>
      <c r="E152" s="733"/>
      <c r="F152" s="247"/>
      <c r="G152" s="247"/>
      <c r="H152" s="247"/>
    </row>
    <row r="153" spans="1:8">
      <c r="A153" s="516"/>
      <c r="B153" s="516"/>
      <c r="C153" s="557"/>
      <c r="D153" s="610" t="s">
        <v>3666</v>
      </c>
      <c r="E153" s="732"/>
      <c r="F153" s="246"/>
      <c r="G153" s="246"/>
      <c r="H153" s="246"/>
    </row>
    <row r="154" spans="1:8">
      <c r="A154" s="519" t="s">
        <v>2719</v>
      </c>
      <c r="B154" s="519" t="s">
        <v>2</v>
      </c>
      <c r="C154" s="514" t="s">
        <v>3665</v>
      </c>
      <c r="D154" s="608" t="s">
        <v>3647</v>
      </c>
      <c r="E154" s="729" t="s">
        <v>5</v>
      </c>
      <c r="F154" s="238">
        <v>30</v>
      </c>
      <c r="G154" s="194"/>
      <c r="H154" s="238">
        <f>ROUND((F154*G154),2)</f>
        <v>0</v>
      </c>
    </row>
    <row r="155" spans="1:8">
      <c r="A155" s="519" t="s">
        <v>2719</v>
      </c>
      <c r="B155" s="519" t="s">
        <v>2</v>
      </c>
      <c r="C155" s="514" t="s">
        <v>3664</v>
      </c>
      <c r="D155" s="608" t="s">
        <v>3595</v>
      </c>
      <c r="E155" s="729" t="s">
        <v>5</v>
      </c>
      <c r="F155" s="238">
        <v>4</v>
      </c>
      <c r="G155" s="194"/>
      <c r="H155" s="238">
        <f>ROUND((F155*G155),2)</f>
        <v>0</v>
      </c>
    </row>
    <row r="156" spans="1:8">
      <c r="A156" s="519" t="s">
        <v>2719</v>
      </c>
      <c r="B156" s="519" t="s">
        <v>2</v>
      </c>
      <c r="C156" s="514" t="s">
        <v>3663</v>
      </c>
      <c r="D156" s="608" t="s">
        <v>3642</v>
      </c>
      <c r="E156" s="729" t="s">
        <v>5</v>
      </c>
      <c r="F156" s="238">
        <v>2</v>
      </c>
      <c r="G156" s="194"/>
      <c r="H156" s="238">
        <f>ROUND((F156*G156),2)</f>
        <v>0</v>
      </c>
    </row>
    <row r="157" spans="1:8">
      <c r="A157" s="517"/>
      <c r="B157" s="517"/>
      <c r="C157" s="558"/>
      <c r="D157" s="611"/>
      <c r="E157" s="733"/>
      <c r="F157" s="247"/>
      <c r="G157" s="247"/>
      <c r="H157" s="247"/>
    </row>
    <row r="158" spans="1:8">
      <c r="A158" s="516"/>
      <c r="B158" s="516"/>
      <c r="C158" s="557"/>
      <c r="D158" s="610" t="s">
        <v>3662</v>
      </c>
      <c r="E158" s="732"/>
      <c r="F158" s="246"/>
      <c r="G158" s="246"/>
      <c r="H158" s="246"/>
    </row>
    <row r="159" spans="1:8">
      <c r="A159" s="519" t="s">
        <v>2719</v>
      </c>
      <c r="B159" s="519" t="s">
        <v>2</v>
      </c>
      <c r="C159" s="514" t="s">
        <v>3661</v>
      </c>
      <c r="D159" s="608" t="s">
        <v>3647</v>
      </c>
      <c r="E159" s="729" t="s">
        <v>5</v>
      </c>
      <c r="F159" s="238">
        <v>10</v>
      </c>
      <c r="G159" s="194"/>
      <c r="H159" s="238">
        <f t="shared" ref="H159:H165" si="1">ROUND((F159*G159),2)</f>
        <v>0</v>
      </c>
    </row>
    <row r="160" spans="1:8">
      <c r="A160" s="519" t="s">
        <v>2719</v>
      </c>
      <c r="B160" s="519" t="s">
        <v>2</v>
      </c>
      <c r="C160" s="514" t="s">
        <v>3660</v>
      </c>
      <c r="D160" s="608" t="s">
        <v>3595</v>
      </c>
      <c r="E160" s="729" t="s">
        <v>5</v>
      </c>
      <c r="F160" s="238">
        <v>32</v>
      </c>
      <c r="G160" s="194"/>
      <c r="H160" s="238">
        <f t="shared" si="1"/>
        <v>0</v>
      </c>
    </row>
    <row r="161" spans="1:8">
      <c r="A161" s="519" t="s">
        <v>2719</v>
      </c>
      <c r="B161" s="519" t="s">
        <v>2</v>
      </c>
      <c r="C161" s="514" t="s">
        <v>3659</v>
      </c>
      <c r="D161" s="608" t="s">
        <v>3594</v>
      </c>
      <c r="E161" s="729" t="s">
        <v>5</v>
      </c>
      <c r="F161" s="238">
        <v>4</v>
      </c>
      <c r="G161" s="194"/>
      <c r="H161" s="238">
        <f t="shared" si="1"/>
        <v>0</v>
      </c>
    </row>
    <row r="162" spans="1:8">
      <c r="A162" s="519" t="s">
        <v>2719</v>
      </c>
      <c r="B162" s="519" t="s">
        <v>2</v>
      </c>
      <c r="C162" s="514" t="s">
        <v>3658</v>
      </c>
      <c r="D162" s="608" t="s">
        <v>2926</v>
      </c>
      <c r="E162" s="729" t="s">
        <v>5</v>
      </c>
      <c r="F162" s="238">
        <v>14</v>
      </c>
      <c r="G162" s="194"/>
      <c r="H162" s="238">
        <f t="shared" si="1"/>
        <v>0</v>
      </c>
    </row>
    <row r="163" spans="1:8">
      <c r="A163" s="519" t="s">
        <v>2719</v>
      </c>
      <c r="B163" s="519" t="s">
        <v>2</v>
      </c>
      <c r="C163" s="514" t="s">
        <v>3657</v>
      </c>
      <c r="D163" s="608" t="s">
        <v>3642</v>
      </c>
      <c r="E163" s="729" t="s">
        <v>5</v>
      </c>
      <c r="F163" s="238">
        <v>12</v>
      </c>
      <c r="G163" s="194"/>
      <c r="H163" s="238">
        <f t="shared" si="1"/>
        <v>0</v>
      </c>
    </row>
    <row r="164" spans="1:8">
      <c r="A164" s="519" t="s">
        <v>2719</v>
      </c>
      <c r="B164" s="519" t="s">
        <v>2</v>
      </c>
      <c r="C164" s="514" t="s">
        <v>3656</v>
      </c>
      <c r="D164" s="608" t="s">
        <v>3655</v>
      </c>
      <c r="E164" s="729" t="s">
        <v>5</v>
      </c>
      <c r="F164" s="238">
        <v>4</v>
      </c>
      <c r="G164" s="194"/>
      <c r="H164" s="238">
        <f t="shared" si="1"/>
        <v>0</v>
      </c>
    </row>
    <row r="165" spans="1:8">
      <c r="A165" s="519" t="s">
        <v>2719</v>
      </c>
      <c r="B165" s="519" t="s">
        <v>2</v>
      </c>
      <c r="C165" s="514" t="s">
        <v>3654</v>
      </c>
      <c r="D165" s="608" t="s">
        <v>3638</v>
      </c>
      <c r="E165" s="729" t="s">
        <v>5</v>
      </c>
      <c r="F165" s="238">
        <v>1</v>
      </c>
      <c r="G165" s="194"/>
      <c r="H165" s="238">
        <f t="shared" si="1"/>
        <v>0</v>
      </c>
    </row>
    <row r="166" spans="1:8">
      <c r="A166" s="517"/>
      <c r="B166" s="517"/>
      <c r="C166" s="558"/>
      <c r="D166" s="611"/>
      <c r="E166" s="733"/>
      <c r="F166" s="247"/>
      <c r="G166" s="247"/>
      <c r="H166" s="247"/>
    </row>
    <row r="167" spans="1:8">
      <c r="A167" s="516"/>
      <c r="B167" s="516"/>
      <c r="C167" s="557"/>
      <c r="D167" s="610" t="s">
        <v>3653</v>
      </c>
      <c r="E167" s="732"/>
      <c r="F167" s="246"/>
      <c r="G167" s="246"/>
      <c r="H167" s="246"/>
    </row>
    <row r="168" spans="1:8">
      <c r="A168" s="519" t="s">
        <v>2719</v>
      </c>
      <c r="B168" s="519" t="s">
        <v>2</v>
      </c>
      <c r="C168" s="514" t="s">
        <v>3652</v>
      </c>
      <c r="D168" s="608" t="s">
        <v>3647</v>
      </c>
      <c r="E168" s="729" t="s">
        <v>5</v>
      </c>
      <c r="F168" s="238">
        <v>10</v>
      </c>
      <c r="G168" s="194"/>
      <c r="H168" s="238">
        <f>ROUND((F168*G168),2)</f>
        <v>0</v>
      </c>
    </row>
    <row r="169" spans="1:8">
      <c r="A169" s="519" t="s">
        <v>2719</v>
      </c>
      <c r="B169" s="519" t="s">
        <v>2</v>
      </c>
      <c r="C169" s="514" t="s">
        <v>3651</v>
      </c>
      <c r="D169" s="608" t="s">
        <v>3595</v>
      </c>
      <c r="E169" s="729" t="s">
        <v>5</v>
      </c>
      <c r="F169" s="238">
        <v>15</v>
      </c>
      <c r="G169" s="194"/>
      <c r="H169" s="238">
        <f>ROUND((F169*G169),2)</f>
        <v>0</v>
      </c>
    </row>
    <row r="170" spans="1:8">
      <c r="A170" s="519" t="s">
        <v>2719</v>
      </c>
      <c r="B170" s="519" t="s">
        <v>2</v>
      </c>
      <c r="C170" s="514" t="s">
        <v>3650</v>
      </c>
      <c r="D170" s="608" t="s">
        <v>3594</v>
      </c>
      <c r="E170" s="729" t="s">
        <v>5</v>
      </c>
      <c r="F170" s="238">
        <v>2</v>
      </c>
      <c r="G170" s="194"/>
      <c r="H170" s="238">
        <f>ROUND((F170*G170),2)</f>
        <v>0</v>
      </c>
    </row>
    <row r="171" spans="1:8">
      <c r="A171" s="517"/>
      <c r="B171" s="517"/>
      <c r="C171" s="558"/>
      <c r="D171" s="611"/>
      <c r="E171" s="733"/>
      <c r="F171" s="247"/>
      <c r="G171" s="247"/>
      <c r="H171" s="247"/>
    </row>
    <row r="172" spans="1:8">
      <c r="A172" s="516"/>
      <c r="B172" s="516"/>
      <c r="C172" s="557"/>
      <c r="D172" s="610" t="s">
        <v>3649</v>
      </c>
      <c r="E172" s="732"/>
      <c r="F172" s="246"/>
      <c r="G172" s="246"/>
      <c r="H172" s="246"/>
    </row>
    <row r="173" spans="1:8">
      <c r="A173" s="519" t="s">
        <v>2719</v>
      </c>
      <c r="B173" s="519" t="s">
        <v>2</v>
      </c>
      <c r="C173" s="514" t="s">
        <v>3648</v>
      </c>
      <c r="D173" s="608" t="s">
        <v>3647</v>
      </c>
      <c r="E173" s="729" t="s">
        <v>5</v>
      </c>
      <c r="F173" s="238">
        <v>10</v>
      </c>
      <c r="G173" s="194"/>
      <c r="H173" s="238">
        <f t="shared" ref="H173:H179" si="2">ROUND((F173*G173),2)</f>
        <v>0</v>
      </c>
    </row>
    <row r="174" spans="1:8">
      <c r="A174" s="519" t="s">
        <v>2719</v>
      </c>
      <c r="B174" s="519" t="s">
        <v>2</v>
      </c>
      <c r="C174" s="514" t="s">
        <v>3646</v>
      </c>
      <c r="D174" s="608" t="s">
        <v>3595</v>
      </c>
      <c r="E174" s="729" t="s">
        <v>5</v>
      </c>
      <c r="F174" s="238">
        <v>16</v>
      </c>
      <c r="G174" s="194"/>
      <c r="H174" s="238">
        <f t="shared" si="2"/>
        <v>0</v>
      </c>
    </row>
    <row r="175" spans="1:8">
      <c r="A175" s="519" t="s">
        <v>2719</v>
      </c>
      <c r="B175" s="519" t="s">
        <v>2</v>
      </c>
      <c r="C175" s="514" t="s">
        <v>3645</v>
      </c>
      <c r="D175" s="608" t="s">
        <v>3594</v>
      </c>
      <c r="E175" s="729" t="s">
        <v>5</v>
      </c>
      <c r="F175" s="238">
        <v>2</v>
      </c>
      <c r="G175" s="194"/>
      <c r="H175" s="238">
        <f t="shared" si="2"/>
        <v>0</v>
      </c>
    </row>
    <row r="176" spans="1:8">
      <c r="A176" s="519" t="s">
        <v>2719</v>
      </c>
      <c r="B176" s="519" t="s">
        <v>2</v>
      </c>
      <c r="C176" s="514" t="s">
        <v>3644</v>
      </c>
      <c r="D176" s="608" t="s">
        <v>2926</v>
      </c>
      <c r="E176" s="729" t="s">
        <v>5</v>
      </c>
      <c r="F176" s="238">
        <v>2</v>
      </c>
      <c r="G176" s="194"/>
      <c r="H176" s="238">
        <f t="shared" si="2"/>
        <v>0</v>
      </c>
    </row>
    <row r="177" spans="1:8">
      <c r="A177" s="519" t="s">
        <v>2719</v>
      </c>
      <c r="B177" s="519" t="s">
        <v>2</v>
      </c>
      <c r="C177" s="514" t="s">
        <v>3643</v>
      </c>
      <c r="D177" s="608" t="s">
        <v>3642</v>
      </c>
      <c r="E177" s="729" t="s">
        <v>5</v>
      </c>
      <c r="F177" s="238">
        <v>2</v>
      </c>
      <c r="G177" s="194"/>
      <c r="H177" s="238">
        <f t="shared" si="2"/>
        <v>0</v>
      </c>
    </row>
    <row r="178" spans="1:8">
      <c r="A178" s="519" t="s">
        <v>2719</v>
      </c>
      <c r="B178" s="519" t="s">
        <v>2</v>
      </c>
      <c r="C178" s="514" t="s">
        <v>3641</v>
      </c>
      <c r="D178" s="608" t="s">
        <v>3640</v>
      </c>
      <c r="E178" s="729" t="s">
        <v>5</v>
      </c>
      <c r="F178" s="238">
        <v>4</v>
      </c>
      <c r="G178" s="194"/>
      <c r="H178" s="238">
        <f t="shared" si="2"/>
        <v>0</v>
      </c>
    </row>
    <row r="179" spans="1:8">
      <c r="A179" s="519" t="s">
        <v>2719</v>
      </c>
      <c r="B179" s="519" t="s">
        <v>2</v>
      </c>
      <c r="C179" s="514" t="s">
        <v>3639</v>
      </c>
      <c r="D179" s="608" t="s">
        <v>3638</v>
      </c>
      <c r="E179" s="729" t="s">
        <v>5</v>
      </c>
      <c r="F179" s="238">
        <v>2</v>
      </c>
      <c r="G179" s="194"/>
      <c r="H179" s="238">
        <f t="shared" si="2"/>
        <v>0</v>
      </c>
    </row>
    <row r="180" spans="1:8">
      <c r="A180" s="517"/>
      <c r="B180" s="517"/>
      <c r="C180" s="558"/>
      <c r="D180" s="611"/>
      <c r="E180" s="733"/>
      <c r="F180" s="247"/>
      <c r="G180" s="247"/>
      <c r="H180" s="247"/>
    </row>
    <row r="181" spans="1:8">
      <c r="A181" s="516"/>
      <c r="B181" s="516"/>
      <c r="C181" s="557"/>
      <c r="D181" s="610" t="s">
        <v>3637</v>
      </c>
      <c r="E181" s="732"/>
      <c r="F181" s="246"/>
      <c r="G181" s="246"/>
      <c r="H181" s="246"/>
    </row>
    <row r="182" spans="1:8">
      <c r="A182" s="519" t="s">
        <v>2719</v>
      </c>
      <c r="B182" s="519" t="s">
        <v>2</v>
      </c>
      <c r="C182" s="514" t="s">
        <v>3636</v>
      </c>
      <c r="D182" s="608" t="s">
        <v>3595</v>
      </c>
      <c r="E182" s="729" t="s">
        <v>5</v>
      </c>
      <c r="F182" s="238">
        <v>2</v>
      </c>
      <c r="G182" s="194"/>
      <c r="H182" s="238">
        <f>ROUND((F182*G182),2)</f>
        <v>0</v>
      </c>
    </row>
    <row r="183" spans="1:8">
      <c r="A183" s="519" t="s">
        <v>2719</v>
      </c>
      <c r="B183" s="519" t="s">
        <v>2</v>
      </c>
      <c r="C183" s="514" t="s">
        <v>3635</v>
      </c>
      <c r="D183" s="608" t="s">
        <v>3594</v>
      </c>
      <c r="E183" s="729" t="s">
        <v>5</v>
      </c>
      <c r="F183" s="238">
        <v>2</v>
      </c>
      <c r="G183" s="194"/>
      <c r="H183" s="238">
        <f>ROUND((F183*G183),2)</f>
        <v>0</v>
      </c>
    </row>
    <row r="184" spans="1:8">
      <c r="A184" s="519" t="s">
        <v>2719</v>
      </c>
      <c r="B184" s="519" t="s">
        <v>2</v>
      </c>
      <c r="C184" s="514" t="s">
        <v>3634</v>
      </c>
      <c r="D184" s="608" t="s">
        <v>2926</v>
      </c>
      <c r="E184" s="729" t="s">
        <v>5</v>
      </c>
      <c r="F184" s="238">
        <v>1</v>
      </c>
      <c r="G184" s="194"/>
      <c r="H184" s="238">
        <f>ROUND((F184*G184),2)</f>
        <v>0</v>
      </c>
    </row>
    <row r="185" spans="1:8">
      <c r="A185" s="517"/>
      <c r="B185" s="517"/>
      <c r="C185" s="558"/>
      <c r="D185" s="611"/>
      <c r="E185" s="733"/>
      <c r="F185" s="247"/>
      <c r="G185" s="247"/>
      <c r="H185" s="247"/>
    </row>
    <row r="186" spans="1:8">
      <c r="A186" s="517"/>
      <c r="B186" s="517"/>
      <c r="C186" s="558"/>
      <c r="D186" s="611"/>
      <c r="E186" s="733"/>
      <c r="F186" s="247"/>
      <c r="G186" s="247"/>
      <c r="H186" s="247"/>
    </row>
    <row r="187" spans="1:8">
      <c r="A187" s="516" t="s">
        <v>2719</v>
      </c>
      <c r="B187" s="516" t="s">
        <v>2</v>
      </c>
      <c r="C187" s="557" t="s">
        <v>3633</v>
      </c>
      <c r="D187" s="610" t="s">
        <v>3632</v>
      </c>
      <c r="E187" s="732"/>
      <c r="F187" s="246"/>
      <c r="G187" s="246"/>
      <c r="H187" s="246"/>
    </row>
    <row r="188" spans="1:8">
      <c r="A188" s="517"/>
      <c r="B188" s="517"/>
      <c r="C188" s="558"/>
      <c r="D188" s="611" t="s">
        <v>3631</v>
      </c>
      <c r="E188" s="733"/>
      <c r="F188" s="247"/>
      <c r="G188" s="247"/>
      <c r="H188" s="247"/>
    </row>
    <row r="189" spans="1:8">
      <c r="A189" s="519" t="s">
        <v>2719</v>
      </c>
      <c r="B189" s="519" t="s">
        <v>2</v>
      </c>
      <c r="C189" s="514" t="s">
        <v>3630</v>
      </c>
      <c r="D189" s="608" t="s">
        <v>3629</v>
      </c>
      <c r="E189" s="729" t="s">
        <v>5</v>
      </c>
      <c r="F189" s="238">
        <v>1</v>
      </c>
      <c r="G189" s="194"/>
      <c r="H189" s="238">
        <f t="shared" ref="H189:H196" si="3">ROUND((F189*G189),2)</f>
        <v>0</v>
      </c>
    </row>
    <row r="190" spans="1:8">
      <c r="A190" s="519" t="s">
        <v>2719</v>
      </c>
      <c r="B190" s="519" t="s">
        <v>2</v>
      </c>
      <c r="C190" s="514" t="s">
        <v>3628</v>
      </c>
      <c r="D190" s="608" t="s">
        <v>3627</v>
      </c>
      <c r="E190" s="729" t="s">
        <v>5</v>
      </c>
      <c r="F190" s="238">
        <v>1</v>
      </c>
      <c r="G190" s="194"/>
      <c r="H190" s="238">
        <f t="shared" si="3"/>
        <v>0</v>
      </c>
    </row>
    <row r="191" spans="1:8">
      <c r="A191" s="519" t="s">
        <v>2719</v>
      </c>
      <c r="B191" s="519" t="s">
        <v>2</v>
      </c>
      <c r="C191" s="514" t="s">
        <v>3626</v>
      </c>
      <c r="D191" s="608" t="s">
        <v>3625</v>
      </c>
      <c r="E191" s="729" t="s">
        <v>5</v>
      </c>
      <c r="F191" s="238">
        <v>1</v>
      </c>
      <c r="G191" s="194"/>
      <c r="H191" s="238">
        <f t="shared" si="3"/>
        <v>0</v>
      </c>
    </row>
    <row r="192" spans="1:8">
      <c r="A192" s="519" t="s">
        <v>2719</v>
      </c>
      <c r="B192" s="519" t="s">
        <v>2</v>
      </c>
      <c r="C192" s="514" t="s">
        <v>3624</v>
      </c>
      <c r="D192" s="608" t="s">
        <v>3623</v>
      </c>
      <c r="E192" s="729" t="s">
        <v>5</v>
      </c>
      <c r="F192" s="238">
        <v>2</v>
      </c>
      <c r="G192" s="194"/>
      <c r="H192" s="238">
        <f t="shared" si="3"/>
        <v>0</v>
      </c>
    </row>
    <row r="193" spans="1:8">
      <c r="A193" s="519" t="s">
        <v>2719</v>
      </c>
      <c r="B193" s="519" t="s">
        <v>2</v>
      </c>
      <c r="C193" s="514" t="s">
        <v>3622</v>
      </c>
      <c r="D193" s="608" t="s">
        <v>3621</v>
      </c>
      <c r="E193" s="729" t="s">
        <v>5</v>
      </c>
      <c r="F193" s="238">
        <v>3</v>
      </c>
      <c r="G193" s="194"/>
      <c r="H193" s="238">
        <f t="shared" si="3"/>
        <v>0</v>
      </c>
    </row>
    <row r="194" spans="1:8">
      <c r="A194" s="519" t="s">
        <v>2719</v>
      </c>
      <c r="B194" s="519" t="s">
        <v>2</v>
      </c>
      <c r="C194" s="514" t="s">
        <v>3620</v>
      </c>
      <c r="D194" s="608" t="s">
        <v>3619</v>
      </c>
      <c r="E194" s="729" t="s">
        <v>5</v>
      </c>
      <c r="F194" s="238">
        <v>1</v>
      </c>
      <c r="G194" s="194"/>
      <c r="H194" s="238">
        <f t="shared" si="3"/>
        <v>0</v>
      </c>
    </row>
    <row r="195" spans="1:8">
      <c r="A195" s="519" t="s">
        <v>2719</v>
      </c>
      <c r="B195" s="519" t="s">
        <v>2</v>
      </c>
      <c r="C195" s="514" t="s">
        <v>3618</v>
      </c>
      <c r="D195" s="608" t="s">
        <v>3617</v>
      </c>
      <c r="E195" s="729" t="s">
        <v>5</v>
      </c>
      <c r="F195" s="238">
        <v>1</v>
      </c>
      <c r="G195" s="194"/>
      <c r="H195" s="238">
        <f t="shared" si="3"/>
        <v>0</v>
      </c>
    </row>
    <row r="196" spans="1:8">
      <c r="A196" s="519" t="s">
        <v>2719</v>
      </c>
      <c r="B196" s="519" t="s">
        <v>2</v>
      </c>
      <c r="C196" s="514" t="s">
        <v>3616</v>
      </c>
      <c r="D196" s="608" t="s">
        <v>3615</v>
      </c>
      <c r="E196" s="729" t="s">
        <v>5</v>
      </c>
      <c r="F196" s="238">
        <v>1</v>
      </c>
      <c r="G196" s="194"/>
      <c r="H196" s="238">
        <f t="shared" si="3"/>
        <v>0</v>
      </c>
    </row>
    <row r="197" spans="1:8">
      <c r="A197" s="517"/>
      <c r="B197" s="517"/>
      <c r="C197" s="558"/>
      <c r="D197" s="611"/>
      <c r="E197" s="733"/>
      <c r="F197" s="247"/>
      <c r="G197" s="247"/>
      <c r="H197" s="247"/>
    </row>
    <row r="198" spans="1:8">
      <c r="A198" s="517"/>
      <c r="B198" s="517"/>
      <c r="C198" s="558"/>
      <c r="D198" s="611"/>
      <c r="E198" s="733"/>
      <c r="F198" s="247"/>
      <c r="G198" s="247"/>
      <c r="H198" s="247"/>
    </row>
    <row r="199" spans="1:8">
      <c r="A199" s="516" t="s">
        <v>2719</v>
      </c>
      <c r="B199" s="516" t="s">
        <v>2</v>
      </c>
      <c r="C199" s="557" t="s">
        <v>3614</v>
      </c>
      <c r="D199" s="610" t="s">
        <v>3613</v>
      </c>
      <c r="E199" s="732"/>
      <c r="F199" s="246"/>
      <c r="G199" s="246"/>
      <c r="H199" s="246"/>
    </row>
    <row r="200" spans="1:8">
      <c r="A200" s="517"/>
      <c r="B200" s="517"/>
      <c r="C200" s="558"/>
      <c r="D200" s="611" t="s">
        <v>5365</v>
      </c>
      <c r="E200" s="733"/>
      <c r="F200" s="247"/>
      <c r="G200" s="247"/>
      <c r="H200" s="247"/>
    </row>
    <row r="201" spans="1:8">
      <c r="A201" s="519" t="s">
        <v>2719</v>
      </c>
      <c r="B201" s="519" t="s">
        <v>2</v>
      </c>
      <c r="C201" s="514" t="s">
        <v>3612</v>
      </c>
      <c r="D201" s="608" t="s">
        <v>3611</v>
      </c>
      <c r="E201" s="729" t="s">
        <v>5</v>
      </c>
      <c r="F201" s="238">
        <v>2</v>
      </c>
      <c r="G201" s="194"/>
      <c r="H201" s="238">
        <f t="shared" ref="H201:H207" si="4">ROUND((F201*G201),2)</f>
        <v>0</v>
      </c>
    </row>
    <row r="202" spans="1:8">
      <c r="A202" s="519" t="s">
        <v>2719</v>
      </c>
      <c r="B202" s="519" t="s">
        <v>2</v>
      </c>
      <c r="C202" s="514" t="s">
        <v>3610</v>
      </c>
      <c r="D202" s="608" t="s">
        <v>3609</v>
      </c>
      <c r="E202" s="729" t="s">
        <v>5</v>
      </c>
      <c r="F202" s="238">
        <v>5</v>
      </c>
      <c r="G202" s="194"/>
      <c r="H202" s="238">
        <f t="shared" si="4"/>
        <v>0</v>
      </c>
    </row>
    <row r="203" spans="1:8">
      <c r="A203" s="519" t="s">
        <v>2719</v>
      </c>
      <c r="B203" s="519" t="s">
        <v>2</v>
      </c>
      <c r="C203" s="514" t="s">
        <v>3608</v>
      </c>
      <c r="D203" s="608" t="s">
        <v>3607</v>
      </c>
      <c r="E203" s="729" t="s">
        <v>5</v>
      </c>
      <c r="F203" s="238">
        <v>6</v>
      </c>
      <c r="G203" s="194"/>
      <c r="H203" s="238">
        <f t="shared" si="4"/>
        <v>0</v>
      </c>
    </row>
    <row r="204" spans="1:8">
      <c r="A204" s="519" t="s">
        <v>2719</v>
      </c>
      <c r="B204" s="519" t="s">
        <v>2</v>
      </c>
      <c r="C204" s="514" t="s">
        <v>3606</v>
      </c>
      <c r="D204" s="608" t="s">
        <v>3594</v>
      </c>
      <c r="E204" s="729" t="s">
        <v>5</v>
      </c>
      <c r="F204" s="238">
        <v>5</v>
      </c>
      <c r="G204" s="194"/>
      <c r="H204" s="238">
        <f t="shared" si="4"/>
        <v>0</v>
      </c>
    </row>
    <row r="205" spans="1:8">
      <c r="A205" s="519" t="s">
        <v>2719</v>
      </c>
      <c r="B205" s="519" t="s">
        <v>2</v>
      </c>
      <c r="C205" s="514" t="s">
        <v>3605</v>
      </c>
      <c r="D205" s="608" t="s">
        <v>3604</v>
      </c>
      <c r="E205" s="729" t="s">
        <v>5</v>
      </c>
      <c r="F205" s="238">
        <v>14</v>
      </c>
      <c r="G205" s="194"/>
      <c r="H205" s="238">
        <f t="shared" si="4"/>
        <v>0</v>
      </c>
    </row>
    <row r="206" spans="1:8">
      <c r="A206" s="519" t="s">
        <v>2719</v>
      </c>
      <c r="B206" s="519" t="s">
        <v>2</v>
      </c>
      <c r="C206" s="514" t="s">
        <v>3603</v>
      </c>
      <c r="D206" s="608" t="s">
        <v>3602</v>
      </c>
      <c r="E206" s="729" t="s">
        <v>5</v>
      </c>
      <c r="F206" s="238">
        <v>3</v>
      </c>
      <c r="G206" s="194"/>
      <c r="H206" s="238">
        <f t="shared" si="4"/>
        <v>0</v>
      </c>
    </row>
    <row r="207" spans="1:8">
      <c r="A207" s="519" t="s">
        <v>2719</v>
      </c>
      <c r="B207" s="519" t="s">
        <v>2</v>
      </c>
      <c r="C207" s="514" t="s">
        <v>3601</v>
      </c>
      <c r="D207" s="608" t="s">
        <v>3600</v>
      </c>
      <c r="E207" s="729" t="s">
        <v>5</v>
      </c>
      <c r="F207" s="238">
        <v>2</v>
      </c>
      <c r="G207" s="194"/>
      <c r="H207" s="238">
        <f t="shared" si="4"/>
        <v>0</v>
      </c>
    </row>
    <row r="208" spans="1:8">
      <c r="G208" s="231"/>
    </row>
    <row r="209" spans="1:231">
      <c r="A209" s="516" t="s">
        <v>2719</v>
      </c>
      <c r="B209" s="516" t="s">
        <v>2</v>
      </c>
      <c r="C209" s="557" t="s">
        <v>3599</v>
      </c>
      <c r="D209" s="610" t="s">
        <v>5047</v>
      </c>
      <c r="E209" s="732"/>
      <c r="F209" s="246"/>
      <c r="G209" s="246"/>
      <c r="H209" s="246"/>
    </row>
    <row r="210" spans="1:231">
      <c r="A210" s="517"/>
      <c r="B210" s="517"/>
      <c r="C210" s="558"/>
      <c r="D210" s="611" t="s">
        <v>5364</v>
      </c>
      <c r="E210" s="733"/>
      <c r="F210" s="247"/>
      <c r="G210" s="247"/>
      <c r="H210" s="247"/>
    </row>
    <row r="211" spans="1:231">
      <c r="A211" s="518"/>
      <c r="B211" s="518"/>
      <c r="C211" s="559"/>
      <c r="D211" s="612" t="s">
        <v>3598</v>
      </c>
      <c r="E211" s="734" t="s">
        <v>5</v>
      </c>
      <c r="F211" s="248">
        <v>13</v>
      </c>
      <c r="G211" s="196"/>
      <c r="H211" s="248">
        <f>ROUND((F211*G211),2)</f>
        <v>0</v>
      </c>
    </row>
    <row r="212" spans="1:231" s="1200" customFormat="1" ht="89.25">
      <c r="A212" s="509"/>
      <c r="B212" s="509"/>
      <c r="C212" s="553"/>
      <c r="D212" s="1191" t="s">
        <v>5412</v>
      </c>
      <c r="E212" s="724"/>
      <c r="F212" s="231"/>
      <c r="G212" s="1202"/>
      <c r="H212" s="231"/>
      <c r="I212" s="1199"/>
      <c r="J212" s="1199"/>
      <c r="K212" s="1199"/>
      <c r="L212" s="1199"/>
      <c r="M212" s="1199"/>
      <c r="N212" s="1199"/>
      <c r="O212" s="1199"/>
      <c r="P212" s="1199"/>
      <c r="Q212" s="1199"/>
      <c r="R212" s="1199"/>
      <c r="S212" s="1199"/>
      <c r="T212" s="1199"/>
      <c r="U212" s="1199"/>
      <c r="V212" s="1199"/>
      <c r="W212" s="1199"/>
      <c r="X212" s="1199"/>
      <c r="Y212" s="1199"/>
      <c r="Z212" s="1199"/>
      <c r="AA212" s="1199"/>
      <c r="AB212" s="1199"/>
      <c r="AC212" s="1199"/>
      <c r="AD212" s="1199"/>
      <c r="AE212" s="1199"/>
      <c r="AF212" s="1199"/>
      <c r="AG212" s="1199"/>
      <c r="AH212" s="1199"/>
      <c r="AI212" s="1199"/>
      <c r="AJ212" s="1199"/>
      <c r="AK212" s="1199"/>
      <c r="AL212" s="1199"/>
      <c r="AM212" s="1199"/>
      <c r="AN212" s="1199"/>
      <c r="AO212" s="1199"/>
      <c r="AP212" s="1199"/>
      <c r="AQ212" s="1199"/>
      <c r="AR212" s="1199"/>
      <c r="AS212" s="1199"/>
      <c r="AT212" s="1199"/>
      <c r="AU212" s="1199"/>
      <c r="AV212" s="1199"/>
      <c r="AW212" s="1199"/>
      <c r="AX212" s="1199"/>
      <c r="AY212" s="1199"/>
      <c r="AZ212" s="1199"/>
      <c r="BA212" s="1199"/>
      <c r="BB212" s="1199"/>
      <c r="BC212" s="1199"/>
      <c r="BD212" s="1199"/>
      <c r="BE212" s="1199"/>
      <c r="BF212" s="1199"/>
      <c r="BG212" s="1199"/>
      <c r="BH212" s="1199"/>
      <c r="BI212" s="1199"/>
      <c r="BJ212" s="1199"/>
      <c r="BK212" s="1199"/>
      <c r="BL212" s="1199"/>
      <c r="BM212" s="1199"/>
      <c r="BN212" s="1199"/>
      <c r="BO212" s="1199"/>
      <c r="BP212" s="1199"/>
      <c r="BQ212" s="1199"/>
      <c r="BR212" s="1199"/>
      <c r="BS212" s="1199"/>
      <c r="BT212" s="1199"/>
      <c r="BU212" s="1199"/>
      <c r="BV212" s="1199"/>
      <c r="BW212" s="1199"/>
      <c r="BX212" s="1199"/>
      <c r="BY212" s="1199"/>
      <c r="BZ212" s="1199"/>
      <c r="CA212" s="1199"/>
      <c r="CB212" s="1199"/>
      <c r="CC212" s="1199"/>
      <c r="CD212" s="1199"/>
      <c r="CE212" s="1199"/>
      <c r="CF212" s="1199"/>
      <c r="CG212" s="1199"/>
      <c r="CH212" s="1199"/>
      <c r="CI212" s="1199"/>
      <c r="CJ212" s="1199"/>
      <c r="CK212" s="1199"/>
      <c r="CL212" s="1199"/>
      <c r="CM212" s="1199"/>
      <c r="CN212" s="1199"/>
      <c r="CO212" s="1199"/>
      <c r="CP212" s="1199"/>
      <c r="CQ212" s="1199"/>
      <c r="CR212" s="1199"/>
      <c r="CS212" s="1199"/>
      <c r="CT212" s="1199"/>
      <c r="CU212" s="1199"/>
      <c r="CV212" s="1199"/>
      <c r="CW212" s="1199"/>
      <c r="CX212" s="1199"/>
      <c r="CY212" s="1199"/>
      <c r="CZ212" s="1199"/>
      <c r="DA212" s="1199"/>
      <c r="DB212" s="1199"/>
      <c r="DC212" s="1199"/>
      <c r="DD212" s="1199"/>
      <c r="DE212" s="1199"/>
      <c r="DF212" s="1199"/>
      <c r="DG212" s="1199"/>
      <c r="DH212" s="1199"/>
      <c r="DI212" s="1199"/>
      <c r="DJ212" s="1199"/>
      <c r="DK212" s="1199"/>
      <c r="DL212" s="1199"/>
      <c r="DM212" s="1199"/>
      <c r="DN212" s="1199"/>
      <c r="DO212" s="1199"/>
      <c r="DP212" s="1199"/>
      <c r="DQ212" s="1199"/>
      <c r="DR212" s="1199"/>
      <c r="DS212" s="1199"/>
      <c r="DT212" s="1199"/>
      <c r="DU212" s="1199"/>
      <c r="DV212" s="1199"/>
      <c r="DW212" s="1199"/>
      <c r="DX212" s="1199"/>
      <c r="DY212" s="1199"/>
      <c r="DZ212" s="1199"/>
      <c r="EA212" s="1199"/>
      <c r="EB212" s="1199"/>
      <c r="EC212" s="1199"/>
      <c r="ED212" s="1199"/>
      <c r="EE212" s="1199"/>
      <c r="EF212" s="1199"/>
      <c r="EG212" s="1199"/>
      <c r="EH212" s="1199"/>
      <c r="EI212" s="1199"/>
      <c r="EJ212" s="1199"/>
      <c r="EK212" s="1199"/>
      <c r="EL212" s="1199"/>
      <c r="EM212" s="1199"/>
      <c r="EN212" s="1199"/>
      <c r="EO212" s="1199"/>
      <c r="EP212" s="1199"/>
      <c r="EQ212" s="1199"/>
      <c r="ER212" s="1199"/>
      <c r="ES212" s="1199"/>
      <c r="ET212" s="1199"/>
      <c r="EU212" s="1199"/>
      <c r="EV212" s="1199"/>
      <c r="EW212" s="1199"/>
      <c r="EX212" s="1199"/>
      <c r="EY212" s="1199"/>
      <c r="EZ212" s="1199"/>
      <c r="FA212" s="1199"/>
      <c r="FB212" s="1199"/>
      <c r="FC212" s="1199"/>
      <c r="FD212" s="1199"/>
      <c r="FE212" s="1199"/>
      <c r="FF212" s="1199"/>
      <c r="FG212" s="1199"/>
      <c r="FH212" s="1199"/>
      <c r="FI212" s="1199"/>
      <c r="FJ212" s="1199"/>
      <c r="FK212" s="1199"/>
      <c r="FL212" s="1199"/>
      <c r="FM212" s="1199"/>
      <c r="FN212" s="1199"/>
      <c r="FO212" s="1199"/>
      <c r="FP212" s="1199"/>
      <c r="FQ212" s="1199"/>
      <c r="FR212" s="1199"/>
      <c r="FS212" s="1199"/>
      <c r="FT212" s="1199"/>
      <c r="FU212" s="1199"/>
      <c r="FV212" s="1199"/>
      <c r="FW212" s="1199"/>
      <c r="FX212" s="1199"/>
      <c r="FY212" s="1199"/>
      <c r="FZ212" s="1199"/>
      <c r="GA212" s="1199"/>
      <c r="GB212" s="1199"/>
      <c r="GC212" s="1199"/>
      <c r="GD212" s="1199"/>
      <c r="GE212" s="1199"/>
      <c r="GF212" s="1199"/>
      <c r="GG212" s="1199"/>
      <c r="GH212" s="1199"/>
      <c r="GI212" s="1199"/>
      <c r="GJ212" s="1199"/>
      <c r="GK212" s="1199"/>
      <c r="GL212" s="1199"/>
      <c r="GM212" s="1199"/>
      <c r="GN212" s="1199"/>
      <c r="GO212" s="1199"/>
      <c r="GP212" s="1199"/>
      <c r="GQ212" s="1199"/>
      <c r="GR212" s="1199"/>
      <c r="GS212" s="1199"/>
      <c r="GT212" s="1199"/>
      <c r="GU212" s="1199"/>
      <c r="GV212" s="1199"/>
      <c r="GW212" s="1199"/>
      <c r="GX212" s="1199"/>
      <c r="GY212" s="1199"/>
      <c r="GZ212" s="1199"/>
      <c r="HA212" s="1199"/>
      <c r="HB212" s="1199"/>
      <c r="HC212" s="1199"/>
      <c r="HD212" s="1199"/>
      <c r="HE212" s="1199"/>
      <c r="HF212" s="1199"/>
      <c r="HG212" s="1199"/>
      <c r="HH212" s="1199"/>
      <c r="HI212" s="1199"/>
      <c r="HJ212" s="1199"/>
      <c r="HK212" s="1199"/>
      <c r="HL212" s="1199"/>
      <c r="HM212" s="1199"/>
      <c r="HN212" s="1199"/>
      <c r="HO212" s="1199"/>
      <c r="HP212" s="1199"/>
      <c r="HQ212" s="1199"/>
      <c r="HR212" s="1199"/>
      <c r="HS212" s="1199"/>
      <c r="HT212" s="1199"/>
      <c r="HU212" s="1199"/>
      <c r="HV212" s="1199"/>
      <c r="HW212" s="1199"/>
    </row>
    <row r="213" spans="1:231">
      <c r="G213" s="231"/>
    </row>
    <row r="214" spans="1:231" ht="25.5">
      <c r="A214" s="516" t="s">
        <v>2719</v>
      </c>
      <c r="B214" s="516" t="s">
        <v>2</v>
      </c>
      <c r="C214" s="557" t="s">
        <v>4810</v>
      </c>
      <c r="D214" s="610" t="s">
        <v>4809</v>
      </c>
      <c r="E214" s="732"/>
      <c r="F214" s="246"/>
      <c r="G214" s="246"/>
      <c r="H214" s="246"/>
    </row>
    <row r="215" spans="1:231">
      <c r="A215" s="516" t="s">
        <v>2719</v>
      </c>
      <c r="B215" s="519" t="s">
        <v>2</v>
      </c>
      <c r="C215" s="514" t="s">
        <v>4808</v>
      </c>
      <c r="D215" s="608" t="s">
        <v>4807</v>
      </c>
      <c r="E215" s="729" t="s">
        <v>5</v>
      </c>
      <c r="F215" s="238">
        <v>1</v>
      </c>
      <c r="G215" s="194"/>
      <c r="H215" s="238">
        <f>ROUND((F215*G215),2)</f>
        <v>0</v>
      </c>
    </row>
    <row r="216" spans="1:231">
      <c r="A216" s="516" t="s">
        <v>2719</v>
      </c>
      <c r="B216" s="519" t="s">
        <v>2</v>
      </c>
      <c r="C216" s="514" t="s">
        <v>4806</v>
      </c>
      <c r="D216" s="608" t="s">
        <v>4805</v>
      </c>
      <c r="E216" s="729" t="s">
        <v>5</v>
      </c>
      <c r="F216" s="238">
        <v>5</v>
      </c>
      <c r="G216" s="194"/>
      <c r="H216" s="238">
        <f>ROUND((F216*G216),2)</f>
        <v>0</v>
      </c>
    </row>
    <row r="217" spans="1:231">
      <c r="A217" s="516" t="s">
        <v>2719</v>
      </c>
      <c r="B217" s="519" t="s">
        <v>2</v>
      </c>
      <c r="C217" s="514" t="s">
        <v>4804</v>
      </c>
      <c r="D217" s="608" t="s">
        <v>4803</v>
      </c>
      <c r="E217" s="729" t="s">
        <v>5</v>
      </c>
      <c r="F217" s="238">
        <v>5</v>
      </c>
      <c r="G217" s="194"/>
      <c r="H217" s="238">
        <f>ROUND((F217*G217),2)</f>
        <v>0</v>
      </c>
    </row>
    <row r="218" spans="1:231">
      <c r="G218" s="231"/>
    </row>
    <row r="219" spans="1:231">
      <c r="A219" s="516" t="s">
        <v>2719</v>
      </c>
      <c r="B219" s="516" t="s">
        <v>2</v>
      </c>
      <c r="C219" s="557" t="s">
        <v>12</v>
      </c>
      <c r="D219" s="610" t="s">
        <v>3597</v>
      </c>
      <c r="E219" s="732"/>
      <c r="F219" s="246"/>
      <c r="G219" s="246"/>
      <c r="H219" s="246"/>
    </row>
    <row r="220" spans="1:231">
      <c r="A220" s="517"/>
      <c r="B220" s="517"/>
      <c r="C220" s="558"/>
      <c r="D220" s="611" t="s">
        <v>3596</v>
      </c>
      <c r="E220" s="733"/>
      <c r="F220" s="247"/>
      <c r="G220" s="247"/>
      <c r="H220" s="247"/>
    </row>
    <row r="221" spans="1:231">
      <c r="A221" s="517"/>
      <c r="B221" s="517"/>
      <c r="C221" s="558"/>
      <c r="D221" s="611"/>
      <c r="E221" s="733"/>
      <c r="F221" s="247"/>
      <c r="G221" s="247"/>
      <c r="H221" s="247"/>
    </row>
    <row r="222" spans="1:231">
      <c r="A222" s="519" t="s">
        <v>2719</v>
      </c>
      <c r="B222" s="519" t="s">
        <v>2</v>
      </c>
      <c r="C222" s="514" t="s">
        <v>3248</v>
      </c>
      <c r="D222" s="608" t="s">
        <v>5394</v>
      </c>
      <c r="E222" s="729"/>
      <c r="F222" s="238"/>
      <c r="G222" s="238"/>
      <c r="H222" s="238"/>
    </row>
    <row r="223" spans="1:231">
      <c r="A223" s="519" t="s">
        <v>2719</v>
      </c>
      <c r="B223" s="519" t="s">
        <v>2</v>
      </c>
      <c r="C223" s="514" t="s">
        <v>3246</v>
      </c>
      <c r="D223" s="608" t="s">
        <v>3595</v>
      </c>
      <c r="E223" s="729" t="s">
        <v>10</v>
      </c>
      <c r="F223" s="238">
        <v>20</v>
      </c>
      <c r="G223" s="194"/>
      <c r="H223" s="238">
        <f>ROUND((F223*G223),2)</f>
        <v>0</v>
      </c>
    </row>
    <row r="224" spans="1:231">
      <c r="A224" s="519" t="s">
        <v>2719</v>
      </c>
      <c r="B224" s="519" t="s">
        <v>2</v>
      </c>
      <c r="C224" s="514" t="s">
        <v>3244</v>
      </c>
      <c r="D224" s="608" t="s">
        <v>3594</v>
      </c>
      <c r="E224" s="729" t="s">
        <v>10</v>
      </c>
      <c r="F224" s="238">
        <v>30</v>
      </c>
      <c r="G224" s="194"/>
      <c r="H224" s="238">
        <f>ROUND((F224*G224),2)</f>
        <v>0</v>
      </c>
    </row>
    <row r="225" spans="1:8">
      <c r="A225" s="517"/>
      <c r="B225" s="517"/>
      <c r="C225" s="558"/>
      <c r="D225" s="611"/>
      <c r="E225" s="733"/>
      <c r="F225" s="247"/>
      <c r="G225" s="247"/>
      <c r="H225" s="247"/>
    </row>
    <row r="226" spans="1:8">
      <c r="A226" s="519" t="s">
        <v>2719</v>
      </c>
      <c r="B226" s="519" t="s">
        <v>2</v>
      </c>
      <c r="C226" s="514" t="s">
        <v>3237</v>
      </c>
      <c r="D226" s="608" t="s">
        <v>3593</v>
      </c>
      <c r="E226" s="729"/>
      <c r="F226" s="238"/>
      <c r="G226" s="238"/>
      <c r="H226" s="238"/>
    </row>
    <row r="227" spans="1:8">
      <c r="A227" s="519" t="s">
        <v>2719</v>
      </c>
      <c r="B227" s="519" t="s">
        <v>2</v>
      </c>
      <c r="C227" s="560" t="s">
        <v>3592</v>
      </c>
      <c r="D227" s="608" t="s">
        <v>5159</v>
      </c>
      <c r="E227" s="729" t="s">
        <v>5</v>
      </c>
      <c r="F227" s="238">
        <v>10</v>
      </c>
      <c r="G227" s="194"/>
      <c r="H227" s="238">
        <f>ROUND((F227*G227),2)</f>
        <v>0</v>
      </c>
    </row>
    <row r="228" spans="1:8">
      <c r="A228" s="519" t="s">
        <v>2719</v>
      </c>
      <c r="B228" s="519" t="s">
        <v>2</v>
      </c>
      <c r="C228" s="560" t="s">
        <v>3591</v>
      </c>
      <c r="D228" s="608" t="s">
        <v>3590</v>
      </c>
      <c r="E228" s="729" t="s">
        <v>5</v>
      </c>
      <c r="F228" s="238">
        <v>10</v>
      </c>
      <c r="G228" s="194"/>
      <c r="H228" s="238">
        <f>ROUND((F228*G228),2)</f>
        <v>0</v>
      </c>
    </row>
    <row r="229" spans="1:8">
      <c r="A229" s="519" t="s">
        <v>2719</v>
      </c>
      <c r="B229" s="519" t="s">
        <v>2</v>
      </c>
      <c r="C229" s="560" t="s">
        <v>3589</v>
      </c>
      <c r="D229" s="608" t="s">
        <v>2926</v>
      </c>
      <c r="E229" s="729" t="s">
        <v>5</v>
      </c>
      <c r="F229" s="238">
        <v>20</v>
      </c>
      <c r="G229" s="194"/>
      <c r="H229" s="238">
        <f>ROUND((F229*G229),2)</f>
        <v>0</v>
      </c>
    </row>
    <row r="230" spans="1:8">
      <c r="G230" s="231"/>
    </row>
    <row r="231" spans="1:8">
      <c r="A231" s="520" t="s">
        <v>2719</v>
      </c>
      <c r="B231" s="520" t="s">
        <v>2</v>
      </c>
      <c r="C231" s="564" t="s">
        <v>13</v>
      </c>
      <c r="D231" s="620" t="s">
        <v>3588</v>
      </c>
      <c r="E231" s="738"/>
      <c r="F231" s="252"/>
      <c r="G231" s="252"/>
      <c r="H231" s="252"/>
    </row>
    <row r="232" spans="1:8">
      <c r="A232" s="518"/>
      <c r="B232" s="518"/>
      <c r="C232" s="559"/>
      <c r="D232" s="612" t="s">
        <v>4937</v>
      </c>
      <c r="E232" s="734" t="s">
        <v>0</v>
      </c>
      <c r="F232" s="248">
        <v>30</v>
      </c>
      <c r="G232" s="196"/>
      <c r="H232" s="248">
        <f>ROUND((F232*G232),2)</f>
        <v>0</v>
      </c>
    </row>
    <row r="233" spans="1:8">
      <c r="G233" s="231"/>
    </row>
    <row r="234" spans="1:8" ht="24" customHeight="1">
      <c r="A234" s="516" t="s">
        <v>2719</v>
      </c>
      <c r="B234" s="516" t="s">
        <v>2</v>
      </c>
      <c r="C234" s="557" t="s">
        <v>14</v>
      </c>
      <c r="D234" s="610" t="s">
        <v>3587</v>
      </c>
      <c r="E234" s="732" t="s">
        <v>15</v>
      </c>
      <c r="F234" s="246">
        <v>30</v>
      </c>
      <c r="G234" s="195"/>
      <c r="H234" s="246">
        <f>ROUND((F234*G234),2)</f>
        <v>0</v>
      </c>
    </row>
    <row r="235" spans="1:8">
      <c r="A235" s="518"/>
      <c r="B235" s="518"/>
      <c r="C235" s="559"/>
      <c r="D235" s="612" t="s">
        <v>2838</v>
      </c>
      <c r="E235" s="734"/>
      <c r="F235" s="248"/>
      <c r="G235" s="248"/>
      <c r="H235" s="248"/>
    </row>
    <row r="236" spans="1:8">
      <c r="G236" s="231"/>
    </row>
    <row r="237" spans="1:8">
      <c r="A237" s="516" t="s">
        <v>2719</v>
      </c>
      <c r="B237" s="516" t="s">
        <v>2</v>
      </c>
      <c r="C237" s="514" t="s">
        <v>16</v>
      </c>
      <c r="D237" s="608" t="s">
        <v>3586</v>
      </c>
      <c r="E237" s="729"/>
      <c r="F237" s="238"/>
      <c r="G237" s="238"/>
      <c r="H237" s="238"/>
    </row>
    <row r="238" spans="1:8">
      <c r="A238" s="516" t="s">
        <v>2719</v>
      </c>
      <c r="B238" s="516" t="s">
        <v>2</v>
      </c>
      <c r="C238" s="514" t="s">
        <v>3585</v>
      </c>
      <c r="D238" s="608" t="s">
        <v>3584</v>
      </c>
      <c r="E238" s="729" t="s">
        <v>5</v>
      </c>
      <c r="F238" s="238">
        <v>5</v>
      </c>
      <c r="G238" s="194"/>
      <c r="H238" s="238">
        <f>ROUND((F238*G238),2)</f>
        <v>0</v>
      </c>
    </row>
    <row r="239" spans="1:8">
      <c r="A239" s="516" t="s">
        <v>2719</v>
      </c>
      <c r="B239" s="516" t="s">
        <v>2</v>
      </c>
      <c r="C239" s="514" t="s">
        <v>3583</v>
      </c>
      <c r="D239" s="608" t="s">
        <v>3582</v>
      </c>
      <c r="E239" s="729" t="s">
        <v>5</v>
      </c>
      <c r="F239" s="238">
        <v>2</v>
      </c>
      <c r="G239" s="194"/>
      <c r="H239" s="238">
        <f>ROUND((F239*G239),2)</f>
        <v>0</v>
      </c>
    </row>
    <row r="240" spans="1:8">
      <c r="A240" s="519" t="s">
        <v>2719</v>
      </c>
      <c r="B240" s="519" t="s">
        <v>2</v>
      </c>
      <c r="C240" s="514" t="s">
        <v>3581</v>
      </c>
      <c r="D240" s="608" t="s">
        <v>3580</v>
      </c>
      <c r="E240" s="729" t="s">
        <v>5</v>
      </c>
      <c r="F240" s="238">
        <v>9</v>
      </c>
      <c r="G240" s="194"/>
      <c r="H240" s="238">
        <f>ROUND((F240*G240),2)</f>
        <v>0</v>
      </c>
    </row>
    <row r="241" spans="1:8">
      <c r="G241" s="231"/>
    </row>
    <row r="242" spans="1:8" ht="25.5">
      <c r="A242" s="519" t="s">
        <v>2719</v>
      </c>
      <c r="B242" s="519" t="s">
        <v>2</v>
      </c>
      <c r="C242" s="514">
        <v>14</v>
      </c>
      <c r="D242" s="621" t="s">
        <v>3579</v>
      </c>
      <c r="E242" s="739" t="s">
        <v>582</v>
      </c>
      <c r="F242" s="253">
        <v>1</v>
      </c>
      <c r="G242" s="194"/>
      <c r="H242" s="238">
        <f>ROUND((F242*G242),2)</f>
        <v>0</v>
      </c>
    </row>
    <row r="243" spans="1:8">
      <c r="G243" s="231"/>
    </row>
    <row r="244" spans="1:8" ht="25.5">
      <c r="A244" s="519" t="s">
        <v>2719</v>
      </c>
      <c r="B244" s="519" t="s">
        <v>2</v>
      </c>
      <c r="C244" s="514">
        <v>15</v>
      </c>
      <c r="D244" s="621" t="s">
        <v>3694</v>
      </c>
      <c r="E244" s="739" t="s">
        <v>10</v>
      </c>
      <c r="F244" s="253">
        <v>25</v>
      </c>
      <c r="G244" s="197"/>
      <c r="H244" s="238">
        <f>ROUND((F244*G244),2)</f>
        <v>0</v>
      </c>
    </row>
    <row r="245" spans="1:8">
      <c r="G245" s="231"/>
    </row>
    <row r="246" spans="1:8" ht="25.5">
      <c r="A246" s="516" t="s">
        <v>2719</v>
      </c>
      <c r="B246" s="516" t="s">
        <v>2</v>
      </c>
      <c r="C246" s="557">
        <v>16</v>
      </c>
      <c r="D246" s="610" t="s">
        <v>3578</v>
      </c>
      <c r="E246" s="732" t="s">
        <v>38</v>
      </c>
      <c r="F246" s="254">
        <v>1</v>
      </c>
      <c r="G246" s="195"/>
      <c r="H246" s="246">
        <f>ROUND((F246*G246),2)</f>
        <v>0</v>
      </c>
    </row>
    <row r="247" spans="1:8" ht="27.75" customHeight="1">
      <c r="A247" s="517"/>
      <c r="B247" s="517"/>
      <c r="C247" s="558"/>
      <c r="D247" s="611" t="s">
        <v>5267</v>
      </c>
      <c r="E247" s="733"/>
      <c r="F247" s="247"/>
      <c r="G247" s="247"/>
      <c r="H247" s="247"/>
    </row>
    <row r="248" spans="1:8" ht="25.5">
      <c r="A248" s="518"/>
      <c r="B248" s="518"/>
      <c r="C248" s="559"/>
      <c r="D248" s="612" t="s">
        <v>5268</v>
      </c>
      <c r="E248" s="734"/>
      <c r="F248" s="248"/>
      <c r="G248" s="248"/>
      <c r="H248" s="248"/>
    </row>
    <row r="249" spans="1:8">
      <c r="G249" s="231"/>
    </row>
    <row r="250" spans="1:8">
      <c r="G250" s="231"/>
    </row>
    <row r="251" spans="1:8">
      <c r="A251" s="521"/>
      <c r="B251" s="521"/>
      <c r="C251" s="549"/>
      <c r="D251" s="605" t="s">
        <v>3577</v>
      </c>
      <c r="E251" s="731"/>
      <c r="F251" s="244"/>
      <c r="G251" s="244"/>
      <c r="H251" s="245">
        <f>SUM(H74:H250)</f>
        <v>0</v>
      </c>
    </row>
    <row r="252" spans="1:8">
      <c r="C252" s="513"/>
      <c r="G252" s="231"/>
    </row>
    <row r="253" spans="1:8">
      <c r="A253" s="509" t="s">
        <v>2719</v>
      </c>
      <c r="B253" s="523" t="s">
        <v>3</v>
      </c>
      <c r="C253" s="513"/>
      <c r="D253" s="607" t="s">
        <v>3576</v>
      </c>
      <c r="E253" s="723"/>
      <c r="G253" s="231"/>
    </row>
    <row r="254" spans="1:8">
      <c r="C254" s="513"/>
      <c r="D254" s="607"/>
      <c r="E254" s="723"/>
      <c r="G254" s="231"/>
    </row>
    <row r="255" spans="1:8" ht="25.5">
      <c r="C255" s="513"/>
      <c r="D255" s="602" t="s">
        <v>3575</v>
      </c>
      <c r="E255" s="723"/>
      <c r="G255" s="231"/>
    </row>
    <row r="256" spans="1:8">
      <c r="C256" s="513"/>
      <c r="D256" s="602" t="s">
        <v>3574</v>
      </c>
      <c r="E256" s="723"/>
      <c r="G256" s="231"/>
    </row>
    <row r="257" spans="1:8">
      <c r="C257" s="513"/>
      <c r="D257" s="602" t="s">
        <v>3220</v>
      </c>
      <c r="E257" s="723"/>
      <c r="G257" s="231"/>
    </row>
    <row r="258" spans="1:8" ht="25.5">
      <c r="C258" s="513"/>
      <c r="D258" s="602" t="s">
        <v>3573</v>
      </c>
      <c r="E258" s="723"/>
      <c r="G258" s="231"/>
    </row>
    <row r="259" spans="1:8">
      <c r="C259" s="513"/>
      <c r="D259" s="602" t="s">
        <v>3572</v>
      </c>
      <c r="E259" s="723"/>
      <c r="G259" s="231"/>
    </row>
    <row r="260" spans="1:8" ht="25.5">
      <c r="C260" s="513"/>
      <c r="D260" s="602" t="s">
        <v>3571</v>
      </c>
      <c r="E260" s="723"/>
      <c r="G260" s="231"/>
    </row>
    <row r="261" spans="1:8" ht="38.25">
      <c r="C261" s="513"/>
      <c r="D261" s="602" t="s">
        <v>3570</v>
      </c>
      <c r="E261" s="723"/>
      <c r="G261" s="231"/>
    </row>
    <row r="262" spans="1:8" ht="38.25">
      <c r="C262" s="513"/>
      <c r="D262" s="602" t="s">
        <v>3569</v>
      </c>
      <c r="E262" s="723"/>
      <c r="G262" s="231"/>
    </row>
    <row r="263" spans="1:8" ht="38.25">
      <c r="C263" s="513"/>
      <c r="D263" s="602" t="s">
        <v>2850</v>
      </c>
      <c r="E263" s="723"/>
      <c r="G263" s="231"/>
    </row>
    <row r="264" spans="1:8" ht="63.75">
      <c r="C264" s="513"/>
      <c r="D264" s="602" t="s">
        <v>3568</v>
      </c>
      <c r="E264" s="723"/>
      <c r="G264" s="231"/>
    </row>
    <row r="265" spans="1:8" ht="51">
      <c r="C265" s="513"/>
      <c r="D265" s="602" t="s">
        <v>3567</v>
      </c>
      <c r="E265" s="723"/>
      <c r="G265" s="231"/>
    </row>
    <row r="266" spans="1:8" ht="25.5">
      <c r="C266" s="513"/>
      <c r="D266" s="602" t="s">
        <v>3566</v>
      </c>
      <c r="E266" s="723"/>
      <c r="G266" s="231"/>
    </row>
    <row r="267" spans="1:8">
      <c r="C267" s="513"/>
      <c r="E267" s="723"/>
      <c r="G267" s="231"/>
    </row>
    <row r="268" spans="1:8">
      <c r="C268" s="513"/>
      <c r="D268" s="602" t="s">
        <v>3565</v>
      </c>
      <c r="E268" s="723"/>
      <c r="G268" s="231"/>
    </row>
    <row r="269" spans="1:8" ht="25.5">
      <c r="C269" s="513"/>
      <c r="D269" s="602" t="s">
        <v>5413</v>
      </c>
      <c r="E269" s="723"/>
      <c r="G269" s="231"/>
    </row>
    <row r="270" spans="1:8">
      <c r="C270" s="513"/>
      <c r="D270" s="607"/>
      <c r="E270" s="723"/>
      <c r="G270" s="231"/>
    </row>
    <row r="271" spans="1:8" ht="42.75" customHeight="1">
      <c r="A271" s="519" t="s">
        <v>2719</v>
      </c>
      <c r="B271" s="519" t="s">
        <v>3</v>
      </c>
      <c r="C271" s="514" t="s">
        <v>1</v>
      </c>
      <c r="D271" s="608" t="s">
        <v>5269</v>
      </c>
      <c r="E271" s="729" t="s">
        <v>15</v>
      </c>
      <c r="F271" s="238">
        <v>224</v>
      </c>
      <c r="G271" s="194"/>
      <c r="H271" s="238">
        <f>ROUND((F271*G271),2)</f>
        <v>0</v>
      </c>
    </row>
    <row r="272" spans="1:8">
      <c r="E272" s="723"/>
      <c r="G272" s="231"/>
    </row>
    <row r="273" spans="1:8" ht="38.25">
      <c r="A273" s="519" t="s">
        <v>2719</v>
      </c>
      <c r="B273" s="519" t="s">
        <v>3</v>
      </c>
      <c r="C273" s="514" t="s">
        <v>2</v>
      </c>
      <c r="D273" s="608" t="s">
        <v>5160</v>
      </c>
      <c r="E273" s="729" t="s">
        <v>15</v>
      </c>
      <c r="F273" s="238">
        <v>484</v>
      </c>
      <c r="G273" s="194"/>
      <c r="H273" s="238">
        <f>ROUND((F273*G273),2)</f>
        <v>0</v>
      </c>
    </row>
    <row r="274" spans="1:8" ht="23.45" customHeight="1">
      <c r="C274" s="513"/>
      <c r="E274" s="723"/>
      <c r="G274" s="231"/>
    </row>
    <row r="275" spans="1:8" ht="25.5">
      <c r="A275" s="519" t="s">
        <v>2719</v>
      </c>
      <c r="B275" s="519" t="s">
        <v>3</v>
      </c>
      <c r="C275" s="514" t="s">
        <v>3</v>
      </c>
      <c r="D275" s="608" t="s">
        <v>3563</v>
      </c>
      <c r="E275" s="729" t="s">
        <v>0</v>
      </c>
      <c r="F275" s="238">
        <v>595</v>
      </c>
      <c r="G275" s="194"/>
      <c r="H275" s="238">
        <f>ROUND((F275*G275),2)</f>
        <v>0</v>
      </c>
    </row>
    <row r="276" spans="1:8">
      <c r="D276" s="602" t="s">
        <v>3562</v>
      </c>
      <c r="G276" s="231"/>
    </row>
    <row r="277" spans="1:8" ht="25.5">
      <c r="A277" s="519" t="s">
        <v>2719</v>
      </c>
      <c r="B277" s="519" t="s">
        <v>3</v>
      </c>
      <c r="C277" s="514" t="s">
        <v>4</v>
      </c>
      <c r="D277" s="608" t="s">
        <v>3561</v>
      </c>
      <c r="E277" s="729" t="s">
        <v>0</v>
      </c>
      <c r="F277" s="238">
        <v>595</v>
      </c>
      <c r="G277" s="194"/>
      <c r="H277" s="238">
        <f>ROUND((F277*G277),2)</f>
        <v>0</v>
      </c>
    </row>
    <row r="278" spans="1:8">
      <c r="G278" s="231"/>
    </row>
    <row r="279" spans="1:8" ht="38.25">
      <c r="A279" s="519" t="s">
        <v>2719</v>
      </c>
      <c r="B279" s="519" t="s">
        <v>3</v>
      </c>
      <c r="C279" s="514" t="s">
        <v>6</v>
      </c>
      <c r="D279" s="608" t="s">
        <v>4802</v>
      </c>
      <c r="E279" s="729" t="s">
        <v>15</v>
      </c>
      <c r="F279" s="238">
        <v>105</v>
      </c>
      <c r="G279" s="194"/>
      <c r="H279" s="238">
        <f>ROUND((F279*G279),2)</f>
        <v>0</v>
      </c>
    </row>
    <row r="280" spans="1:8">
      <c r="G280" s="231"/>
    </row>
    <row r="281" spans="1:8" ht="25.5">
      <c r="A281" s="519" t="s">
        <v>2719</v>
      </c>
      <c r="B281" s="519" t="s">
        <v>3</v>
      </c>
      <c r="C281" s="514" t="s">
        <v>7</v>
      </c>
      <c r="D281" s="608" t="s">
        <v>5264</v>
      </c>
      <c r="E281" s="729"/>
      <c r="F281" s="238"/>
      <c r="G281" s="238"/>
      <c r="H281" s="238"/>
    </row>
    <row r="282" spans="1:8">
      <c r="A282" s="519" t="s">
        <v>2719</v>
      </c>
      <c r="B282" s="519" t="s">
        <v>3</v>
      </c>
      <c r="C282" s="514" t="s">
        <v>3178</v>
      </c>
      <c r="D282" s="608" t="s">
        <v>3560</v>
      </c>
      <c r="E282" s="729" t="s">
        <v>15</v>
      </c>
      <c r="F282" s="238">
        <v>310</v>
      </c>
      <c r="G282" s="194"/>
      <c r="H282" s="238">
        <f>ROUND((F282*G282),2)</f>
        <v>0</v>
      </c>
    </row>
    <row r="283" spans="1:8">
      <c r="A283" s="519" t="s">
        <v>2719</v>
      </c>
      <c r="B283" s="519" t="s">
        <v>3</v>
      </c>
      <c r="C283" s="514" t="s">
        <v>3177</v>
      </c>
      <c r="D283" s="608" t="s">
        <v>3559</v>
      </c>
      <c r="E283" s="729" t="s">
        <v>15</v>
      </c>
      <c r="F283" s="238">
        <v>145</v>
      </c>
      <c r="G283" s="194"/>
      <c r="H283" s="238">
        <f>ROUND((F283*G283),2)</f>
        <v>0</v>
      </c>
    </row>
    <row r="284" spans="1:8">
      <c r="C284" s="513"/>
      <c r="G284" s="231"/>
    </row>
    <row r="285" spans="1:8" ht="25.5">
      <c r="A285" s="519" t="s">
        <v>2719</v>
      </c>
      <c r="B285" s="519" t="s">
        <v>3</v>
      </c>
      <c r="C285" s="514" t="s">
        <v>8</v>
      </c>
      <c r="D285" s="608" t="s">
        <v>3558</v>
      </c>
      <c r="E285" s="729" t="s">
        <v>15</v>
      </c>
      <c r="F285" s="238">
        <v>603</v>
      </c>
      <c r="G285" s="194"/>
      <c r="H285" s="238">
        <f>ROUND((F285*G285),2)</f>
        <v>0</v>
      </c>
    </row>
    <row r="286" spans="1:8">
      <c r="D286" s="607"/>
      <c r="G286" s="231"/>
    </row>
    <row r="287" spans="1:8" ht="25.5">
      <c r="A287" s="519" t="s">
        <v>2719</v>
      </c>
      <c r="B287" s="519" t="s">
        <v>3</v>
      </c>
      <c r="C287" s="514" t="s">
        <v>9</v>
      </c>
      <c r="D287" s="608" t="s">
        <v>4801</v>
      </c>
      <c r="E287" s="729" t="s">
        <v>10</v>
      </c>
      <c r="F287" s="238">
        <v>150</v>
      </c>
      <c r="G287" s="194"/>
      <c r="H287" s="238">
        <f>ROUND((F287*G287),2)</f>
        <v>0</v>
      </c>
    </row>
    <row r="288" spans="1:8">
      <c r="D288" s="607"/>
      <c r="G288" s="231"/>
    </row>
    <row r="289" spans="1:8">
      <c r="D289" s="607"/>
      <c r="G289" s="231"/>
    </row>
    <row r="290" spans="1:8">
      <c r="A290" s="522"/>
      <c r="B290" s="522"/>
      <c r="C290" s="565"/>
      <c r="D290" s="622" t="s">
        <v>3557</v>
      </c>
      <c r="E290" s="740"/>
      <c r="F290" s="255"/>
      <c r="G290" s="255"/>
      <c r="H290" s="256">
        <f>SUM(H271:H288)</f>
        <v>0</v>
      </c>
    </row>
    <row r="291" spans="1:8">
      <c r="C291" s="513"/>
      <c r="G291" s="231"/>
    </row>
    <row r="292" spans="1:8">
      <c r="A292" s="523" t="s">
        <v>2719</v>
      </c>
      <c r="B292" s="523" t="s">
        <v>4</v>
      </c>
      <c r="C292" s="513"/>
      <c r="D292" s="607" t="s">
        <v>3556</v>
      </c>
      <c r="E292" s="723"/>
      <c r="G292" s="231"/>
    </row>
    <row r="293" spans="1:8">
      <c r="E293" s="723"/>
      <c r="G293" s="231"/>
    </row>
    <row r="294" spans="1:8" ht="25.5">
      <c r="D294" s="602" t="s">
        <v>3555</v>
      </c>
      <c r="E294" s="723"/>
      <c r="G294" s="231"/>
    </row>
    <row r="295" spans="1:8" ht="25.5">
      <c r="D295" s="602" t="s">
        <v>3554</v>
      </c>
      <c r="E295" s="723"/>
      <c r="G295" s="231"/>
    </row>
    <row r="296" spans="1:8" ht="25.5">
      <c r="D296" s="602" t="s">
        <v>3553</v>
      </c>
      <c r="E296" s="723"/>
      <c r="G296" s="231"/>
    </row>
    <row r="297" spans="1:8">
      <c r="D297" s="602" t="s">
        <v>3220</v>
      </c>
      <c r="E297" s="723"/>
      <c r="G297" s="231"/>
    </row>
    <row r="298" spans="1:8">
      <c r="D298" s="602" t="s">
        <v>3552</v>
      </c>
      <c r="E298" s="723"/>
      <c r="G298" s="231"/>
    </row>
    <row r="299" spans="1:8">
      <c r="D299" s="602" t="s">
        <v>3551</v>
      </c>
      <c r="E299" s="723"/>
      <c r="G299" s="231"/>
    </row>
    <row r="300" spans="1:8" ht="25.5">
      <c r="D300" s="602" t="s">
        <v>3550</v>
      </c>
      <c r="E300" s="723"/>
      <c r="G300" s="231"/>
    </row>
    <row r="301" spans="1:8">
      <c r="D301" s="602" t="s">
        <v>3549</v>
      </c>
      <c r="E301" s="723"/>
      <c r="G301" s="231"/>
    </row>
    <row r="302" spans="1:8" ht="25.5">
      <c r="D302" s="602" t="s">
        <v>3548</v>
      </c>
      <c r="E302" s="723"/>
      <c r="G302" s="231"/>
    </row>
    <row r="303" spans="1:8" ht="25.5">
      <c r="D303" s="602" t="s">
        <v>3547</v>
      </c>
      <c r="E303" s="723"/>
      <c r="G303" s="231"/>
    </row>
    <row r="304" spans="1:8" ht="25.5">
      <c r="D304" s="602" t="s">
        <v>3546</v>
      </c>
      <c r="E304" s="723"/>
      <c r="G304" s="231"/>
    </row>
    <row r="305" spans="1:8" ht="25.5">
      <c r="D305" s="602" t="s">
        <v>3545</v>
      </c>
      <c r="E305" s="723"/>
      <c r="G305" s="231"/>
    </row>
    <row r="306" spans="1:8" ht="38.25">
      <c r="D306" s="602" t="s">
        <v>3544</v>
      </c>
      <c r="E306" s="723"/>
      <c r="G306" s="231"/>
    </row>
    <row r="307" spans="1:8">
      <c r="D307" s="602" t="s">
        <v>3543</v>
      </c>
      <c r="E307" s="723"/>
      <c r="G307" s="231"/>
    </row>
    <row r="308" spans="1:8" ht="25.5">
      <c r="D308" s="602" t="s">
        <v>3542</v>
      </c>
      <c r="E308" s="723"/>
      <c r="G308" s="231"/>
    </row>
    <row r="309" spans="1:8" ht="25.5">
      <c r="D309" s="602" t="s">
        <v>3541</v>
      </c>
      <c r="E309" s="723"/>
      <c r="G309" s="231"/>
    </row>
    <row r="310" spans="1:8" ht="38.25">
      <c r="D310" s="602" t="s">
        <v>3540</v>
      </c>
      <c r="E310" s="723"/>
      <c r="G310" s="231"/>
    </row>
    <row r="311" spans="1:8" ht="38.25">
      <c r="D311" s="602" t="s">
        <v>3539</v>
      </c>
      <c r="E311" s="723"/>
      <c r="G311" s="231"/>
    </row>
    <row r="312" spans="1:8" ht="38.25">
      <c r="D312" s="602" t="s">
        <v>2850</v>
      </c>
      <c r="E312" s="723"/>
      <c r="G312" s="231"/>
    </row>
    <row r="313" spans="1:8" ht="114.75">
      <c r="D313" s="602" t="s">
        <v>3538</v>
      </c>
      <c r="E313" s="723"/>
      <c r="G313" s="231"/>
    </row>
    <row r="314" spans="1:8" ht="38.25">
      <c r="D314" s="602" t="s">
        <v>3537</v>
      </c>
      <c r="E314" s="723"/>
      <c r="G314" s="231"/>
    </row>
    <row r="315" spans="1:8" ht="25.5">
      <c r="D315" s="602" t="s">
        <v>5270</v>
      </c>
      <c r="E315" s="723"/>
      <c r="G315" s="231"/>
    </row>
    <row r="316" spans="1:8" ht="38.25">
      <c r="D316" s="602" t="s">
        <v>5271</v>
      </c>
      <c r="E316" s="723"/>
      <c r="G316" s="231"/>
    </row>
    <row r="317" spans="1:8">
      <c r="E317" s="723"/>
      <c r="G317" s="231"/>
    </row>
    <row r="318" spans="1:8" ht="81" customHeight="1">
      <c r="D318" s="607" t="s">
        <v>4938</v>
      </c>
      <c r="E318" s="723"/>
      <c r="G318" s="231"/>
    </row>
    <row r="319" spans="1:8">
      <c r="E319" s="723"/>
      <c r="G319" s="231"/>
    </row>
    <row r="320" spans="1:8">
      <c r="A320" s="519" t="s">
        <v>2719</v>
      </c>
      <c r="B320" s="519" t="s">
        <v>4</v>
      </c>
      <c r="C320" s="514" t="s">
        <v>1</v>
      </c>
      <c r="D320" s="608" t="s">
        <v>4800</v>
      </c>
      <c r="E320" s="732"/>
      <c r="F320" s="246"/>
      <c r="G320" s="246"/>
      <c r="H320" s="246"/>
    </row>
    <row r="321" spans="1:8" ht="25.5">
      <c r="A321" s="519"/>
      <c r="B321" s="519"/>
      <c r="C321" s="514"/>
      <c r="D321" s="608" t="s">
        <v>3534</v>
      </c>
      <c r="E321" s="734"/>
      <c r="F321" s="248"/>
      <c r="G321" s="248"/>
      <c r="H321" s="248"/>
    </row>
    <row r="322" spans="1:8">
      <c r="A322" s="519"/>
      <c r="B322" s="519"/>
      <c r="C322" s="514" t="s">
        <v>667</v>
      </c>
      <c r="D322" s="608" t="s">
        <v>3533</v>
      </c>
      <c r="E322" s="729" t="s">
        <v>15</v>
      </c>
      <c r="F322" s="257">
        <v>46</v>
      </c>
      <c r="G322" s="198"/>
      <c r="H322" s="238">
        <f>ROUND((F322*G322),2)</f>
        <v>0</v>
      </c>
    </row>
    <row r="323" spans="1:8">
      <c r="A323" s="516" t="s">
        <v>2719</v>
      </c>
      <c r="B323" s="516" t="s">
        <v>4</v>
      </c>
      <c r="C323" s="557" t="s">
        <v>2</v>
      </c>
      <c r="D323" s="610" t="s">
        <v>3532</v>
      </c>
      <c r="E323" s="732"/>
      <c r="F323" s="246"/>
      <c r="G323" s="246"/>
      <c r="H323" s="246"/>
    </row>
    <row r="324" spans="1:8" ht="51">
      <c r="A324" s="517"/>
      <c r="B324" s="517"/>
      <c r="C324" s="558"/>
      <c r="D324" s="611" t="s">
        <v>3531</v>
      </c>
      <c r="E324" s="733"/>
      <c r="F324" s="247"/>
      <c r="G324" s="247"/>
      <c r="H324" s="247"/>
    </row>
    <row r="325" spans="1:8" ht="25.5">
      <c r="A325" s="517"/>
      <c r="B325" s="517"/>
      <c r="C325" s="558"/>
      <c r="D325" s="611" t="s">
        <v>5272</v>
      </c>
      <c r="E325" s="733"/>
      <c r="F325" s="247"/>
      <c r="G325" s="247"/>
      <c r="H325" s="247"/>
    </row>
    <row r="326" spans="1:8">
      <c r="A326" s="517"/>
      <c r="B326" s="517"/>
      <c r="C326" s="558"/>
      <c r="D326" s="611" t="s">
        <v>5273</v>
      </c>
      <c r="E326" s="733"/>
      <c r="F326" s="247"/>
      <c r="G326" s="247"/>
      <c r="H326" s="247"/>
    </row>
    <row r="327" spans="1:8">
      <c r="A327" s="518"/>
      <c r="B327" s="518"/>
      <c r="C327" s="559"/>
      <c r="D327" s="612"/>
      <c r="E327" s="734"/>
      <c r="F327" s="248"/>
      <c r="G327" s="248"/>
      <c r="H327" s="248"/>
    </row>
    <row r="328" spans="1:8">
      <c r="A328" s="519" t="s">
        <v>2719</v>
      </c>
      <c r="B328" s="519" t="s">
        <v>4</v>
      </c>
      <c r="C328" s="514" t="s">
        <v>2812</v>
      </c>
      <c r="D328" s="608" t="s">
        <v>3530</v>
      </c>
      <c r="E328" s="729" t="s">
        <v>15</v>
      </c>
      <c r="F328" s="238">
        <v>10</v>
      </c>
      <c r="G328" s="194"/>
      <c r="H328" s="238">
        <f>ROUND((F328*G328),2)</f>
        <v>0</v>
      </c>
    </row>
    <row r="329" spans="1:8">
      <c r="A329" s="519"/>
      <c r="B329" s="519"/>
      <c r="C329" s="514"/>
      <c r="D329" s="608" t="s">
        <v>2882</v>
      </c>
      <c r="E329" s="729"/>
      <c r="F329" s="238"/>
      <c r="G329" s="238"/>
      <c r="H329" s="238"/>
    </row>
    <row r="330" spans="1:8">
      <c r="A330" s="517"/>
      <c r="B330" s="517"/>
      <c r="C330" s="558"/>
      <c r="D330" s="611"/>
      <c r="E330" s="733"/>
      <c r="F330" s="247"/>
      <c r="G330" s="247"/>
      <c r="H330" s="247"/>
    </row>
    <row r="331" spans="1:8">
      <c r="A331" s="519" t="s">
        <v>2719</v>
      </c>
      <c r="B331" s="519" t="s">
        <v>4</v>
      </c>
      <c r="C331" s="514" t="s">
        <v>2811</v>
      </c>
      <c r="D331" s="608" t="s">
        <v>3529</v>
      </c>
      <c r="E331" s="729" t="s">
        <v>15</v>
      </c>
      <c r="F331" s="238">
        <v>156</v>
      </c>
      <c r="G331" s="194"/>
      <c r="H331" s="238">
        <f>ROUND((F331*G331),2)</f>
        <v>0</v>
      </c>
    </row>
    <row r="332" spans="1:8">
      <c r="A332" s="519"/>
      <c r="B332" s="519"/>
      <c r="C332" s="514"/>
      <c r="D332" s="608" t="s">
        <v>5048</v>
      </c>
      <c r="E332" s="729"/>
      <c r="F332" s="238"/>
      <c r="G332" s="238"/>
      <c r="H332" s="238"/>
    </row>
    <row r="333" spans="1:8">
      <c r="A333" s="517"/>
      <c r="B333" s="517"/>
      <c r="C333" s="558"/>
      <c r="D333" s="611"/>
      <c r="E333" s="733"/>
      <c r="F333" s="247"/>
      <c r="G333" s="247"/>
      <c r="H333" s="247"/>
    </row>
    <row r="334" spans="1:8">
      <c r="A334" s="519" t="s">
        <v>2719</v>
      </c>
      <c r="B334" s="519" t="s">
        <v>4</v>
      </c>
      <c r="C334" s="514" t="s">
        <v>2810</v>
      </c>
      <c r="D334" s="608" t="s">
        <v>3528</v>
      </c>
      <c r="E334" s="729" t="s">
        <v>15</v>
      </c>
      <c r="F334" s="238">
        <v>11.9</v>
      </c>
      <c r="G334" s="194"/>
      <c r="H334" s="238">
        <f>ROUND((F334*G334),2)</f>
        <v>0</v>
      </c>
    </row>
    <row r="335" spans="1:8">
      <c r="A335" s="519"/>
      <c r="B335" s="519"/>
      <c r="C335" s="514"/>
      <c r="D335" s="608" t="s">
        <v>5049</v>
      </c>
      <c r="E335" s="729"/>
      <c r="F335" s="238"/>
      <c r="G335" s="238"/>
      <c r="H335" s="238"/>
    </row>
    <row r="336" spans="1:8">
      <c r="A336" s="519"/>
      <c r="B336" s="519"/>
      <c r="C336" s="514"/>
      <c r="D336" s="608"/>
      <c r="E336" s="729"/>
      <c r="F336" s="238"/>
      <c r="G336" s="238"/>
      <c r="H336" s="238"/>
    </row>
    <row r="337" spans="1:8">
      <c r="A337" s="519" t="s">
        <v>2719</v>
      </c>
      <c r="B337" s="519" t="s">
        <v>4</v>
      </c>
      <c r="C337" s="514" t="s">
        <v>2809</v>
      </c>
      <c r="D337" s="608" t="s">
        <v>3527</v>
      </c>
      <c r="E337" s="729"/>
      <c r="F337" s="238"/>
      <c r="G337" s="238"/>
      <c r="H337" s="238"/>
    </row>
    <row r="338" spans="1:8">
      <c r="A338" s="519"/>
      <c r="B338" s="519"/>
      <c r="C338" s="514" t="s">
        <v>3526</v>
      </c>
      <c r="D338" s="608" t="s">
        <v>3464</v>
      </c>
      <c r="E338" s="729" t="s">
        <v>15</v>
      </c>
      <c r="F338" s="238">
        <v>4.2</v>
      </c>
      <c r="G338" s="194"/>
      <c r="H338" s="238">
        <f>ROUND((F338*G338),2)</f>
        <v>0</v>
      </c>
    </row>
    <row r="339" spans="1:8">
      <c r="A339" s="519"/>
      <c r="B339" s="519"/>
      <c r="C339" s="514" t="s">
        <v>3525</v>
      </c>
      <c r="D339" s="608" t="s">
        <v>5274</v>
      </c>
      <c r="E339" s="729" t="s">
        <v>15</v>
      </c>
      <c r="F339" s="238">
        <v>2</v>
      </c>
      <c r="G339" s="194"/>
      <c r="H339" s="238">
        <f>ROUND((F339*G339),2)</f>
        <v>0</v>
      </c>
    </row>
    <row r="340" spans="1:8" ht="15" customHeight="1">
      <c r="A340" s="519"/>
      <c r="B340" s="519"/>
      <c r="C340" s="514"/>
      <c r="D340" s="608"/>
      <c r="E340" s="729"/>
      <c r="F340" s="238"/>
      <c r="G340" s="238"/>
      <c r="H340" s="238"/>
    </row>
    <row r="341" spans="1:8" ht="102">
      <c r="A341" s="519" t="s">
        <v>2719</v>
      </c>
      <c r="B341" s="519" t="s">
        <v>4</v>
      </c>
      <c r="C341" s="514" t="s">
        <v>2808</v>
      </c>
      <c r="D341" s="608" t="s">
        <v>5414</v>
      </c>
      <c r="E341" s="729"/>
      <c r="F341" s="238"/>
      <c r="G341" s="238"/>
      <c r="H341" s="238"/>
    </row>
    <row r="342" spans="1:8">
      <c r="A342" s="519" t="s">
        <v>2719</v>
      </c>
      <c r="B342" s="519" t="s">
        <v>4</v>
      </c>
      <c r="C342" s="514" t="s">
        <v>3524</v>
      </c>
      <c r="D342" s="608" t="s">
        <v>3462</v>
      </c>
      <c r="E342" s="729" t="s">
        <v>15</v>
      </c>
      <c r="F342" s="238">
        <v>21</v>
      </c>
      <c r="G342" s="194"/>
      <c r="H342" s="238">
        <f>ROUND((F342*G342),2)</f>
        <v>0</v>
      </c>
    </row>
    <row r="343" spans="1:8">
      <c r="A343" s="519" t="s">
        <v>2719</v>
      </c>
      <c r="B343" s="519" t="s">
        <v>4</v>
      </c>
      <c r="C343" s="514" t="s">
        <v>3523</v>
      </c>
      <c r="D343" s="608" t="s">
        <v>3460</v>
      </c>
      <c r="E343" s="729" t="s">
        <v>15</v>
      </c>
      <c r="F343" s="238">
        <v>1.5</v>
      </c>
      <c r="G343" s="194"/>
      <c r="H343" s="238">
        <f>ROUND((F343*G343),2)</f>
        <v>0</v>
      </c>
    </row>
    <row r="344" spans="1:8">
      <c r="A344" s="519"/>
      <c r="B344" s="519"/>
      <c r="C344" s="514"/>
      <c r="D344" s="608"/>
      <c r="E344" s="729"/>
      <c r="F344" s="238"/>
      <c r="G344" s="238"/>
      <c r="H344" s="238"/>
    </row>
    <row r="345" spans="1:8">
      <c r="A345" s="519" t="s">
        <v>2719</v>
      </c>
      <c r="B345" s="519" t="s">
        <v>4</v>
      </c>
      <c r="C345" s="514" t="s">
        <v>2806</v>
      </c>
      <c r="D345" s="608" t="s">
        <v>3522</v>
      </c>
      <c r="E345" s="729" t="s">
        <v>15</v>
      </c>
      <c r="F345" s="238">
        <v>0.9</v>
      </c>
      <c r="G345" s="194"/>
      <c r="H345" s="238">
        <f>ROUND((F345*G345),2)</f>
        <v>0</v>
      </c>
    </row>
    <row r="346" spans="1:8">
      <c r="A346" s="519"/>
      <c r="B346" s="519"/>
      <c r="C346" s="514"/>
      <c r="D346" s="608"/>
      <c r="E346" s="729"/>
      <c r="F346" s="238"/>
      <c r="G346" s="238"/>
      <c r="H346" s="238"/>
    </row>
    <row r="347" spans="1:8">
      <c r="A347" s="519" t="s">
        <v>2719</v>
      </c>
      <c r="B347" s="519" t="s">
        <v>4</v>
      </c>
      <c r="C347" s="514" t="s">
        <v>3</v>
      </c>
      <c r="D347" s="608" t="s">
        <v>3521</v>
      </c>
      <c r="E347" s="729"/>
      <c r="F347" s="238"/>
      <c r="G347" s="238"/>
      <c r="H347" s="238"/>
    </row>
    <row r="348" spans="1:8">
      <c r="A348" s="519"/>
      <c r="B348" s="519"/>
      <c r="C348" s="514"/>
      <c r="D348" s="608" t="s">
        <v>2838</v>
      </c>
      <c r="E348" s="729" t="s">
        <v>15</v>
      </c>
      <c r="F348" s="238">
        <v>15</v>
      </c>
      <c r="G348" s="194"/>
      <c r="H348" s="238">
        <f>ROUND((F348*G348),2)</f>
        <v>0</v>
      </c>
    </row>
    <row r="349" spans="1:8">
      <c r="A349" s="519"/>
      <c r="B349" s="519"/>
      <c r="C349" s="514"/>
      <c r="D349" s="608"/>
      <c r="E349" s="729"/>
      <c r="F349" s="238"/>
      <c r="G349" s="238"/>
      <c r="H349" s="238"/>
    </row>
    <row r="350" spans="1:8" ht="51">
      <c r="A350" s="516" t="s">
        <v>2719</v>
      </c>
      <c r="B350" s="516" t="s">
        <v>4</v>
      </c>
      <c r="C350" s="557" t="s">
        <v>4</v>
      </c>
      <c r="D350" s="610" t="s">
        <v>5275</v>
      </c>
      <c r="E350" s="732"/>
      <c r="F350" s="246"/>
      <c r="G350" s="246"/>
      <c r="H350" s="246"/>
    </row>
    <row r="351" spans="1:8" ht="153">
      <c r="A351" s="517"/>
      <c r="B351" s="517"/>
      <c r="C351" s="558"/>
      <c r="D351" s="611" t="s">
        <v>3520</v>
      </c>
      <c r="E351" s="733"/>
      <c r="F351" s="247"/>
      <c r="G351" s="247"/>
      <c r="H351" s="247"/>
    </row>
    <row r="352" spans="1:8" ht="38.25">
      <c r="A352" s="518"/>
      <c r="B352" s="518"/>
      <c r="C352" s="559"/>
      <c r="D352" s="612" t="s">
        <v>3519</v>
      </c>
      <c r="E352" s="734"/>
      <c r="F352" s="248"/>
      <c r="G352" s="248"/>
      <c r="H352" s="248"/>
    </row>
    <row r="353" spans="1:8">
      <c r="A353" s="519" t="s">
        <v>2719</v>
      </c>
      <c r="B353" s="519" t="s">
        <v>4</v>
      </c>
      <c r="C353" s="514" t="s">
        <v>3100</v>
      </c>
      <c r="D353" s="608" t="s">
        <v>3518</v>
      </c>
      <c r="E353" s="729" t="s">
        <v>0</v>
      </c>
      <c r="F353" s="238">
        <v>185</v>
      </c>
      <c r="G353" s="194"/>
      <c r="H353" s="238">
        <f>ROUND((F353*G353),2)</f>
        <v>0</v>
      </c>
    </row>
    <row r="354" spans="1:8">
      <c r="A354" s="519" t="s">
        <v>2719</v>
      </c>
      <c r="B354" s="519" t="s">
        <v>4</v>
      </c>
      <c r="C354" s="514" t="s">
        <v>3095</v>
      </c>
      <c r="D354" s="608" t="s">
        <v>3517</v>
      </c>
      <c r="E354" s="729" t="s">
        <v>0</v>
      </c>
      <c r="F354" s="238">
        <v>2440</v>
      </c>
      <c r="G354" s="194"/>
      <c r="H354" s="238">
        <f>ROUND((F354*G354),2)</f>
        <v>0</v>
      </c>
    </row>
    <row r="355" spans="1:8">
      <c r="A355" s="519" t="s">
        <v>2719</v>
      </c>
      <c r="B355" s="519" t="s">
        <v>4</v>
      </c>
      <c r="C355" s="514" t="s">
        <v>3516</v>
      </c>
      <c r="D355" s="608" t="s">
        <v>3515</v>
      </c>
      <c r="E355" s="729" t="s">
        <v>0</v>
      </c>
      <c r="F355" s="238">
        <v>1027</v>
      </c>
      <c r="G355" s="194"/>
      <c r="H355" s="238">
        <f>ROUND((F355*G355),2)</f>
        <v>0</v>
      </c>
    </row>
    <row r="356" spans="1:8">
      <c r="G356" s="231"/>
    </row>
    <row r="357" spans="1:8" ht="25.5">
      <c r="A357" s="516" t="s">
        <v>2719</v>
      </c>
      <c r="B357" s="516" t="s">
        <v>4</v>
      </c>
      <c r="C357" s="557" t="s">
        <v>6</v>
      </c>
      <c r="D357" s="610" t="s">
        <v>5276</v>
      </c>
      <c r="E357" s="732" t="s">
        <v>0</v>
      </c>
      <c r="F357" s="246">
        <v>60</v>
      </c>
      <c r="G357" s="195"/>
      <c r="H357" s="246">
        <f>ROUND((F357*G357),2)</f>
        <v>0</v>
      </c>
    </row>
    <row r="358" spans="1:8">
      <c r="A358" s="517"/>
      <c r="B358" s="517"/>
      <c r="C358" s="558"/>
      <c r="D358" s="611" t="s">
        <v>3514</v>
      </c>
      <c r="E358" s="733"/>
      <c r="F358" s="247"/>
      <c r="G358" s="247"/>
      <c r="H358" s="247"/>
    </row>
    <row r="359" spans="1:8">
      <c r="A359" s="517"/>
      <c r="B359" s="517"/>
      <c r="C359" s="558"/>
      <c r="D359" s="611" t="s">
        <v>3513</v>
      </c>
      <c r="E359" s="733"/>
      <c r="F359" s="247"/>
      <c r="G359" s="247"/>
      <c r="H359" s="247"/>
    </row>
    <row r="360" spans="1:8">
      <c r="A360" s="518"/>
      <c r="B360" s="518"/>
      <c r="C360" s="559"/>
      <c r="D360" s="612" t="s">
        <v>3512</v>
      </c>
      <c r="E360" s="734"/>
      <c r="F360" s="248"/>
      <c r="G360" s="248"/>
      <c r="H360" s="248"/>
    </row>
    <row r="361" spans="1:8">
      <c r="G361" s="231"/>
    </row>
    <row r="362" spans="1:8" ht="25.5">
      <c r="A362" s="519" t="s">
        <v>2719</v>
      </c>
      <c r="B362" s="519" t="s">
        <v>4</v>
      </c>
      <c r="C362" s="514" t="s">
        <v>7</v>
      </c>
      <c r="D362" s="1191" t="s">
        <v>5277</v>
      </c>
      <c r="E362" s="732"/>
      <c r="F362" s="246"/>
      <c r="G362" s="246"/>
      <c r="H362" s="246"/>
    </row>
    <row r="363" spans="1:8">
      <c r="A363" s="519"/>
      <c r="B363" s="519"/>
      <c r="C363" s="514"/>
      <c r="D363" s="616" t="s">
        <v>5415</v>
      </c>
      <c r="E363" s="733"/>
      <c r="F363" s="247"/>
      <c r="G363" s="247"/>
      <c r="H363" s="247"/>
    </row>
    <row r="364" spans="1:8">
      <c r="A364" s="518" t="s">
        <v>2719</v>
      </c>
      <c r="B364" s="518" t="s">
        <v>4</v>
      </c>
      <c r="C364" s="559" t="s">
        <v>3178</v>
      </c>
      <c r="D364" s="608" t="s">
        <v>3511</v>
      </c>
      <c r="E364" s="729" t="s">
        <v>773</v>
      </c>
      <c r="F364" s="238">
        <v>11000</v>
      </c>
      <c r="G364" s="194"/>
      <c r="H364" s="238">
        <f>ROUND((F364*G364),2)</f>
        <v>0</v>
      </c>
    </row>
    <row r="365" spans="1:8">
      <c r="A365" s="519" t="s">
        <v>2719</v>
      </c>
      <c r="B365" s="519" t="s">
        <v>4</v>
      </c>
      <c r="C365" s="514" t="s">
        <v>3177</v>
      </c>
      <c r="D365" s="608" t="s">
        <v>3510</v>
      </c>
      <c r="E365" s="729" t="s">
        <v>773</v>
      </c>
      <c r="F365" s="238">
        <v>4530</v>
      </c>
      <c r="G365" s="194"/>
      <c r="H365" s="238">
        <f>ROUND((F365*G365),2)</f>
        <v>0</v>
      </c>
    </row>
    <row r="366" spans="1:8">
      <c r="A366" s="519" t="s">
        <v>2719</v>
      </c>
      <c r="B366" s="519" t="s">
        <v>4</v>
      </c>
      <c r="C366" s="514" t="s">
        <v>3381</v>
      </c>
      <c r="D366" s="608" t="s">
        <v>3509</v>
      </c>
      <c r="E366" s="729" t="s">
        <v>773</v>
      </c>
      <c r="F366" s="238">
        <v>30100</v>
      </c>
      <c r="G366" s="194"/>
      <c r="H366" s="238">
        <f>ROUND((F366*G366),2)</f>
        <v>0</v>
      </c>
    </row>
    <row r="367" spans="1:8">
      <c r="A367" s="519" t="s">
        <v>2719</v>
      </c>
      <c r="B367" s="519" t="s">
        <v>4</v>
      </c>
      <c r="C367" s="514" t="s">
        <v>3375</v>
      </c>
      <c r="D367" s="608" t="s">
        <v>3508</v>
      </c>
      <c r="E367" s="729" t="s">
        <v>773</v>
      </c>
      <c r="F367" s="238">
        <v>3000</v>
      </c>
      <c r="G367" s="194"/>
      <c r="H367" s="238">
        <f>ROUND((F367*G367),2)</f>
        <v>0</v>
      </c>
    </row>
    <row r="368" spans="1:8">
      <c r="G368" s="231" t="s">
        <v>667</v>
      </c>
    </row>
    <row r="369" spans="1:231" ht="63.75" customHeight="1">
      <c r="A369" s="516" t="s">
        <v>2719</v>
      </c>
      <c r="B369" s="516" t="s">
        <v>4</v>
      </c>
      <c r="C369" s="557" t="s">
        <v>8</v>
      </c>
      <c r="D369" s="610" t="s">
        <v>4940</v>
      </c>
      <c r="E369" s="732"/>
      <c r="F369" s="246"/>
      <c r="G369" s="246"/>
      <c r="H369" s="246"/>
    </row>
    <row r="370" spans="1:231">
      <c r="A370" s="518"/>
      <c r="B370" s="518"/>
      <c r="C370" s="559"/>
      <c r="D370" s="612" t="s">
        <v>3507</v>
      </c>
      <c r="E370" s="734"/>
      <c r="F370" s="248"/>
      <c r="G370" s="248"/>
      <c r="H370" s="248"/>
    </row>
    <row r="371" spans="1:231">
      <c r="A371" s="519" t="s">
        <v>2719</v>
      </c>
      <c r="B371" s="519" t="s">
        <v>4</v>
      </c>
      <c r="C371" s="514" t="s">
        <v>3506</v>
      </c>
      <c r="D371" s="608" t="s">
        <v>3505</v>
      </c>
      <c r="E371" s="729" t="s">
        <v>5</v>
      </c>
      <c r="F371" s="238">
        <v>970</v>
      </c>
      <c r="G371" s="194"/>
      <c r="H371" s="238">
        <f>ROUND((F371*G371),2)</f>
        <v>0</v>
      </c>
    </row>
    <row r="372" spans="1:231">
      <c r="A372" s="519" t="s">
        <v>2719</v>
      </c>
      <c r="B372" s="519" t="s">
        <v>4</v>
      </c>
      <c r="C372" s="514" t="s">
        <v>3504</v>
      </c>
      <c r="D372" s="608" t="s">
        <v>3503</v>
      </c>
      <c r="E372" s="729" t="s">
        <v>5</v>
      </c>
      <c r="F372" s="238">
        <v>254</v>
      </c>
      <c r="G372" s="194"/>
      <c r="H372" s="238">
        <f>ROUND((F372*G372),2)</f>
        <v>0</v>
      </c>
    </row>
    <row r="373" spans="1:231">
      <c r="A373" s="519" t="s">
        <v>2719</v>
      </c>
      <c r="B373" s="519" t="s">
        <v>4</v>
      </c>
      <c r="C373" s="514" t="s">
        <v>3502</v>
      </c>
      <c r="D373" s="608" t="s">
        <v>3501</v>
      </c>
      <c r="E373" s="729" t="s">
        <v>5</v>
      </c>
      <c r="F373" s="238">
        <v>920</v>
      </c>
      <c r="G373" s="194"/>
      <c r="H373" s="238">
        <f>ROUND((F373*G373),2)</f>
        <v>0</v>
      </c>
    </row>
    <row r="374" spans="1:231">
      <c r="A374" s="519" t="s">
        <v>2719</v>
      </c>
      <c r="B374" s="519" t="s">
        <v>4</v>
      </c>
      <c r="C374" s="514" t="s">
        <v>3500</v>
      </c>
      <c r="D374" s="608" t="s">
        <v>3499</v>
      </c>
      <c r="E374" s="729" t="s">
        <v>5</v>
      </c>
      <c r="F374" s="238">
        <v>9000</v>
      </c>
      <c r="G374" s="194"/>
      <c r="H374" s="238">
        <f>ROUND((F374*G374),2)</f>
        <v>0</v>
      </c>
    </row>
    <row r="375" spans="1:231">
      <c r="G375" s="231"/>
    </row>
    <row r="376" spans="1:231">
      <c r="A376" s="516" t="s">
        <v>2719</v>
      </c>
      <c r="B376" s="516" t="s">
        <v>4</v>
      </c>
      <c r="C376" s="516" t="s">
        <v>9</v>
      </c>
      <c r="D376" s="610" t="s">
        <v>5395</v>
      </c>
      <c r="E376" s="732"/>
      <c r="F376" s="246"/>
      <c r="G376" s="246"/>
      <c r="H376" s="246"/>
    </row>
    <row r="377" spans="1:231" ht="27.75" customHeight="1">
      <c r="A377" s="517"/>
      <c r="B377" s="517"/>
      <c r="C377" s="558"/>
      <c r="D377" s="611" t="s">
        <v>4939</v>
      </c>
      <c r="E377" s="733"/>
      <c r="F377" s="247"/>
      <c r="G377" s="247"/>
      <c r="H377" s="247"/>
    </row>
    <row r="378" spans="1:231">
      <c r="A378" s="517"/>
      <c r="B378" s="517"/>
      <c r="C378" s="558"/>
      <c r="D378" s="611" t="s">
        <v>5278</v>
      </c>
      <c r="E378" s="733"/>
      <c r="F378" s="247"/>
      <c r="G378" s="247"/>
      <c r="H378" s="247"/>
    </row>
    <row r="379" spans="1:231">
      <c r="A379" s="517"/>
      <c r="B379" s="517"/>
      <c r="C379" s="558"/>
      <c r="D379" s="611" t="s">
        <v>3498</v>
      </c>
      <c r="E379" s="733"/>
      <c r="F379" s="247"/>
      <c r="G379" s="247"/>
      <c r="H379" s="247"/>
    </row>
    <row r="380" spans="1:231" ht="51">
      <c r="A380" s="517"/>
      <c r="B380" s="517"/>
      <c r="C380" s="558"/>
      <c r="D380" s="611" t="s">
        <v>3497</v>
      </c>
      <c r="E380" s="733"/>
      <c r="F380" s="247"/>
      <c r="G380" s="247"/>
      <c r="H380" s="247"/>
    </row>
    <row r="381" spans="1:231">
      <c r="A381" s="517"/>
      <c r="B381" s="517"/>
      <c r="C381" s="558"/>
      <c r="D381" s="611" t="s">
        <v>4788</v>
      </c>
      <c r="E381" s="733"/>
      <c r="F381" s="247"/>
      <c r="G381" s="247"/>
      <c r="H381" s="247"/>
    </row>
    <row r="382" spans="1:231" s="1204" customFormat="1" ht="114.75">
      <c r="A382" s="517"/>
      <c r="B382" s="517"/>
      <c r="C382" s="558"/>
      <c r="D382" s="611" t="s">
        <v>5417</v>
      </c>
      <c r="E382" s="733"/>
      <c r="F382" s="247"/>
      <c r="G382" s="247"/>
      <c r="H382" s="247"/>
      <c r="I382" s="1203"/>
      <c r="J382" s="1203"/>
      <c r="K382" s="1203"/>
      <c r="L382" s="1203"/>
      <c r="M382" s="1203"/>
      <c r="N382" s="1203"/>
      <c r="O382" s="1203"/>
      <c r="P382" s="1203"/>
      <c r="Q382" s="1203"/>
      <c r="R382" s="1203"/>
      <c r="S382" s="1203"/>
      <c r="T382" s="1203"/>
      <c r="U382" s="1203"/>
      <c r="V382" s="1203"/>
      <c r="W382" s="1203"/>
      <c r="X382" s="1203"/>
      <c r="Y382" s="1203"/>
      <c r="Z382" s="1203"/>
      <c r="AA382" s="1203"/>
      <c r="AB382" s="1203"/>
      <c r="AC382" s="1203"/>
      <c r="AD382" s="1203"/>
      <c r="AE382" s="1203"/>
      <c r="AF382" s="1203"/>
      <c r="AG382" s="1203"/>
      <c r="AH382" s="1203"/>
      <c r="AI382" s="1203"/>
      <c r="AJ382" s="1203"/>
      <c r="AK382" s="1203"/>
      <c r="AL382" s="1203"/>
      <c r="AM382" s="1203"/>
      <c r="AN382" s="1203"/>
      <c r="AO382" s="1203"/>
      <c r="AP382" s="1203"/>
      <c r="AQ382" s="1203"/>
      <c r="AR382" s="1203"/>
      <c r="AS382" s="1203"/>
      <c r="AT382" s="1203"/>
      <c r="AU382" s="1203"/>
      <c r="AV382" s="1203"/>
      <c r="AW382" s="1203"/>
      <c r="AX382" s="1203"/>
      <c r="AY382" s="1203"/>
      <c r="AZ382" s="1203"/>
      <c r="BA382" s="1203"/>
      <c r="BB382" s="1203"/>
      <c r="BC382" s="1203"/>
      <c r="BD382" s="1203"/>
      <c r="BE382" s="1203"/>
      <c r="BF382" s="1203"/>
      <c r="BG382" s="1203"/>
      <c r="BH382" s="1203"/>
      <c r="BI382" s="1203"/>
      <c r="BJ382" s="1203"/>
      <c r="BK382" s="1203"/>
      <c r="BL382" s="1203"/>
      <c r="BM382" s="1203"/>
      <c r="BN382" s="1203"/>
      <c r="BO382" s="1203"/>
      <c r="BP382" s="1203"/>
      <c r="BQ382" s="1203"/>
      <c r="BR382" s="1203"/>
      <c r="BS382" s="1203"/>
      <c r="BT382" s="1203"/>
      <c r="BU382" s="1203"/>
      <c r="BV382" s="1203"/>
      <c r="BW382" s="1203"/>
      <c r="BX382" s="1203"/>
      <c r="BY382" s="1203"/>
      <c r="BZ382" s="1203"/>
      <c r="CA382" s="1203"/>
      <c r="CB382" s="1203"/>
      <c r="CC382" s="1203"/>
      <c r="CD382" s="1203"/>
      <c r="CE382" s="1203"/>
      <c r="CF382" s="1203"/>
      <c r="CG382" s="1203"/>
      <c r="CH382" s="1203"/>
      <c r="CI382" s="1203"/>
      <c r="CJ382" s="1203"/>
      <c r="CK382" s="1203"/>
      <c r="CL382" s="1203"/>
      <c r="CM382" s="1203"/>
      <c r="CN382" s="1203"/>
      <c r="CO382" s="1203"/>
      <c r="CP382" s="1203"/>
      <c r="CQ382" s="1203"/>
      <c r="CR382" s="1203"/>
      <c r="CS382" s="1203"/>
      <c r="CT382" s="1203"/>
      <c r="CU382" s="1203"/>
      <c r="CV382" s="1203"/>
      <c r="CW382" s="1203"/>
      <c r="CX382" s="1203"/>
      <c r="CY382" s="1203"/>
      <c r="CZ382" s="1203"/>
      <c r="DA382" s="1203"/>
      <c r="DB382" s="1203"/>
      <c r="DC382" s="1203"/>
      <c r="DD382" s="1203"/>
      <c r="DE382" s="1203"/>
      <c r="DF382" s="1203"/>
      <c r="DG382" s="1203"/>
      <c r="DH382" s="1203"/>
      <c r="DI382" s="1203"/>
      <c r="DJ382" s="1203"/>
      <c r="DK382" s="1203"/>
      <c r="DL382" s="1203"/>
      <c r="DM382" s="1203"/>
      <c r="DN382" s="1203"/>
      <c r="DO382" s="1203"/>
      <c r="DP382" s="1203"/>
      <c r="DQ382" s="1203"/>
      <c r="DR382" s="1203"/>
      <c r="DS382" s="1203"/>
      <c r="DT382" s="1203"/>
      <c r="DU382" s="1203"/>
      <c r="DV382" s="1203"/>
      <c r="DW382" s="1203"/>
      <c r="DX382" s="1203"/>
      <c r="DY382" s="1203"/>
      <c r="DZ382" s="1203"/>
      <c r="EA382" s="1203"/>
      <c r="EB382" s="1203"/>
      <c r="EC382" s="1203"/>
      <c r="ED382" s="1203"/>
      <c r="EE382" s="1203"/>
      <c r="EF382" s="1203"/>
      <c r="EG382" s="1203"/>
      <c r="EH382" s="1203"/>
      <c r="EI382" s="1203"/>
      <c r="EJ382" s="1203"/>
      <c r="EK382" s="1203"/>
      <c r="EL382" s="1203"/>
      <c r="EM382" s="1203"/>
      <c r="EN382" s="1203"/>
      <c r="EO382" s="1203"/>
      <c r="EP382" s="1203"/>
      <c r="EQ382" s="1203"/>
      <c r="ER382" s="1203"/>
      <c r="ES382" s="1203"/>
      <c r="ET382" s="1203"/>
      <c r="EU382" s="1203"/>
      <c r="EV382" s="1203"/>
      <c r="EW382" s="1203"/>
      <c r="EX382" s="1203"/>
      <c r="EY382" s="1203"/>
      <c r="EZ382" s="1203"/>
      <c r="FA382" s="1203"/>
      <c r="FB382" s="1203"/>
      <c r="FC382" s="1203"/>
      <c r="FD382" s="1203"/>
      <c r="FE382" s="1203"/>
      <c r="FF382" s="1203"/>
      <c r="FG382" s="1203"/>
      <c r="FH382" s="1203"/>
      <c r="FI382" s="1203"/>
      <c r="FJ382" s="1203"/>
      <c r="FK382" s="1203"/>
      <c r="FL382" s="1203"/>
      <c r="FM382" s="1203"/>
      <c r="FN382" s="1203"/>
      <c r="FO382" s="1203"/>
      <c r="FP382" s="1203"/>
      <c r="FQ382" s="1203"/>
      <c r="FR382" s="1203"/>
      <c r="FS382" s="1203"/>
      <c r="FT382" s="1203"/>
      <c r="FU382" s="1203"/>
      <c r="FV382" s="1203"/>
      <c r="FW382" s="1203"/>
      <c r="FX382" s="1203"/>
      <c r="FY382" s="1203"/>
      <c r="FZ382" s="1203"/>
      <c r="GA382" s="1203"/>
      <c r="GB382" s="1203"/>
      <c r="GC382" s="1203"/>
      <c r="GD382" s="1203"/>
      <c r="GE382" s="1203"/>
      <c r="GF382" s="1203"/>
      <c r="GG382" s="1203"/>
      <c r="GH382" s="1203"/>
      <c r="GI382" s="1203"/>
      <c r="GJ382" s="1203"/>
      <c r="GK382" s="1203"/>
      <c r="GL382" s="1203"/>
      <c r="GM382" s="1203"/>
      <c r="GN382" s="1203"/>
      <c r="GO382" s="1203"/>
      <c r="GP382" s="1203"/>
      <c r="GQ382" s="1203"/>
      <c r="GR382" s="1203"/>
      <c r="GS382" s="1203"/>
      <c r="GT382" s="1203"/>
      <c r="GU382" s="1203"/>
      <c r="GV382" s="1203"/>
      <c r="GW382" s="1203"/>
      <c r="GX382" s="1203"/>
      <c r="GY382" s="1203"/>
      <c r="GZ382" s="1203"/>
      <c r="HA382" s="1203"/>
      <c r="HB382" s="1203"/>
      <c r="HC382" s="1203"/>
      <c r="HD382" s="1203"/>
      <c r="HE382" s="1203"/>
      <c r="HF382" s="1203"/>
      <c r="HG382" s="1203"/>
      <c r="HH382" s="1203"/>
      <c r="HI382" s="1203"/>
      <c r="HJ382" s="1203"/>
      <c r="HK382" s="1203"/>
      <c r="HL382" s="1203"/>
      <c r="HM382" s="1203"/>
      <c r="HN382" s="1203"/>
      <c r="HO382" s="1203"/>
      <c r="HP382" s="1203"/>
      <c r="HQ382" s="1203"/>
      <c r="HR382" s="1203"/>
      <c r="HS382" s="1203"/>
      <c r="HT382" s="1203"/>
      <c r="HU382" s="1203"/>
      <c r="HV382" s="1203"/>
      <c r="HW382" s="1203"/>
    </row>
    <row r="383" spans="1:231" ht="68.25" customHeight="1">
      <c r="A383" s="517"/>
      <c r="B383" s="517"/>
      <c r="C383" s="558"/>
      <c r="D383" s="611" t="s">
        <v>5418</v>
      </c>
      <c r="E383" s="733"/>
      <c r="F383" s="247"/>
      <c r="G383" s="247"/>
      <c r="H383" s="247"/>
    </row>
    <row r="384" spans="1:231" ht="140.25">
      <c r="A384" s="517"/>
      <c r="B384" s="517"/>
      <c r="C384" s="558"/>
      <c r="D384" s="611" t="s">
        <v>5419</v>
      </c>
      <c r="E384" s="733"/>
      <c r="F384" s="247"/>
      <c r="G384" s="247"/>
      <c r="H384" s="247"/>
    </row>
    <row r="385" spans="1:8" ht="171.75" customHeight="1">
      <c r="A385" s="517"/>
      <c r="B385" s="517"/>
      <c r="C385" s="558"/>
      <c r="D385" s="611" t="s">
        <v>5420</v>
      </c>
      <c r="E385" s="733"/>
      <c r="F385" s="247"/>
      <c r="G385" s="247"/>
      <c r="H385" s="247"/>
    </row>
    <row r="386" spans="1:8">
      <c r="A386" s="519" t="s">
        <v>2719</v>
      </c>
      <c r="B386" s="519" t="s">
        <v>4</v>
      </c>
      <c r="C386" s="514" t="s">
        <v>3162</v>
      </c>
      <c r="D386" s="608" t="s">
        <v>3496</v>
      </c>
      <c r="E386" s="729" t="s">
        <v>15</v>
      </c>
      <c r="F386" s="238">
        <v>350</v>
      </c>
      <c r="G386" s="194"/>
      <c r="H386" s="238">
        <f>ROUND((F386*G386),2)</f>
        <v>0</v>
      </c>
    </row>
    <row r="387" spans="1:8" ht="25.5">
      <c r="A387" s="519" t="s">
        <v>2719</v>
      </c>
      <c r="B387" s="519" t="s">
        <v>4</v>
      </c>
      <c r="C387" s="514" t="s">
        <v>3159</v>
      </c>
      <c r="D387" s="608" t="s">
        <v>3495</v>
      </c>
      <c r="E387" s="729" t="s">
        <v>15</v>
      </c>
      <c r="F387" s="238">
        <v>150</v>
      </c>
      <c r="G387" s="194"/>
      <c r="H387" s="238">
        <f>ROUND((F387*G387),2)</f>
        <v>0</v>
      </c>
    </row>
    <row r="388" spans="1:8">
      <c r="A388" s="519" t="s">
        <v>2719</v>
      </c>
      <c r="B388" s="519" t="s">
        <v>4</v>
      </c>
      <c r="C388" s="514" t="s">
        <v>3494</v>
      </c>
      <c r="D388" s="608" t="s">
        <v>3493</v>
      </c>
      <c r="E388" s="729" t="s">
        <v>10</v>
      </c>
      <c r="F388" s="238">
        <v>50</v>
      </c>
      <c r="G388" s="194"/>
      <c r="H388" s="238">
        <f>ROUND((F388*G388),2)</f>
        <v>0</v>
      </c>
    </row>
    <row r="389" spans="1:8">
      <c r="G389" s="231"/>
    </row>
    <row r="390" spans="1:8">
      <c r="A390" s="524"/>
      <c r="B390" s="524"/>
      <c r="C390" s="524"/>
      <c r="D390" s="623" t="s">
        <v>3492</v>
      </c>
      <c r="E390" s="741"/>
      <c r="F390" s="258"/>
      <c r="G390" s="258"/>
      <c r="H390" s="245">
        <f>SUM(H322:H388)</f>
        <v>0</v>
      </c>
    </row>
    <row r="391" spans="1:8">
      <c r="G391" s="231"/>
    </row>
    <row r="392" spans="1:8">
      <c r="A392" s="513" t="s">
        <v>2719</v>
      </c>
      <c r="B392" s="513" t="s">
        <v>6</v>
      </c>
      <c r="C392" s="509"/>
      <c r="D392" s="607" t="s">
        <v>4799</v>
      </c>
      <c r="G392" s="231"/>
    </row>
    <row r="393" spans="1:8">
      <c r="C393" s="513"/>
      <c r="D393" s="607"/>
      <c r="G393" s="231"/>
    </row>
    <row r="394" spans="1:8" ht="25.5">
      <c r="C394" s="513"/>
      <c r="D394" s="602" t="s">
        <v>3491</v>
      </c>
      <c r="G394" s="231"/>
    </row>
    <row r="395" spans="1:8" ht="25.5">
      <c r="C395" s="513"/>
      <c r="D395" s="602" t="s">
        <v>3490</v>
      </c>
      <c r="G395" s="231"/>
    </row>
    <row r="396" spans="1:8" ht="76.5">
      <c r="C396" s="513"/>
      <c r="D396" s="602" t="s">
        <v>3489</v>
      </c>
      <c r="G396" s="231"/>
    </row>
    <row r="397" spans="1:8" ht="38.25">
      <c r="C397" s="513"/>
      <c r="D397" s="602" t="s">
        <v>3488</v>
      </c>
      <c r="G397" s="231"/>
    </row>
    <row r="398" spans="1:8">
      <c r="C398" s="513"/>
      <c r="D398" s="602" t="s">
        <v>3487</v>
      </c>
      <c r="G398" s="231"/>
    </row>
    <row r="399" spans="1:8">
      <c r="C399" s="513"/>
      <c r="D399" s="602" t="s">
        <v>3486</v>
      </c>
      <c r="G399" s="231"/>
    </row>
    <row r="400" spans="1:8">
      <c r="C400" s="513"/>
      <c r="D400" s="602" t="s">
        <v>3485</v>
      </c>
      <c r="G400" s="231"/>
    </row>
    <row r="401" spans="3:7">
      <c r="C401" s="513"/>
      <c r="D401" s="602" t="s">
        <v>3484</v>
      </c>
      <c r="G401" s="231"/>
    </row>
    <row r="402" spans="3:7">
      <c r="C402" s="513"/>
      <c r="D402" s="602" t="s">
        <v>3483</v>
      </c>
      <c r="G402" s="231"/>
    </row>
    <row r="403" spans="3:7">
      <c r="C403" s="513"/>
      <c r="D403" s="602" t="s">
        <v>3482</v>
      </c>
      <c r="G403" s="231"/>
    </row>
    <row r="404" spans="3:7" ht="51">
      <c r="C404" s="513"/>
      <c r="D404" s="602" t="s">
        <v>3481</v>
      </c>
      <c r="G404" s="231"/>
    </row>
    <row r="405" spans="3:7" ht="21.75" customHeight="1">
      <c r="C405" s="513"/>
      <c r="D405" s="602" t="s">
        <v>3480</v>
      </c>
      <c r="G405" s="231"/>
    </row>
    <row r="406" spans="3:7" ht="25.5">
      <c r="C406" s="513"/>
      <c r="D406" s="602" t="s">
        <v>3479</v>
      </c>
      <c r="G406" s="231"/>
    </row>
    <row r="407" spans="3:7">
      <c r="C407" s="513"/>
      <c r="D407" s="602" t="s">
        <v>3478</v>
      </c>
      <c r="G407" s="231"/>
    </row>
    <row r="408" spans="3:7" ht="25.5">
      <c r="C408" s="513"/>
      <c r="D408" s="602" t="s">
        <v>3477</v>
      </c>
      <c r="G408" s="231"/>
    </row>
    <row r="409" spans="3:7">
      <c r="C409" s="513"/>
      <c r="D409" s="602" t="s">
        <v>457</v>
      </c>
      <c r="G409" s="231"/>
    </row>
    <row r="410" spans="3:7" ht="89.25">
      <c r="C410" s="513"/>
      <c r="D410" s="602" t="s">
        <v>3476</v>
      </c>
      <c r="G410" s="231"/>
    </row>
    <row r="411" spans="3:7">
      <c r="C411" s="513"/>
      <c r="D411" s="602" t="s">
        <v>3475</v>
      </c>
      <c r="G411" s="231"/>
    </row>
    <row r="412" spans="3:7" ht="51">
      <c r="C412" s="513"/>
      <c r="D412" s="602" t="s">
        <v>3474</v>
      </c>
      <c r="G412" s="231"/>
    </row>
    <row r="413" spans="3:7" ht="38.25">
      <c r="C413" s="513"/>
      <c r="D413" s="602" t="s">
        <v>3473</v>
      </c>
      <c r="G413" s="231"/>
    </row>
    <row r="414" spans="3:7" ht="25.5">
      <c r="C414" s="513"/>
      <c r="D414" s="602" t="s">
        <v>3472</v>
      </c>
      <c r="G414" s="231"/>
    </row>
    <row r="415" spans="3:7" ht="38.25">
      <c r="C415" s="513"/>
      <c r="D415" s="602" t="s">
        <v>3471</v>
      </c>
      <c r="G415" s="231"/>
    </row>
    <row r="416" spans="3:7" ht="38.25">
      <c r="C416" s="513"/>
      <c r="D416" s="602" t="s">
        <v>2850</v>
      </c>
      <c r="G416" s="231"/>
    </row>
    <row r="417" spans="1:8" ht="25.5">
      <c r="C417" s="513"/>
      <c r="D417" s="602" t="s">
        <v>5279</v>
      </c>
      <c r="G417" s="231"/>
    </row>
    <row r="418" spans="1:8" ht="38.25">
      <c r="C418" s="513"/>
      <c r="D418" s="602" t="s">
        <v>5280</v>
      </c>
      <c r="G418" s="231"/>
    </row>
    <row r="419" spans="1:8" ht="25.5">
      <c r="C419" s="513"/>
      <c r="D419" s="602" t="s">
        <v>5397</v>
      </c>
      <c r="G419" s="231"/>
    </row>
    <row r="420" spans="1:8">
      <c r="C420" s="513"/>
      <c r="D420" s="607"/>
      <c r="G420" s="231"/>
    </row>
    <row r="421" spans="1:8">
      <c r="A421" s="519" t="s">
        <v>2719</v>
      </c>
      <c r="B421" s="519" t="s">
        <v>6</v>
      </c>
      <c r="C421" s="514" t="s">
        <v>1</v>
      </c>
      <c r="D421" s="624" t="s">
        <v>3469</v>
      </c>
      <c r="E421" s="729"/>
      <c r="F421" s="238"/>
      <c r="G421" s="238"/>
      <c r="H421" s="238"/>
    </row>
    <row r="422" spans="1:8">
      <c r="A422" s="519" t="s">
        <v>2719</v>
      </c>
      <c r="B422" s="519" t="s">
        <v>6</v>
      </c>
      <c r="C422" s="514" t="s">
        <v>2820</v>
      </c>
      <c r="D422" s="625" t="s">
        <v>3468</v>
      </c>
      <c r="E422" s="729" t="s">
        <v>10</v>
      </c>
      <c r="F422" s="257">
        <v>510</v>
      </c>
      <c r="G422" s="194"/>
      <c r="H422" s="238">
        <f>ROUND((F422*G422),2)</f>
        <v>0</v>
      </c>
    </row>
    <row r="423" spans="1:8">
      <c r="A423" s="516" t="s">
        <v>2719</v>
      </c>
      <c r="B423" s="516" t="s">
        <v>6</v>
      </c>
      <c r="C423" s="557" t="s">
        <v>2819</v>
      </c>
      <c r="D423" s="610" t="s">
        <v>3467</v>
      </c>
      <c r="E423" s="732" t="s">
        <v>0</v>
      </c>
      <c r="F423" s="246">
        <v>50</v>
      </c>
      <c r="G423" s="195"/>
      <c r="H423" s="246">
        <f>ROUND((F423*G423),2)</f>
        <v>0</v>
      </c>
    </row>
    <row r="424" spans="1:8">
      <c r="A424" s="518"/>
      <c r="B424" s="518"/>
      <c r="C424" s="559"/>
      <c r="D424" s="612" t="s">
        <v>2838</v>
      </c>
      <c r="E424" s="734"/>
      <c r="F424" s="248"/>
      <c r="G424" s="248"/>
      <c r="H424" s="248"/>
    </row>
    <row r="425" spans="1:8">
      <c r="A425" s="519" t="s">
        <v>2719</v>
      </c>
      <c r="B425" s="519" t="s">
        <v>6</v>
      </c>
      <c r="C425" s="514" t="s">
        <v>2818</v>
      </c>
      <c r="D425" s="608" t="s">
        <v>3466</v>
      </c>
      <c r="E425" s="729" t="s">
        <v>0</v>
      </c>
      <c r="F425" s="238">
        <v>290</v>
      </c>
      <c r="G425" s="194"/>
      <c r="H425" s="238">
        <f>ROUND((F425*G425),2)</f>
        <v>0</v>
      </c>
    </row>
    <row r="426" spans="1:8">
      <c r="A426" s="519" t="s">
        <v>2719</v>
      </c>
      <c r="B426" s="519" t="s">
        <v>6</v>
      </c>
      <c r="C426" s="514" t="s">
        <v>2817</v>
      </c>
      <c r="D426" s="608" t="s">
        <v>3465</v>
      </c>
      <c r="E426" s="729"/>
      <c r="F426" s="238"/>
      <c r="G426" s="238"/>
      <c r="H426" s="238"/>
    </row>
    <row r="427" spans="1:8">
      <c r="A427" s="519" t="s">
        <v>2719</v>
      </c>
      <c r="B427" s="519" t="s">
        <v>6</v>
      </c>
      <c r="C427" s="514" t="s">
        <v>2816</v>
      </c>
      <c r="D427" s="608" t="s">
        <v>3464</v>
      </c>
      <c r="E427" s="729" t="s">
        <v>0</v>
      </c>
      <c r="F427" s="238">
        <v>25</v>
      </c>
      <c r="G427" s="194"/>
      <c r="H427" s="238">
        <f>ROUND((F427*G427),2)</f>
        <v>0</v>
      </c>
    </row>
    <row r="428" spans="1:8">
      <c r="A428" s="519"/>
      <c r="B428" s="519"/>
      <c r="C428" s="514"/>
      <c r="D428" s="608" t="s">
        <v>5274</v>
      </c>
      <c r="E428" s="729" t="s">
        <v>0</v>
      </c>
      <c r="F428" s="238">
        <v>15</v>
      </c>
      <c r="G428" s="194"/>
      <c r="H428" s="238">
        <f>ROUND((F428*G428),2)</f>
        <v>0</v>
      </c>
    </row>
    <row r="429" spans="1:8">
      <c r="A429" s="519" t="s">
        <v>2719</v>
      </c>
      <c r="B429" s="519" t="s">
        <v>6</v>
      </c>
      <c r="C429" s="514" t="s">
        <v>2815</v>
      </c>
      <c r="D429" s="608" t="s">
        <v>5281</v>
      </c>
      <c r="E429" s="742"/>
      <c r="F429" s="259"/>
      <c r="G429" s="259"/>
      <c r="H429" s="259"/>
    </row>
    <row r="430" spans="1:8">
      <c r="A430" s="519" t="s">
        <v>2719</v>
      </c>
      <c r="B430" s="519" t="s">
        <v>6</v>
      </c>
      <c r="C430" s="514" t="s">
        <v>3463</v>
      </c>
      <c r="D430" s="608" t="s">
        <v>3462</v>
      </c>
      <c r="E430" s="729" t="s">
        <v>0</v>
      </c>
      <c r="F430" s="238">
        <v>70</v>
      </c>
      <c r="G430" s="194"/>
      <c r="H430" s="238">
        <f>ROUND((F430*G430),2)</f>
        <v>0</v>
      </c>
    </row>
    <row r="431" spans="1:8">
      <c r="A431" s="519" t="s">
        <v>2719</v>
      </c>
      <c r="B431" s="519" t="s">
        <v>6</v>
      </c>
      <c r="C431" s="514" t="s">
        <v>3461</v>
      </c>
      <c r="D431" s="608" t="s">
        <v>3460</v>
      </c>
      <c r="E431" s="729" t="s">
        <v>0</v>
      </c>
      <c r="F431" s="238">
        <v>8</v>
      </c>
      <c r="G431" s="194"/>
      <c r="H431" s="238">
        <f>ROUND((F431*G431),2)</f>
        <v>0</v>
      </c>
    </row>
    <row r="432" spans="1:8">
      <c r="A432" s="519"/>
      <c r="B432" s="519"/>
      <c r="C432" s="514"/>
      <c r="D432" s="608"/>
      <c r="E432" s="729"/>
      <c r="F432" s="238"/>
      <c r="G432" s="238"/>
      <c r="H432" s="238"/>
    </row>
    <row r="433" spans="1:8">
      <c r="A433" s="519" t="s">
        <v>2719</v>
      </c>
      <c r="B433" s="519" t="s">
        <v>6</v>
      </c>
      <c r="C433" s="514" t="s">
        <v>2814</v>
      </c>
      <c r="D433" s="608" t="s">
        <v>5282</v>
      </c>
      <c r="E433" s="729" t="s">
        <v>0</v>
      </c>
      <c r="F433" s="238">
        <v>12</v>
      </c>
      <c r="G433" s="194"/>
      <c r="H433" s="238">
        <f>ROUND((F433*G433),2)</f>
        <v>0</v>
      </c>
    </row>
    <row r="434" spans="1:8">
      <c r="A434" s="519"/>
      <c r="B434" s="519"/>
      <c r="C434" s="514"/>
      <c r="D434" s="608"/>
      <c r="E434" s="729"/>
      <c r="F434" s="238"/>
      <c r="G434" s="238"/>
      <c r="H434" s="238"/>
    </row>
    <row r="435" spans="1:8">
      <c r="A435" s="519" t="s">
        <v>2719</v>
      </c>
      <c r="B435" s="519" t="s">
        <v>6</v>
      </c>
      <c r="C435" s="514" t="s">
        <v>2951</v>
      </c>
      <c r="D435" s="608" t="s">
        <v>3459</v>
      </c>
      <c r="E435" s="729" t="s">
        <v>0</v>
      </c>
      <c r="F435" s="238">
        <v>71</v>
      </c>
      <c r="G435" s="194"/>
      <c r="H435" s="238">
        <f>ROUND((F435*G435),2)</f>
        <v>0</v>
      </c>
    </row>
    <row r="436" spans="1:8">
      <c r="A436" s="519"/>
      <c r="B436" s="519"/>
      <c r="C436" s="514"/>
      <c r="D436" s="608" t="s">
        <v>5049</v>
      </c>
      <c r="E436" s="729"/>
      <c r="F436" s="238"/>
      <c r="G436" s="238"/>
      <c r="H436" s="238"/>
    </row>
    <row r="437" spans="1:8">
      <c r="G437" s="231"/>
    </row>
    <row r="438" spans="1:8" ht="25.5">
      <c r="A438" s="519" t="s">
        <v>2719</v>
      </c>
      <c r="B438" s="519" t="s">
        <v>6</v>
      </c>
      <c r="C438" s="514" t="s">
        <v>2949</v>
      </c>
      <c r="D438" s="608" t="s">
        <v>4798</v>
      </c>
      <c r="E438" s="729" t="s">
        <v>10</v>
      </c>
      <c r="F438" s="238">
        <v>65</v>
      </c>
      <c r="G438" s="194"/>
      <c r="H438" s="238">
        <f>ROUND((F438*G438),2)</f>
        <v>0</v>
      </c>
    </row>
    <row r="439" spans="1:8">
      <c r="G439" s="231"/>
    </row>
    <row r="440" spans="1:8">
      <c r="A440" s="519" t="s">
        <v>2719</v>
      </c>
      <c r="B440" s="519" t="s">
        <v>6</v>
      </c>
      <c r="C440" s="514" t="s">
        <v>2</v>
      </c>
      <c r="D440" s="608" t="s">
        <v>3458</v>
      </c>
      <c r="E440" s="729" t="s">
        <v>0</v>
      </c>
      <c r="F440" s="238">
        <v>50</v>
      </c>
      <c r="G440" s="198"/>
      <c r="H440" s="238">
        <f>ROUND((F440*G440),2)</f>
        <v>0</v>
      </c>
    </row>
    <row r="441" spans="1:8">
      <c r="A441" s="519"/>
      <c r="B441" s="519"/>
      <c r="C441" s="514"/>
      <c r="D441" s="608" t="s">
        <v>2838</v>
      </c>
      <c r="E441" s="729"/>
      <c r="F441" s="238"/>
      <c r="G441" s="257"/>
      <c r="H441" s="238"/>
    </row>
    <row r="442" spans="1:8">
      <c r="G442" s="260"/>
    </row>
    <row r="443" spans="1:8" ht="25.5">
      <c r="A443" s="519" t="s">
        <v>2719</v>
      </c>
      <c r="B443" s="519" t="s">
        <v>6</v>
      </c>
      <c r="C443" s="514" t="s">
        <v>3457</v>
      </c>
      <c r="D443" s="608" t="s">
        <v>5396</v>
      </c>
      <c r="E443" s="729" t="s">
        <v>10</v>
      </c>
      <c r="F443" s="238">
        <v>51.5</v>
      </c>
      <c r="G443" s="194"/>
      <c r="H443" s="238">
        <f>ROUND((F443*G443),2)</f>
        <v>0</v>
      </c>
    </row>
    <row r="444" spans="1:8">
      <c r="A444" s="519"/>
      <c r="B444" s="519"/>
      <c r="C444" s="514"/>
      <c r="D444" s="608" t="s">
        <v>3456</v>
      </c>
      <c r="E444" s="729"/>
      <c r="F444" s="238"/>
      <c r="G444" s="257"/>
      <c r="H444" s="238"/>
    </row>
    <row r="445" spans="1:8">
      <c r="G445" s="260"/>
    </row>
    <row r="446" spans="1:8">
      <c r="A446" s="519" t="s">
        <v>2719</v>
      </c>
      <c r="B446" s="519" t="s">
        <v>6</v>
      </c>
      <c r="C446" s="514" t="s">
        <v>3455</v>
      </c>
      <c r="D446" s="625" t="s">
        <v>3454</v>
      </c>
      <c r="E446" s="729"/>
      <c r="F446" s="238"/>
      <c r="G446" s="238"/>
      <c r="H446" s="238"/>
    </row>
    <row r="447" spans="1:8">
      <c r="A447" s="519"/>
      <c r="B447" s="519"/>
      <c r="C447" s="514"/>
      <c r="D447" s="625" t="s">
        <v>3333</v>
      </c>
      <c r="E447" s="729" t="s">
        <v>0</v>
      </c>
      <c r="F447" s="238">
        <v>150</v>
      </c>
      <c r="G447" s="194"/>
      <c r="H447" s="238">
        <f>ROUND((F447*G447),2)</f>
        <v>0</v>
      </c>
    </row>
    <row r="448" spans="1:8">
      <c r="D448" s="626"/>
      <c r="G448" s="231"/>
    </row>
    <row r="449" spans="1:8">
      <c r="D449" s="626"/>
      <c r="G449" s="231"/>
    </row>
    <row r="450" spans="1:8">
      <c r="A450" s="525"/>
      <c r="B450" s="525"/>
      <c r="C450" s="525"/>
      <c r="D450" s="609" t="s">
        <v>4797</v>
      </c>
      <c r="E450" s="743"/>
      <c r="F450" s="245"/>
      <c r="G450" s="245"/>
      <c r="H450" s="245">
        <f>SUM(H421:H448)</f>
        <v>0</v>
      </c>
    </row>
    <row r="451" spans="1:8">
      <c r="G451" s="231"/>
    </row>
    <row r="452" spans="1:8">
      <c r="A452" s="523" t="s">
        <v>2719</v>
      </c>
      <c r="B452" s="523" t="s">
        <v>7</v>
      </c>
      <c r="C452" s="513"/>
      <c r="D452" s="607" t="s">
        <v>3453</v>
      </c>
      <c r="E452" s="723"/>
      <c r="G452" s="231"/>
    </row>
    <row r="453" spans="1:8">
      <c r="G453" s="231"/>
    </row>
    <row r="454" spans="1:8" ht="51">
      <c r="D454" s="602" t="s">
        <v>3452</v>
      </c>
      <c r="G454" s="231"/>
    </row>
    <row r="455" spans="1:8" ht="38.25">
      <c r="D455" s="602" t="s">
        <v>3451</v>
      </c>
      <c r="G455" s="231"/>
    </row>
    <row r="456" spans="1:8">
      <c r="D456" s="602" t="s">
        <v>3450</v>
      </c>
      <c r="G456" s="231"/>
    </row>
    <row r="457" spans="1:8" ht="25.5">
      <c r="D457" s="602" t="s">
        <v>3449</v>
      </c>
      <c r="G457" s="231"/>
    </row>
    <row r="458" spans="1:8" ht="25.5">
      <c r="D458" s="602" t="s">
        <v>5284</v>
      </c>
      <c r="G458" s="231"/>
    </row>
    <row r="459" spans="1:8">
      <c r="D459" s="602" t="s">
        <v>5283</v>
      </c>
      <c r="G459" s="231"/>
    </row>
    <row r="460" spans="1:8">
      <c r="D460" s="602" t="s">
        <v>3448</v>
      </c>
      <c r="G460" s="231"/>
    </row>
    <row r="461" spans="1:8" ht="38.25">
      <c r="D461" s="602" t="s">
        <v>2850</v>
      </c>
      <c r="G461" s="231"/>
    </row>
    <row r="462" spans="1:8">
      <c r="G462" s="231"/>
    </row>
    <row r="463" spans="1:8">
      <c r="D463" s="602" t="s">
        <v>3447</v>
      </c>
      <c r="G463" s="231"/>
    </row>
    <row r="464" spans="1:8" ht="38.25">
      <c r="D464" s="602" t="s">
        <v>3446</v>
      </c>
      <c r="G464" s="231"/>
    </row>
    <row r="465" spans="4:7" ht="25.5">
      <c r="D465" s="602" t="s">
        <v>5285</v>
      </c>
      <c r="G465" s="231"/>
    </row>
    <row r="466" spans="4:7">
      <c r="D466" s="602" t="s">
        <v>3084</v>
      </c>
      <c r="G466" s="231"/>
    </row>
    <row r="467" spans="4:7">
      <c r="D467" s="602" t="s">
        <v>3444</v>
      </c>
      <c r="G467" s="231"/>
    </row>
    <row r="468" spans="4:7">
      <c r="D468" s="602" t="s">
        <v>3443</v>
      </c>
      <c r="G468" s="231"/>
    </row>
    <row r="469" spans="4:7" ht="94.5" customHeight="1">
      <c r="D469" s="607" t="s">
        <v>5161</v>
      </c>
      <c r="G469" s="231"/>
    </row>
    <row r="470" spans="4:7">
      <c r="D470" s="602" t="s">
        <v>3441</v>
      </c>
      <c r="G470" s="231"/>
    </row>
    <row r="471" spans="4:7" ht="25.5">
      <c r="D471" s="602" t="s">
        <v>3440</v>
      </c>
      <c r="G471" s="231"/>
    </row>
    <row r="472" spans="4:7">
      <c r="D472" s="602" t="s">
        <v>3084</v>
      </c>
      <c r="G472" s="231"/>
    </row>
    <row r="473" spans="4:7" ht="25.5">
      <c r="D473" s="602" t="s">
        <v>3426</v>
      </c>
      <c r="G473" s="231"/>
    </row>
    <row r="474" spans="4:7" ht="25.5">
      <c r="D474" s="602" t="s">
        <v>3439</v>
      </c>
      <c r="G474" s="231"/>
    </row>
    <row r="475" spans="4:7">
      <c r="D475" s="602" t="s">
        <v>3438</v>
      </c>
      <c r="G475" s="231"/>
    </row>
    <row r="476" spans="4:7" ht="25.5">
      <c r="D476" s="602" t="s">
        <v>3437</v>
      </c>
      <c r="G476" s="231"/>
    </row>
    <row r="477" spans="4:7">
      <c r="D477" s="602" t="s">
        <v>3436</v>
      </c>
      <c r="G477" s="231"/>
    </row>
    <row r="478" spans="4:7">
      <c r="D478" s="602" t="s">
        <v>3435</v>
      </c>
      <c r="G478" s="231"/>
    </row>
    <row r="479" spans="4:7">
      <c r="G479" s="231"/>
    </row>
    <row r="480" spans="4:7">
      <c r="D480" s="602" t="s">
        <v>3434</v>
      </c>
      <c r="G480" s="231"/>
    </row>
    <row r="481" spans="4:7" ht="25.5">
      <c r="D481" s="602" t="s">
        <v>3433</v>
      </c>
      <c r="G481" s="231"/>
    </row>
    <row r="482" spans="4:7">
      <c r="D482" s="602" t="s">
        <v>3432</v>
      </c>
      <c r="G482" s="231"/>
    </row>
    <row r="483" spans="4:7">
      <c r="D483" s="602" t="s">
        <v>3431</v>
      </c>
      <c r="G483" s="231"/>
    </row>
    <row r="484" spans="4:7" ht="25.5">
      <c r="D484" s="602" t="s">
        <v>3430</v>
      </c>
      <c r="G484" s="231"/>
    </row>
    <row r="485" spans="4:7" ht="51">
      <c r="D485" s="602" t="s">
        <v>3429</v>
      </c>
      <c r="G485" s="231"/>
    </row>
    <row r="486" spans="4:7">
      <c r="G486" s="231"/>
    </row>
    <row r="487" spans="4:7">
      <c r="D487" s="602" t="s">
        <v>3428</v>
      </c>
      <c r="G487" s="231"/>
    </row>
    <row r="488" spans="4:7" ht="38.25">
      <c r="D488" s="602" t="s">
        <v>3427</v>
      </c>
      <c r="G488" s="231"/>
    </row>
    <row r="489" spans="4:7">
      <c r="D489" s="602" t="s">
        <v>3220</v>
      </c>
      <c r="G489" s="231"/>
    </row>
    <row r="490" spans="4:7" ht="25.5">
      <c r="D490" s="602" t="s">
        <v>3426</v>
      </c>
      <c r="G490" s="231"/>
    </row>
    <row r="491" spans="4:7">
      <c r="D491" s="602" t="s">
        <v>3425</v>
      </c>
      <c r="G491" s="231"/>
    </row>
    <row r="492" spans="4:7">
      <c r="D492" s="602" t="s">
        <v>3424</v>
      </c>
      <c r="G492" s="231"/>
    </row>
    <row r="493" spans="4:7" ht="25.5">
      <c r="D493" s="602" t="s">
        <v>3423</v>
      </c>
      <c r="G493" s="231"/>
    </row>
    <row r="494" spans="4:7">
      <c r="D494" s="602" t="s">
        <v>3422</v>
      </c>
      <c r="G494" s="231"/>
    </row>
    <row r="495" spans="4:7">
      <c r="D495" s="602" t="s">
        <v>3421</v>
      </c>
      <c r="G495" s="231"/>
    </row>
    <row r="496" spans="4:7">
      <c r="G496" s="231"/>
    </row>
    <row r="497" spans="1:8">
      <c r="D497" s="602" t="s">
        <v>3420</v>
      </c>
      <c r="G497" s="231"/>
    </row>
    <row r="498" spans="1:8" ht="38.25">
      <c r="D498" s="602" t="s">
        <v>3419</v>
      </c>
      <c r="G498" s="231"/>
    </row>
    <row r="499" spans="1:8" ht="38.25">
      <c r="D499" s="602" t="s">
        <v>3418</v>
      </c>
      <c r="G499" s="231"/>
    </row>
    <row r="500" spans="1:8" ht="25.5">
      <c r="D500" s="602" t="s">
        <v>3417</v>
      </c>
      <c r="G500" s="231"/>
    </row>
    <row r="501" spans="1:8" ht="25.5">
      <c r="D501" s="602" t="s">
        <v>3416</v>
      </c>
      <c r="G501" s="231"/>
    </row>
    <row r="502" spans="1:8">
      <c r="D502" s="602" t="s">
        <v>3415</v>
      </c>
      <c r="G502" s="231"/>
    </row>
    <row r="503" spans="1:8">
      <c r="D503" s="602" t="s">
        <v>3414</v>
      </c>
      <c r="G503" s="231"/>
    </row>
    <row r="504" spans="1:8" ht="38.25">
      <c r="D504" s="602" t="s">
        <v>3413</v>
      </c>
      <c r="G504" s="231"/>
    </row>
    <row r="505" spans="1:8">
      <c r="G505" s="231"/>
    </row>
    <row r="506" spans="1:8" ht="25.5">
      <c r="A506" s="519" t="s">
        <v>2719</v>
      </c>
      <c r="B506" s="519" t="s">
        <v>7</v>
      </c>
      <c r="C506" s="514" t="s">
        <v>1</v>
      </c>
      <c r="D506" s="608" t="s">
        <v>3412</v>
      </c>
      <c r="E506" s="729"/>
      <c r="F506" s="238"/>
      <c r="G506" s="238"/>
      <c r="H506" s="238"/>
    </row>
    <row r="507" spans="1:8" ht="38.25">
      <c r="A507" s="519" t="s">
        <v>2719</v>
      </c>
      <c r="B507" s="519" t="s">
        <v>7</v>
      </c>
      <c r="C507" s="514" t="s">
        <v>2820</v>
      </c>
      <c r="D507" s="625" t="s">
        <v>4796</v>
      </c>
      <c r="E507" s="729" t="s">
        <v>15</v>
      </c>
      <c r="F507" s="238">
        <v>3</v>
      </c>
      <c r="G507" s="194"/>
      <c r="H507" s="238">
        <f>ROUND((F507*G507),2)</f>
        <v>0</v>
      </c>
    </row>
    <row r="508" spans="1:8" ht="25.5">
      <c r="A508" s="519" t="s">
        <v>2719</v>
      </c>
      <c r="B508" s="519" t="s">
        <v>7</v>
      </c>
      <c r="C508" s="514" t="s">
        <v>2820</v>
      </c>
      <c r="D508" s="625" t="s">
        <v>3411</v>
      </c>
      <c r="E508" s="744" t="s">
        <v>15</v>
      </c>
      <c r="F508" s="257">
        <v>72</v>
      </c>
      <c r="G508" s="194"/>
      <c r="H508" s="238">
        <f>ROUND((F508*G508),2)</f>
        <v>0</v>
      </c>
    </row>
    <row r="509" spans="1:8">
      <c r="C509" s="566"/>
      <c r="D509" s="626"/>
      <c r="E509" s="745"/>
      <c r="G509" s="231"/>
      <c r="H509" s="260"/>
    </row>
    <row r="510" spans="1:8" ht="62.25" customHeight="1">
      <c r="A510" s="519" t="s">
        <v>2719</v>
      </c>
      <c r="B510" s="519" t="s">
        <v>7</v>
      </c>
      <c r="C510" s="514" t="s">
        <v>2</v>
      </c>
      <c r="D510" s="608" t="s">
        <v>5286</v>
      </c>
      <c r="E510" s="729"/>
      <c r="F510" s="257"/>
      <c r="G510" s="314"/>
      <c r="H510" s="238"/>
    </row>
    <row r="511" spans="1:8" ht="51">
      <c r="A511" s="519"/>
      <c r="B511" s="519"/>
      <c r="C511" s="514"/>
      <c r="D511" s="608" t="s">
        <v>5421</v>
      </c>
      <c r="E511" s="729"/>
      <c r="F511" s="238"/>
      <c r="G511" s="314"/>
      <c r="H511" s="238"/>
    </row>
    <row r="512" spans="1:8">
      <c r="A512" s="519" t="s">
        <v>2719</v>
      </c>
      <c r="B512" s="519" t="s">
        <v>7</v>
      </c>
      <c r="C512" s="514" t="s">
        <v>2812</v>
      </c>
      <c r="D512" s="608" t="s">
        <v>3410</v>
      </c>
      <c r="E512" s="742"/>
      <c r="F512" s="259"/>
      <c r="G512" s="259"/>
      <c r="H512" s="315"/>
    </row>
    <row r="513" spans="1:8" ht="14.25" customHeight="1">
      <c r="A513" s="519" t="s">
        <v>2719</v>
      </c>
      <c r="B513" s="519" t="s">
        <v>7</v>
      </c>
      <c r="C513" s="514" t="s">
        <v>2842</v>
      </c>
      <c r="D513" s="608" t="s">
        <v>3409</v>
      </c>
      <c r="E513" s="744" t="s">
        <v>0</v>
      </c>
      <c r="F513" s="257">
        <v>1076</v>
      </c>
      <c r="G513" s="199"/>
      <c r="H513" s="238">
        <f>ROUND((F513*G513),2)</f>
        <v>0</v>
      </c>
    </row>
    <row r="514" spans="1:8">
      <c r="A514" s="519" t="s">
        <v>2719</v>
      </c>
      <c r="B514" s="519" t="s">
        <v>7</v>
      </c>
      <c r="C514" s="514" t="s">
        <v>3408</v>
      </c>
      <c r="D514" s="608" t="s">
        <v>3407</v>
      </c>
      <c r="E514" s="744" t="s">
        <v>0</v>
      </c>
      <c r="F514" s="257">
        <v>1076</v>
      </c>
      <c r="G514" s="199"/>
      <c r="H514" s="238">
        <f>ROUND((F514*G514),2)</f>
        <v>0</v>
      </c>
    </row>
    <row r="515" spans="1:8">
      <c r="A515" s="519" t="s">
        <v>2719</v>
      </c>
      <c r="B515" s="519" t="s">
        <v>7</v>
      </c>
      <c r="C515" s="514" t="s">
        <v>2811</v>
      </c>
      <c r="D515" s="608" t="s">
        <v>5287</v>
      </c>
      <c r="E515" s="744" t="s">
        <v>0</v>
      </c>
      <c r="F515" s="257">
        <v>2620</v>
      </c>
      <c r="G515" s="199"/>
      <c r="H515" s="238">
        <f>ROUND((F515*G515),2)</f>
        <v>0</v>
      </c>
    </row>
    <row r="516" spans="1:8">
      <c r="A516" s="519" t="s">
        <v>2719</v>
      </c>
      <c r="B516" s="519" t="s">
        <v>7</v>
      </c>
      <c r="C516" s="514" t="s">
        <v>2810</v>
      </c>
      <c r="D516" s="608" t="s">
        <v>5288</v>
      </c>
      <c r="E516" s="744" t="s">
        <v>0</v>
      </c>
      <c r="F516" s="257">
        <v>1027</v>
      </c>
      <c r="G516" s="199"/>
      <c r="H516" s="238">
        <f>ROUND((F516*G516),2)</f>
        <v>0</v>
      </c>
    </row>
    <row r="517" spans="1:8">
      <c r="E517" s="746"/>
      <c r="F517" s="261"/>
      <c r="G517" s="231"/>
      <c r="H517" s="238"/>
    </row>
    <row r="518" spans="1:8" ht="30.75" customHeight="1">
      <c r="A518" s="519" t="s">
        <v>2719</v>
      </c>
      <c r="B518" s="519" t="s">
        <v>7</v>
      </c>
      <c r="C518" s="514" t="s">
        <v>3</v>
      </c>
      <c r="D518" s="608" t="s">
        <v>5289</v>
      </c>
      <c r="E518" s="729" t="s">
        <v>0</v>
      </c>
      <c r="F518" s="257">
        <v>1076</v>
      </c>
      <c r="G518" s="199"/>
      <c r="H518" s="238">
        <f>ROUND((F518*G518),2)</f>
        <v>0</v>
      </c>
    </row>
    <row r="519" spans="1:8">
      <c r="G519" s="231"/>
    </row>
    <row r="520" spans="1:8" ht="38.25">
      <c r="A520" s="519" t="s">
        <v>2719</v>
      </c>
      <c r="B520" s="519" t="s">
        <v>7</v>
      </c>
      <c r="C520" s="514" t="s">
        <v>4</v>
      </c>
      <c r="D520" s="608" t="s">
        <v>4941</v>
      </c>
      <c r="E520" s="729"/>
      <c r="F520" s="238"/>
      <c r="G520" s="238"/>
      <c r="H520" s="238"/>
    </row>
    <row r="521" spans="1:8" ht="25.5">
      <c r="A521" s="519" t="s">
        <v>2719</v>
      </c>
      <c r="B521" s="519" t="s">
        <v>7</v>
      </c>
      <c r="C521" s="514" t="s">
        <v>3100</v>
      </c>
      <c r="D521" s="608" t="s">
        <v>5362</v>
      </c>
      <c r="E521" s="729" t="s">
        <v>0</v>
      </c>
      <c r="F521" s="257">
        <v>47</v>
      </c>
      <c r="G521" s="194"/>
      <c r="H521" s="238">
        <f>ROUND((F521*G521),2)</f>
        <v>0</v>
      </c>
    </row>
    <row r="522" spans="1:8" ht="25.5">
      <c r="A522" s="519" t="s">
        <v>2719</v>
      </c>
      <c r="B522" s="519" t="s">
        <v>7</v>
      </c>
      <c r="C522" s="514" t="s">
        <v>4795</v>
      </c>
      <c r="D522" s="608" t="s">
        <v>4794</v>
      </c>
      <c r="E522" s="729" t="s">
        <v>0</v>
      </c>
      <c r="F522" s="257">
        <v>15</v>
      </c>
      <c r="G522" s="194"/>
      <c r="H522" s="238">
        <f>ROUND((F522*G522),2)</f>
        <v>0</v>
      </c>
    </row>
    <row r="523" spans="1:8" ht="25.5">
      <c r="A523" s="519" t="s">
        <v>2719</v>
      </c>
      <c r="B523" s="519" t="s">
        <v>7</v>
      </c>
      <c r="C523" s="557" t="s">
        <v>3095</v>
      </c>
      <c r="D523" s="610" t="s">
        <v>5290</v>
      </c>
      <c r="E523" s="732" t="s">
        <v>0</v>
      </c>
      <c r="F523" s="262">
        <v>109</v>
      </c>
      <c r="G523" s="195"/>
      <c r="H523" s="246">
        <f>ROUND((F523*G523),2)</f>
        <v>0</v>
      </c>
    </row>
    <row r="524" spans="1:8" ht="38.25">
      <c r="A524" s="518"/>
      <c r="B524" s="518"/>
      <c r="C524" s="514"/>
      <c r="D524" s="608" t="s">
        <v>5291</v>
      </c>
      <c r="E524" s="729"/>
      <c r="F524" s="238"/>
      <c r="G524" s="238"/>
      <c r="H524" s="238"/>
    </row>
    <row r="525" spans="1:8">
      <c r="G525" s="231"/>
    </row>
    <row r="526" spans="1:8" ht="38.25">
      <c r="A526" s="519" t="s">
        <v>2719</v>
      </c>
      <c r="B526" s="519" t="s">
        <v>7</v>
      </c>
      <c r="C526" s="514" t="s">
        <v>6</v>
      </c>
      <c r="D526" s="608" t="s">
        <v>3406</v>
      </c>
      <c r="E526" s="729"/>
      <c r="F526" s="238"/>
      <c r="G526" s="238"/>
      <c r="H526" s="238"/>
    </row>
    <row r="527" spans="1:8" ht="25.5">
      <c r="A527" s="519"/>
      <c r="B527" s="519"/>
      <c r="C527" s="514"/>
      <c r="D527" s="608" t="s">
        <v>3405</v>
      </c>
      <c r="E527" s="729"/>
      <c r="F527" s="238"/>
      <c r="G527" s="238"/>
      <c r="H527" s="238"/>
    </row>
    <row r="528" spans="1:8">
      <c r="A528" s="519" t="s">
        <v>2719</v>
      </c>
      <c r="B528" s="519" t="s">
        <v>7</v>
      </c>
      <c r="C528" s="514" t="s">
        <v>2755</v>
      </c>
      <c r="D528" s="608" t="s">
        <v>3404</v>
      </c>
      <c r="E528" s="729"/>
      <c r="F528" s="238"/>
      <c r="G528" s="238"/>
      <c r="H528" s="238"/>
    </row>
    <row r="529" spans="1:8">
      <c r="A529" s="519"/>
      <c r="B529" s="519"/>
      <c r="C529" s="514"/>
      <c r="D529" s="608" t="s">
        <v>3403</v>
      </c>
      <c r="E529" s="729"/>
      <c r="F529" s="238"/>
      <c r="G529" s="238"/>
      <c r="H529" s="238"/>
    </row>
    <row r="530" spans="1:8">
      <c r="A530" s="519" t="s">
        <v>2719</v>
      </c>
      <c r="B530" s="519" t="s">
        <v>7</v>
      </c>
      <c r="C530" s="514" t="s">
        <v>3296</v>
      </c>
      <c r="D530" s="608" t="s">
        <v>3402</v>
      </c>
      <c r="E530" s="729" t="s">
        <v>0</v>
      </c>
      <c r="F530" s="257">
        <v>595</v>
      </c>
      <c r="G530" s="194"/>
      <c r="H530" s="238">
        <f>ROUND((F530*G530),2)</f>
        <v>0</v>
      </c>
    </row>
    <row r="531" spans="1:8" ht="25.5">
      <c r="A531" s="519"/>
      <c r="B531" s="519"/>
      <c r="C531" s="514"/>
      <c r="D531" s="608" t="s">
        <v>4942</v>
      </c>
      <c r="E531" s="729"/>
      <c r="F531" s="238"/>
      <c r="G531" s="238"/>
      <c r="H531" s="238"/>
    </row>
    <row r="532" spans="1:8">
      <c r="A532" s="519"/>
      <c r="B532" s="519"/>
      <c r="C532" s="514"/>
      <c r="D532" s="627" t="s">
        <v>3400</v>
      </c>
      <c r="E532" s="729"/>
      <c r="F532" s="238"/>
      <c r="G532" s="238"/>
      <c r="H532" s="238"/>
    </row>
    <row r="533" spans="1:8" ht="25.5">
      <c r="A533" s="519" t="s">
        <v>2719</v>
      </c>
      <c r="B533" s="519" t="s">
        <v>7</v>
      </c>
      <c r="C533" s="514" t="s">
        <v>3294</v>
      </c>
      <c r="D533" s="608" t="s">
        <v>3399</v>
      </c>
      <c r="E533" s="729" t="s">
        <v>10</v>
      </c>
      <c r="F533" s="238">
        <v>52</v>
      </c>
      <c r="G533" s="194"/>
      <c r="H533" s="238">
        <f>ROUND((F533*G533),2)</f>
        <v>0</v>
      </c>
    </row>
    <row r="534" spans="1:8">
      <c r="A534" s="519"/>
      <c r="B534" s="519"/>
      <c r="C534" s="514"/>
      <c r="D534" s="608" t="s">
        <v>5050</v>
      </c>
      <c r="E534" s="729"/>
      <c r="F534" s="238"/>
      <c r="G534" s="238"/>
      <c r="H534" s="238"/>
    </row>
    <row r="535" spans="1:8">
      <c r="A535" s="519" t="s">
        <v>2719</v>
      </c>
      <c r="B535" s="519" t="s">
        <v>7</v>
      </c>
      <c r="C535" s="514" t="s">
        <v>3398</v>
      </c>
      <c r="D535" s="608" t="s">
        <v>4943</v>
      </c>
      <c r="E535" s="729" t="s">
        <v>10</v>
      </c>
      <c r="F535" s="238">
        <v>4.5</v>
      </c>
      <c r="G535" s="194"/>
      <c r="H535" s="238">
        <f>ROUND((F535*G535),2)</f>
        <v>0</v>
      </c>
    </row>
    <row r="536" spans="1:8" ht="38.25">
      <c r="A536" s="519"/>
      <c r="B536" s="519"/>
      <c r="C536" s="514"/>
      <c r="D536" s="608" t="s">
        <v>4944</v>
      </c>
      <c r="E536" s="729"/>
      <c r="F536" s="238"/>
      <c r="G536" s="238"/>
      <c r="H536" s="238"/>
    </row>
    <row r="537" spans="1:8">
      <c r="A537" s="519"/>
      <c r="B537" s="519"/>
      <c r="C537" s="514"/>
      <c r="D537" s="608" t="s">
        <v>4793</v>
      </c>
      <c r="E537" s="729"/>
      <c r="F537" s="238"/>
      <c r="G537" s="238"/>
      <c r="H537" s="238"/>
    </row>
    <row r="538" spans="1:8">
      <c r="G538" s="231"/>
    </row>
    <row r="539" spans="1:8">
      <c r="A539" s="519" t="s">
        <v>2719</v>
      </c>
      <c r="B539" s="519" t="s">
        <v>7</v>
      </c>
      <c r="C539" s="514" t="s">
        <v>2754</v>
      </c>
      <c r="D539" s="608" t="s">
        <v>5051</v>
      </c>
      <c r="E539" s="729"/>
      <c r="F539" s="238"/>
      <c r="G539" s="238"/>
      <c r="H539" s="238" t="s">
        <v>667</v>
      </c>
    </row>
    <row r="540" spans="1:8">
      <c r="A540" s="519" t="s">
        <v>2719</v>
      </c>
      <c r="B540" s="519" t="s">
        <v>7</v>
      </c>
      <c r="C540" s="514" t="s">
        <v>3397</v>
      </c>
      <c r="D540" s="608" t="s">
        <v>3396</v>
      </c>
      <c r="E540" s="729" t="s">
        <v>0</v>
      </c>
      <c r="F540" s="257">
        <v>160</v>
      </c>
      <c r="G540" s="194"/>
      <c r="H540" s="238">
        <f>ROUND((F540*G540),2)</f>
        <v>0</v>
      </c>
    </row>
    <row r="541" spans="1:8" ht="25.5">
      <c r="A541" s="519"/>
      <c r="B541" s="519"/>
      <c r="C541" s="514"/>
      <c r="D541" s="608" t="s">
        <v>3395</v>
      </c>
      <c r="E541" s="729"/>
      <c r="F541" s="238"/>
      <c r="G541" s="238"/>
      <c r="H541" s="238"/>
    </row>
    <row r="542" spans="1:8">
      <c r="A542" s="519" t="s">
        <v>2719</v>
      </c>
      <c r="B542" s="519" t="s">
        <v>7</v>
      </c>
      <c r="C542" s="514" t="s">
        <v>3394</v>
      </c>
      <c r="D542" s="608" t="s">
        <v>3393</v>
      </c>
      <c r="E542" s="729" t="s">
        <v>0</v>
      </c>
      <c r="F542" s="257">
        <v>135</v>
      </c>
      <c r="G542" s="194"/>
      <c r="H542" s="238">
        <f>ROUND((F542*G542),2)</f>
        <v>0</v>
      </c>
    </row>
    <row r="543" spans="1:8" ht="38.25">
      <c r="A543" s="519"/>
      <c r="B543" s="519"/>
      <c r="C543" s="514" t="s">
        <v>667</v>
      </c>
      <c r="D543" s="608" t="s">
        <v>3392</v>
      </c>
      <c r="E543" s="729"/>
      <c r="F543" s="238"/>
      <c r="G543" s="238"/>
      <c r="H543" s="238"/>
    </row>
    <row r="544" spans="1:8">
      <c r="G544" s="231"/>
    </row>
    <row r="545" spans="1:8">
      <c r="A545" s="519" t="s">
        <v>2719</v>
      </c>
      <c r="B545" s="519" t="s">
        <v>7</v>
      </c>
      <c r="C545" s="514" t="s">
        <v>2752</v>
      </c>
      <c r="D545" s="608" t="s">
        <v>5162</v>
      </c>
      <c r="E545" s="729" t="s">
        <v>0</v>
      </c>
      <c r="F545" s="257">
        <v>135</v>
      </c>
      <c r="G545" s="194"/>
      <c r="H545" s="238">
        <f>ROUND((F545*G545),2)</f>
        <v>0</v>
      </c>
    </row>
    <row r="546" spans="1:8">
      <c r="D546" s="628"/>
      <c r="G546" s="231"/>
    </row>
    <row r="547" spans="1:8">
      <c r="A547" s="519" t="s">
        <v>2719</v>
      </c>
      <c r="B547" s="519" t="s">
        <v>7</v>
      </c>
      <c r="C547" s="514" t="s">
        <v>2750</v>
      </c>
      <c r="D547" s="608" t="s">
        <v>3391</v>
      </c>
      <c r="E547" s="729"/>
      <c r="F547" s="238"/>
      <c r="G547" s="238"/>
      <c r="H547" s="238"/>
    </row>
    <row r="548" spans="1:8">
      <c r="A548" s="519"/>
      <c r="B548" s="519"/>
      <c r="C548" s="514"/>
      <c r="D548" s="608" t="s">
        <v>2838</v>
      </c>
      <c r="E548" s="729" t="s">
        <v>0</v>
      </c>
      <c r="F548" s="238">
        <v>60</v>
      </c>
      <c r="G548" s="194"/>
      <c r="H548" s="238">
        <f>ROUND((F548*G548),2)</f>
        <v>0</v>
      </c>
    </row>
    <row r="549" spans="1:8">
      <c r="G549" s="231"/>
    </row>
    <row r="550" spans="1:8" ht="99" customHeight="1">
      <c r="A550" s="516" t="s">
        <v>2719</v>
      </c>
      <c r="B550" s="516" t="s">
        <v>7</v>
      </c>
      <c r="C550" s="557" t="s">
        <v>2749</v>
      </c>
      <c r="D550" s="610" t="s">
        <v>4945</v>
      </c>
      <c r="E550" s="732"/>
      <c r="F550" s="246"/>
      <c r="G550" s="246"/>
      <c r="H550" s="246"/>
    </row>
    <row r="551" spans="1:8">
      <c r="A551" s="518"/>
      <c r="B551" s="518"/>
      <c r="C551" s="559"/>
      <c r="D551" s="612" t="s">
        <v>5416</v>
      </c>
      <c r="E551" s="734" t="s">
        <v>10</v>
      </c>
      <c r="F551" s="248">
        <v>252</v>
      </c>
      <c r="G551" s="196"/>
      <c r="H551" s="248">
        <f>ROUND((F551*G551),2)</f>
        <v>0</v>
      </c>
    </row>
    <row r="552" spans="1:8">
      <c r="G552" s="231"/>
    </row>
    <row r="553" spans="1:8" ht="43.5" customHeight="1">
      <c r="A553" s="516" t="s">
        <v>2719</v>
      </c>
      <c r="B553" s="516" t="s">
        <v>7</v>
      </c>
      <c r="C553" s="557" t="s">
        <v>7</v>
      </c>
      <c r="D553" s="610" t="s">
        <v>5292</v>
      </c>
      <c r="E553" s="732"/>
      <c r="F553" s="246"/>
      <c r="G553" s="246"/>
      <c r="H553" s="246"/>
    </row>
    <row r="554" spans="1:8" ht="29.25" customHeight="1">
      <c r="A554" s="517"/>
      <c r="B554" s="517"/>
      <c r="C554" s="558"/>
      <c r="D554" s="611" t="s">
        <v>3389</v>
      </c>
      <c r="E554" s="733"/>
      <c r="F554" s="247"/>
      <c r="G554" s="247"/>
      <c r="H554" s="247"/>
    </row>
    <row r="555" spans="1:8" ht="52.5" customHeight="1">
      <c r="A555" s="518"/>
      <c r="B555" s="518"/>
      <c r="C555" s="559"/>
      <c r="D555" s="612" t="s">
        <v>5293</v>
      </c>
      <c r="E555" s="734"/>
      <c r="F555" s="248"/>
      <c r="G555" s="248"/>
      <c r="H555" s="248"/>
    </row>
    <row r="556" spans="1:8">
      <c r="G556" s="231"/>
    </row>
    <row r="557" spans="1:8">
      <c r="A557" s="516" t="s">
        <v>2719</v>
      </c>
      <c r="B557" s="516" t="s">
        <v>7</v>
      </c>
      <c r="C557" s="557" t="s">
        <v>3178</v>
      </c>
      <c r="D557" s="629" t="s">
        <v>3388</v>
      </c>
      <c r="E557" s="732" t="s">
        <v>0</v>
      </c>
      <c r="F557" s="246">
        <v>49</v>
      </c>
      <c r="G557" s="195"/>
      <c r="H557" s="246">
        <f>ROUND((F557*G557),2)</f>
        <v>0</v>
      </c>
    </row>
    <row r="558" spans="1:8">
      <c r="A558" s="517"/>
      <c r="B558" s="517"/>
      <c r="C558" s="558"/>
      <c r="D558" s="611" t="s">
        <v>3386</v>
      </c>
      <c r="E558" s="733"/>
      <c r="F558" s="247"/>
      <c r="G558" s="247"/>
      <c r="H558" s="247"/>
    </row>
    <row r="559" spans="1:8">
      <c r="A559" s="517"/>
      <c r="B559" s="517"/>
      <c r="C559" s="558"/>
      <c r="D559" s="611" t="s">
        <v>3385</v>
      </c>
      <c r="E559" s="747"/>
      <c r="F559" s="263"/>
      <c r="G559" s="263"/>
      <c r="H559" s="263"/>
    </row>
    <row r="560" spans="1:8">
      <c r="A560" s="517"/>
      <c r="B560" s="517"/>
      <c r="C560" s="558"/>
      <c r="D560" s="611" t="s">
        <v>3384</v>
      </c>
      <c r="E560" s="733"/>
      <c r="F560" s="247"/>
      <c r="G560" s="247"/>
      <c r="H560" s="247"/>
    </row>
    <row r="561" spans="1:8">
      <c r="A561" s="517"/>
      <c r="B561" s="517"/>
      <c r="C561" s="558"/>
      <c r="D561" s="611" t="s">
        <v>3383</v>
      </c>
      <c r="E561" s="733"/>
      <c r="F561" s="247"/>
      <c r="G561" s="247"/>
      <c r="H561" s="247"/>
    </row>
    <row r="562" spans="1:8">
      <c r="A562" s="518"/>
      <c r="B562" s="518"/>
      <c r="C562" s="559"/>
      <c r="D562" s="612" t="s">
        <v>3382</v>
      </c>
      <c r="E562" s="734"/>
      <c r="F562" s="248"/>
      <c r="G562" s="248"/>
      <c r="H562" s="248"/>
    </row>
    <row r="563" spans="1:8">
      <c r="A563" s="516" t="s">
        <v>2719</v>
      </c>
      <c r="B563" s="516" t="s">
        <v>7</v>
      </c>
      <c r="C563" s="557" t="s">
        <v>3177</v>
      </c>
      <c r="D563" s="629" t="s">
        <v>3387</v>
      </c>
      <c r="E563" s="732" t="s">
        <v>0</v>
      </c>
      <c r="F563" s="246">
        <v>34</v>
      </c>
      <c r="G563" s="195"/>
      <c r="H563" s="246">
        <f>ROUND((F563*G563),2)</f>
        <v>0</v>
      </c>
    </row>
    <row r="564" spans="1:8">
      <c r="A564" s="517"/>
      <c r="B564" s="517"/>
      <c r="C564" s="558"/>
      <c r="D564" s="611" t="s">
        <v>3386</v>
      </c>
      <c r="E564" s="733"/>
      <c r="F564" s="247"/>
      <c r="G564" s="247"/>
      <c r="H564" s="247"/>
    </row>
    <row r="565" spans="1:8">
      <c r="A565" s="517"/>
      <c r="B565" s="517"/>
      <c r="C565" s="558"/>
      <c r="D565" s="611" t="s">
        <v>3385</v>
      </c>
      <c r="E565" s="733"/>
      <c r="F565" s="247"/>
      <c r="G565" s="247"/>
      <c r="H565" s="247"/>
    </row>
    <row r="566" spans="1:8">
      <c r="A566" s="517"/>
      <c r="B566" s="517"/>
      <c r="C566" s="558"/>
      <c r="D566" s="611" t="s">
        <v>3384</v>
      </c>
      <c r="E566" s="733"/>
      <c r="F566" s="247"/>
      <c r="G566" s="247"/>
      <c r="H566" s="247"/>
    </row>
    <row r="567" spans="1:8">
      <c r="A567" s="517"/>
      <c r="B567" s="517"/>
      <c r="C567" s="558"/>
      <c r="D567" s="611" t="s">
        <v>3383</v>
      </c>
      <c r="E567" s="733"/>
      <c r="F567" s="247"/>
      <c r="G567" s="247"/>
      <c r="H567" s="247"/>
    </row>
    <row r="568" spans="1:8">
      <c r="A568" s="518"/>
      <c r="B568" s="518"/>
      <c r="C568" s="559"/>
      <c r="D568" s="612" t="s">
        <v>3382</v>
      </c>
      <c r="E568" s="734"/>
      <c r="F568" s="248"/>
      <c r="G568" s="248"/>
      <c r="H568" s="248"/>
    </row>
    <row r="569" spans="1:8" ht="25.5">
      <c r="A569" s="516" t="s">
        <v>2719</v>
      </c>
      <c r="B569" s="516" t="s">
        <v>7</v>
      </c>
      <c r="C569" s="557" t="s">
        <v>3381</v>
      </c>
      <c r="D569" s="610" t="s">
        <v>5052</v>
      </c>
      <c r="E569" s="732" t="s">
        <v>0</v>
      </c>
      <c r="F569" s="246">
        <v>407.4</v>
      </c>
      <c r="G569" s="195"/>
      <c r="H569" s="246">
        <f>ROUND((F569*G569),2)</f>
        <v>0</v>
      </c>
    </row>
    <row r="570" spans="1:8" ht="63.75">
      <c r="A570" s="517"/>
      <c r="B570" s="517"/>
      <c r="C570" s="558"/>
      <c r="D570" s="630" t="s">
        <v>3371</v>
      </c>
      <c r="E570" s="733"/>
      <c r="F570" s="247"/>
      <c r="G570" s="247"/>
      <c r="H570" s="247"/>
    </row>
    <row r="571" spans="1:8">
      <c r="A571" s="517"/>
      <c r="B571" s="517"/>
      <c r="C571" s="558"/>
      <c r="D571" s="630" t="s">
        <v>3376</v>
      </c>
      <c r="E571" s="733"/>
      <c r="F571" s="247"/>
      <c r="G571" s="247"/>
      <c r="H571" s="247"/>
    </row>
    <row r="572" spans="1:8">
      <c r="A572" s="518"/>
      <c r="B572" s="518"/>
      <c r="C572" s="559"/>
      <c r="D572" s="631" t="s">
        <v>3369</v>
      </c>
      <c r="E572" s="734"/>
      <c r="F572" s="248"/>
      <c r="G572" s="248"/>
      <c r="H572" s="248"/>
    </row>
    <row r="573" spans="1:8">
      <c r="A573" s="516" t="s">
        <v>2719</v>
      </c>
      <c r="B573" s="516" t="s">
        <v>7</v>
      </c>
      <c r="C573" s="557" t="s">
        <v>3380</v>
      </c>
      <c r="D573" s="630" t="s">
        <v>3379</v>
      </c>
      <c r="E573" s="733" t="s">
        <v>5</v>
      </c>
      <c r="F573" s="247">
        <v>3</v>
      </c>
      <c r="G573" s="200"/>
      <c r="H573" s="246">
        <f>ROUND((F573*G573),2)</f>
        <v>0</v>
      </c>
    </row>
    <row r="574" spans="1:8" ht="25.5">
      <c r="A574" s="516" t="s">
        <v>2719</v>
      </c>
      <c r="B574" s="516" t="s">
        <v>7</v>
      </c>
      <c r="C574" s="557" t="s">
        <v>3378</v>
      </c>
      <c r="D574" s="610" t="s">
        <v>5053</v>
      </c>
      <c r="E574" s="732" t="s">
        <v>0</v>
      </c>
      <c r="F574" s="246">
        <v>9.6</v>
      </c>
      <c r="G574" s="195"/>
      <c r="H574" s="246">
        <f>ROUND((F574*G574),2)</f>
        <v>0</v>
      </c>
    </row>
    <row r="575" spans="1:8" ht="63.75">
      <c r="A575" s="517"/>
      <c r="B575" s="517"/>
      <c r="C575" s="558"/>
      <c r="D575" s="630" t="s">
        <v>3377</v>
      </c>
      <c r="E575" s="733"/>
      <c r="F575" s="247"/>
      <c r="G575" s="247"/>
      <c r="H575" s="247"/>
    </row>
    <row r="576" spans="1:8">
      <c r="A576" s="517"/>
      <c r="B576" s="517"/>
      <c r="C576" s="558"/>
      <c r="D576" s="630" t="s">
        <v>3376</v>
      </c>
      <c r="E576" s="733"/>
      <c r="F576" s="247"/>
      <c r="G576" s="247"/>
      <c r="H576" s="247"/>
    </row>
    <row r="577" spans="1:8">
      <c r="A577" s="518"/>
      <c r="B577" s="518"/>
      <c r="C577" s="559"/>
      <c r="D577" s="631" t="s">
        <v>3369</v>
      </c>
      <c r="E577" s="734"/>
      <c r="F577" s="248"/>
      <c r="G577" s="248"/>
      <c r="H577" s="248"/>
    </row>
    <row r="578" spans="1:8" ht="25.5">
      <c r="A578" s="516" t="s">
        <v>2719</v>
      </c>
      <c r="B578" s="516" t="s">
        <v>7</v>
      </c>
      <c r="C578" s="557" t="s">
        <v>3375</v>
      </c>
      <c r="D578" s="629" t="s">
        <v>3374</v>
      </c>
      <c r="E578" s="732" t="s">
        <v>3373</v>
      </c>
      <c r="F578" s="246"/>
      <c r="G578" s="246"/>
      <c r="H578" s="246"/>
    </row>
    <row r="579" spans="1:8">
      <c r="A579" s="517"/>
      <c r="B579" s="517"/>
      <c r="C579" s="558"/>
      <c r="D579" s="611" t="s">
        <v>3372</v>
      </c>
      <c r="E579" s="733"/>
      <c r="F579" s="247"/>
      <c r="G579" s="247"/>
      <c r="H579" s="247"/>
    </row>
    <row r="580" spans="1:8" ht="63.75">
      <c r="A580" s="517"/>
      <c r="B580" s="517"/>
      <c r="C580" s="558"/>
      <c r="D580" s="630" t="s">
        <v>3371</v>
      </c>
      <c r="E580" s="733"/>
      <c r="F580" s="247"/>
      <c r="G580" s="247"/>
      <c r="H580" s="247"/>
    </row>
    <row r="581" spans="1:8">
      <c r="A581" s="517"/>
      <c r="B581" s="517"/>
      <c r="C581" s="558"/>
      <c r="D581" s="630" t="s">
        <v>3370</v>
      </c>
      <c r="E581" s="733"/>
      <c r="F581" s="247"/>
      <c r="G581" s="247"/>
      <c r="H581" s="247"/>
    </row>
    <row r="582" spans="1:8">
      <c r="A582" s="518"/>
      <c r="B582" s="518"/>
      <c r="C582" s="559"/>
      <c r="D582" s="631" t="s">
        <v>3369</v>
      </c>
      <c r="E582" s="734"/>
      <c r="F582" s="248"/>
      <c r="G582" s="248"/>
      <c r="H582" s="248"/>
    </row>
    <row r="583" spans="1:8" ht="25.5">
      <c r="A583" s="516" t="s">
        <v>2719</v>
      </c>
      <c r="B583" s="516" t="s">
        <v>7</v>
      </c>
      <c r="C583" s="557" t="s">
        <v>3368</v>
      </c>
      <c r="D583" s="629" t="s">
        <v>5054</v>
      </c>
      <c r="E583" s="732"/>
      <c r="F583" s="246"/>
      <c r="G583" s="246"/>
      <c r="H583" s="246"/>
    </row>
    <row r="584" spans="1:8">
      <c r="A584" s="517"/>
      <c r="B584" s="517"/>
      <c r="C584" s="558"/>
      <c r="D584" s="632"/>
      <c r="E584" s="733"/>
      <c r="F584" s="247"/>
      <c r="G584" s="247"/>
      <c r="H584" s="247"/>
    </row>
    <row r="585" spans="1:8">
      <c r="A585" s="516" t="s">
        <v>2719</v>
      </c>
      <c r="B585" s="516" t="s">
        <v>7</v>
      </c>
      <c r="C585" s="557" t="s">
        <v>3367</v>
      </c>
      <c r="D585" s="633" t="s">
        <v>4792</v>
      </c>
      <c r="E585" s="732" t="s">
        <v>0</v>
      </c>
      <c r="F585" s="246">
        <v>65</v>
      </c>
      <c r="G585" s="195"/>
      <c r="H585" s="246">
        <f>ROUND((F585*G585),2)</f>
        <v>0</v>
      </c>
    </row>
    <row r="586" spans="1:8" ht="89.25">
      <c r="A586" s="518"/>
      <c r="B586" s="518"/>
      <c r="C586" s="559"/>
      <c r="D586" s="631" t="s">
        <v>5294</v>
      </c>
      <c r="E586" s="734"/>
      <c r="F586" s="248"/>
      <c r="G586" s="248"/>
      <c r="H586" s="248"/>
    </row>
    <row r="587" spans="1:8">
      <c r="A587" s="516" t="s">
        <v>2719</v>
      </c>
      <c r="B587" s="516" t="s">
        <v>7</v>
      </c>
      <c r="C587" s="557" t="s">
        <v>3366</v>
      </c>
      <c r="D587" s="634" t="s">
        <v>3365</v>
      </c>
      <c r="E587" s="732" t="s">
        <v>0</v>
      </c>
      <c r="F587" s="246">
        <v>65</v>
      </c>
      <c r="G587" s="195"/>
      <c r="H587" s="246">
        <f>ROUND((F587*G587),2)</f>
        <v>0</v>
      </c>
    </row>
    <row r="588" spans="1:8" ht="51">
      <c r="A588" s="517"/>
      <c r="B588" s="517"/>
      <c r="C588" s="558"/>
      <c r="D588" s="630" t="s">
        <v>3364</v>
      </c>
      <c r="E588" s="733"/>
      <c r="F588" s="247"/>
      <c r="G588" s="247"/>
      <c r="H588" s="247"/>
    </row>
    <row r="589" spans="1:8">
      <c r="A589" s="517"/>
      <c r="B589" s="517"/>
      <c r="C589" s="558"/>
      <c r="D589" s="630" t="s">
        <v>3363</v>
      </c>
      <c r="E589" s="733"/>
      <c r="F589" s="247"/>
      <c r="G589" s="247"/>
      <c r="H589" s="247"/>
    </row>
    <row r="590" spans="1:8">
      <c r="A590" s="517"/>
      <c r="B590" s="517"/>
      <c r="C590" s="558"/>
      <c r="D590" s="630" t="s">
        <v>3362</v>
      </c>
      <c r="E590" s="733"/>
      <c r="F590" s="247"/>
      <c r="G590" s="247"/>
      <c r="H590" s="247"/>
    </row>
    <row r="591" spans="1:8">
      <c r="A591" s="518"/>
      <c r="B591" s="518"/>
      <c r="C591" s="559"/>
      <c r="D591" s="612" t="s">
        <v>3361</v>
      </c>
      <c r="E591" s="734"/>
      <c r="F591" s="248"/>
      <c r="G591" s="248"/>
      <c r="H591" s="248"/>
    </row>
    <row r="592" spans="1:8">
      <c r="A592" s="516" t="s">
        <v>2719</v>
      </c>
      <c r="B592" s="516" t="s">
        <v>7</v>
      </c>
      <c r="C592" s="557" t="s">
        <v>3360</v>
      </c>
      <c r="D592" s="610" t="s">
        <v>5055</v>
      </c>
      <c r="E592" s="732" t="s">
        <v>10</v>
      </c>
      <c r="F592" s="246">
        <v>38</v>
      </c>
      <c r="G592" s="195"/>
      <c r="H592" s="246">
        <f>ROUND((F592*G592),2)</f>
        <v>0</v>
      </c>
    </row>
    <row r="593" spans="1:8" ht="25.5">
      <c r="A593" s="518"/>
      <c r="B593" s="518"/>
      <c r="C593" s="559"/>
      <c r="D593" s="612" t="s">
        <v>3359</v>
      </c>
      <c r="E593" s="734"/>
      <c r="F593" s="248"/>
      <c r="G593" s="248"/>
      <c r="H593" s="248"/>
    </row>
    <row r="594" spans="1:8">
      <c r="A594" s="517"/>
      <c r="B594" s="517"/>
      <c r="C594" s="558"/>
      <c r="D594" s="611"/>
      <c r="E594" s="733"/>
      <c r="F594" s="247"/>
      <c r="G594" s="247"/>
      <c r="H594" s="247"/>
    </row>
    <row r="595" spans="1:8">
      <c r="A595" s="516" t="s">
        <v>2719</v>
      </c>
      <c r="B595" s="516" t="s">
        <v>7</v>
      </c>
      <c r="C595" s="557" t="s">
        <v>3358</v>
      </c>
      <c r="D595" s="629" t="s">
        <v>5295</v>
      </c>
      <c r="E595" s="732" t="s">
        <v>0</v>
      </c>
      <c r="F595" s="246">
        <v>1452</v>
      </c>
      <c r="G595" s="195"/>
      <c r="H595" s="246">
        <f>ROUND((F595*G595),2)</f>
        <v>0</v>
      </c>
    </row>
    <row r="596" spans="1:8">
      <c r="A596" s="517"/>
      <c r="B596" s="517"/>
      <c r="C596" s="558"/>
      <c r="D596" s="611"/>
      <c r="E596" s="733"/>
      <c r="F596" s="247"/>
      <c r="G596" s="247"/>
      <c r="H596" s="247"/>
    </row>
    <row r="597" spans="1:8" ht="51">
      <c r="A597" s="517"/>
      <c r="B597" s="517"/>
      <c r="C597" s="558"/>
      <c r="D597" s="611" t="s">
        <v>3357</v>
      </c>
      <c r="E597" s="733"/>
      <c r="F597" s="247"/>
      <c r="G597" s="247"/>
      <c r="H597" s="247"/>
    </row>
    <row r="598" spans="1:8">
      <c r="A598" s="517"/>
      <c r="B598" s="517"/>
      <c r="C598" s="558"/>
      <c r="D598" s="611" t="s">
        <v>3356</v>
      </c>
      <c r="E598" s="733"/>
      <c r="F598" s="247"/>
      <c r="G598" s="247"/>
      <c r="H598" s="247"/>
    </row>
    <row r="599" spans="1:8" ht="38.25">
      <c r="A599" s="517"/>
      <c r="B599" s="517"/>
      <c r="C599" s="558"/>
      <c r="D599" s="611" t="s">
        <v>3355</v>
      </c>
      <c r="E599" s="733"/>
      <c r="F599" s="247"/>
      <c r="G599" s="247"/>
      <c r="H599" s="247"/>
    </row>
    <row r="600" spans="1:8" ht="38.25">
      <c r="A600" s="517"/>
      <c r="B600" s="517"/>
      <c r="C600" s="558"/>
      <c r="D600" s="611" t="s">
        <v>3354</v>
      </c>
      <c r="E600" s="733"/>
      <c r="F600" s="247"/>
      <c r="G600" s="247"/>
      <c r="H600" s="247"/>
    </row>
    <row r="601" spans="1:8" ht="63.75">
      <c r="A601" s="517"/>
      <c r="B601" s="517"/>
      <c r="C601" s="558"/>
      <c r="D601" s="611" t="s">
        <v>3353</v>
      </c>
      <c r="E601" s="733"/>
      <c r="F601" s="247"/>
      <c r="G601" s="247"/>
      <c r="H601" s="247"/>
    </row>
    <row r="602" spans="1:8">
      <c r="A602" s="517"/>
      <c r="B602" s="517"/>
      <c r="C602" s="558"/>
      <c r="D602" s="611" t="s">
        <v>3352</v>
      </c>
      <c r="E602" s="733"/>
      <c r="F602" s="247"/>
      <c r="G602" s="247"/>
      <c r="H602" s="247"/>
    </row>
    <row r="603" spans="1:8">
      <c r="A603" s="517"/>
      <c r="B603" s="517"/>
      <c r="C603" s="558"/>
      <c r="D603" s="611" t="s">
        <v>3351</v>
      </c>
      <c r="E603" s="733"/>
      <c r="F603" s="247"/>
      <c r="G603" s="247"/>
      <c r="H603" s="247"/>
    </row>
    <row r="604" spans="1:8">
      <c r="A604" s="517"/>
      <c r="B604" s="517"/>
      <c r="C604" s="558"/>
      <c r="D604" s="611"/>
      <c r="E604" s="733"/>
      <c r="F604" s="247"/>
      <c r="G604" s="247"/>
      <c r="H604" s="247"/>
    </row>
    <row r="605" spans="1:8" ht="51">
      <c r="A605" s="517"/>
      <c r="B605" s="517"/>
      <c r="C605" s="558"/>
      <c r="D605" s="611" t="s">
        <v>3350</v>
      </c>
      <c r="E605" s="733"/>
      <c r="F605" s="247"/>
      <c r="G605" s="247"/>
      <c r="H605" s="247"/>
    </row>
    <row r="606" spans="1:8" ht="51">
      <c r="A606" s="517"/>
      <c r="B606" s="517"/>
      <c r="C606" s="558"/>
      <c r="D606" s="611" t="s">
        <v>3349</v>
      </c>
      <c r="E606" s="733"/>
      <c r="F606" s="247"/>
      <c r="G606" s="247"/>
      <c r="H606" s="247"/>
    </row>
    <row r="607" spans="1:8" ht="63.75">
      <c r="A607" s="517"/>
      <c r="B607" s="517"/>
      <c r="C607" s="558"/>
      <c r="D607" s="611" t="s">
        <v>3348</v>
      </c>
      <c r="E607" s="733"/>
      <c r="F607" s="247"/>
      <c r="G607" s="247"/>
      <c r="H607" s="247"/>
    </row>
    <row r="608" spans="1:8">
      <c r="A608" s="517"/>
      <c r="B608" s="517"/>
      <c r="C608" s="558"/>
      <c r="D608" s="611"/>
      <c r="E608" s="733"/>
      <c r="F608" s="247"/>
      <c r="G608" s="247"/>
      <c r="H608" s="247"/>
    </row>
    <row r="609" spans="1:8" ht="27" customHeight="1">
      <c r="A609" s="518"/>
      <c r="B609" s="518"/>
      <c r="C609" s="559"/>
      <c r="D609" s="612" t="s">
        <v>4946</v>
      </c>
      <c r="E609" s="734"/>
      <c r="F609" s="248"/>
      <c r="G609" s="248"/>
      <c r="H609" s="248"/>
    </row>
    <row r="610" spans="1:8">
      <c r="G610" s="231"/>
    </row>
    <row r="611" spans="1:8">
      <c r="A611" s="519" t="s">
        <v>2719</v>
      </c>
      <c r="B611" s="519" t="s">
        <v>7</v>
      </c>
      <c r="C611" s="514" t="s">
        <v>3347</v>
      </c>
      <c r="D611" s="608" t="s">
        <v>3346</v>
      </c>
      <c r="E611" s="729"/>
      <c r="F611" s="238"/>
      <c r="G611" s="238"/>
      <c r="H611" s="238"/>
    </row>
    <row r="612" spans="1:8" ht="25.5">
      <c r="A612" s="519" t="s">
        <v>2719</v>
      </c>
      <c r="B612" s="519" t="s">
        <v>7</v>
      </c>
      <c r="C612" s="514" t="s">
        <v>3345</v>
      </c>
      <c r="D612" s="608" t="s">
        <v>3344</v>
      </c>
      <c r="E612" s="729" t="s">
        <v>0</v>
      </c>
      <c r="F612" s="238">
        <v>1934</v>
      </c>
      <c r="G612" s="194"/>
      <c r="H612" s="238">
        <f>ROUND((F612*G612),2)</f>
        <v>0</v>
      </c>
    </row>
    <row r="613" spans="1:8" ht="25.5">
      <c r="A613" s="519" t="s">
        <v>2719</v>
      </c>
      <c r="B613" s="519" t="s">
        <v>7</v>
      </c>
      <c r="C613" s="514" t="s">
        <v>3343</v>
      </c>
      <c r="D613" s="608" t="s">
        <v>3342</v>
      </c>
      <c r="E613" s="729" t="s">
        <v>0</v>
      </c>
      <c r="F613" s="238">
        <v>1934</v>
      </c>
      <c r="G613" s="194"/>
      <c r="H613" s="238">
        <f>ROUND((F613*G613),2)</f>
        <v>0</v>
      </c>
    </row>
    <row r="614" spans="1:8">
      <c r="A614" s="519" t="s">
        <v>2719</v>
      </c>
      <c r="B614" s="519" t="s">
        <v>7</v>
      </c>
      <c r="C614" s="514" t="s">
        <v>3341</v>
      </c>
      <c r="D614" s="608" t="s">
        <v>4791</v>
      </c>
      <c r="E614" s="729" t="s">
        <v>0</v>
      </c>
      <c r="F614" s="238">
        <v>1934</v>
      </c>
      <c r="G614" s="194"/>
      <c r="H614" s="238">
        <f>ROUND((F614*G614),2)</f>
        <v>0</v>
      </c>
    </row>
    <row r="615" spans="1:8">
      <c r="G615" s="231"/>
    </row>
    <row r="616" spans="1:8" ht="25.5">
      <c r="A616" s="519" t="s">
        <v>2719</v>
      </c>
      <c r="B616" s="519" t="s">
        <v>7</v>
      </c>
      <c r="C616" s="514" t="s">
        <v>8</v>
      </c>
      <c r="D616" s="635" t="s">
        <v>3328</v>
      </c>
      <c r="E616" s="729" t="s">
        <v>38</v>
      </c>
      <c r="F616" s="238">
        <v>1</v>
      </c>
      <c r="G616" s="194"/>
      <c r="H616" s="238">
        <f>ROUND((F616*G616),2)</f>
        <v>0</v>
      </c>
    </row>
    <row r="617" spans="1:8">
      <c r="D617" s="636"/>
      <c r="G617" s="231"/>
    </row>
    <row r="618" spans="1:8" ht="45" customHeight="1">
      <c r="A618" s="516" t="s">
        <v>2719</v>
      </c>
      <c r="B618" s="516" t="s">
        <v>7</v>
      </c>
      <c r="C618" s="557" t="s">
        <v>9</v>
      </c>
      <c r="D618" s="610" t="s">
        <v>3340</v>
      </c>
      <c r="E618" s="732"/>
      <c r="F618" s="246"/>
      <c r="G618" s="246"/>
      <c r="H618" s="246" t="s">
        <v>667</v>
      </c>
    </row>
    <row r="619" spans="1:8">
      <c r="A619" s="517"/>
      <c r="B619" s="517"/>
      <c r="C619" s="558"/>
      <c r="D619" s="611"/>
      <c r="E619" s="733"/>
      <c r="F619" s="247"/>
      <c r="G619" s="247"/>
      <c r="H619" s="247" t="s">
        <v>667</v>
      </c>
    </row>
    <row r="620" spans="1:8">
      <c r="A620" s="516" t="s">
        <v>2719</v>
      </c>
      <c r="B620" s="516" t="s">
        <v>7</v>
      </c>
      <c r="C620" s="557" t="s">
        <v>3162</v>
      </c>
      <c r="D620" s="610" t="s">
        <v>3339</v>
      </c>
      <c r="E620" s="732"/>
      <c r="F620" s="246"/>
      <c r="G620" s="246"/>
      <c r="H620" s="246" t="s">
        <v>667</v>
      </c>
    </row>
    <row r="621" spans="1:8">
      <c r="A621" s="518"/>
      <c r="B621" s="518"/>
      <c r="C621" s="559"/>
      <c r="D621" s="612" t="s">
        <v>2838</v>
      </c>
      <c r="E621" s="734" t="s">
        <v>10</v>
      </c>
      <c r="F621" s="248">
        <v>55</v>
      </c>
      <c r="G621" s="196"/>
      <c r="H621" s="248">
        <f>ROUND((F621*G621),2)</f>
        <v>0</v>
      </c>
    </row>
    <row r="622" spans="1:8">
      <c r="A622" s="517"/>
      <c r="B622" s="517"/>
      <c r="C622" s="558"/>
      <c r="D622" s="611"/>
      <c r="E622" s="733"/>
      <c r="F622" s="247"/>
      <c r="G622" s="247"/>
      <c r="H622" s="247" t="s">
        <v>667</v>
      </c>
    </row>
    <row r="623" spans="1:8">
      <c r="A623" s="516" t="s">
        <v>2719</v>
      </c>
      <c r="B623" s="516" t="s">
        <v>7</v>
      </c>
      <c r="C623" s="557" t="s">
        <v>3159</v>
      </c>
      <c r="D623" s="610" t="s">
        <v>3337</v>
      </c>
      <c r="E623" s="732"/>
      <c r="F623" s="246"/>
      <c r="G623" s="246"/>
      <c r="H623" s="246" t="s">
        <v>667</v>
      </c>
    </row>
    <row r="624" spans="1:8">
      <c r="A624" s="518"/>
      <c r="B624" s="518"/>
      <c r="C624" s="559"/>
      <c r="D624" s="612" t="s">
        <v>2838</v>
      </c>
      <c r="E624" s="734" t="s">
        <v>5</v>
      </c>
      <c r="F624" s="248">
        <v>30</v>
      </c>
      <c r="G624" s="196"/>
      <c r="H624" s="248">
        <f>ROUND((F624*G624),2)</f>
        <v>0</v>
      </c>
    </row>
    <row r="625" spans="1:8">
      <c r="G625" s="231"/>
      <c r="H625" s="231" t="s">
        <v>667</v>
      </c>
    </row>
    <row r="626" spans="1:8" ht="38.25">
      <c r="A626" s="516" t="s">
        <v>2719</v>
      </c>
      <c r="B626" s="516" t="s">
        <v>7</v>
      </c>
      <c r="C626" s="557" t="s">
        <v>11</v>
      </c>
      <c r="D626" s="610" t="s">
        <v>5363</v>
      </c>
      <c r="E626" s="732"/>
      <c r="F626" s="246"/>
      <c r="G626" s="246"/>
      <c r="H626" s="246" t="s">
        <v>667</v>
      </c>
    </row>
    <row r="627" spans="1:8">
      <c r="A627" s="517"/>
      <c r="B627" s="517"/>
      <c r="C627" s="558"/>
      <c r="D627" s="611" t="s">
        <v>3336</v>
      </c>
      <c r="E627" s="733"/>
      <c r="F627" s="247"/>
      <c r="G627" s="247"/>
      <c r="H627" s="247"/>
    </row>
    <row r="628" spans="1:8" ht="25.5">
      <c r="A628" s="517"/>
      <c r="B628" s="517"/>
      <c r="C628" s="558"/>
      <c r="D628" s="611" t="s">
        <v>3335</v>
      </c>
      <c r="E628" s="733"/>
      <c r="F628" s="247"/>
      <c r="G628" s="247"/>
      <c r="H628" s="247"/>
    </row>
    <row r="629" spans="1:8">
      <c r="A629" s="518"/>
      <c r="B629" s="518"/>
      <c r="C629" s="559"/>
      <c r="D629" s="612" t="s">
        <v>2838</v>
      </c>
      <c r="E629" s="734" t="s">
        <v>5</v>
      </c>
      <c r="F629" s="248">
        <v>20</v>
      </c>
      <c r="G629" s="196"/>
      <c r="H629" s="248">
        <f>ROUND((F629*G629),2)</f>
        <v>0</v>
      </c>
    </row>
    <row r="630" spans="1:8">
      <c r="G630" s="231"/>
      <c r="H630" s="231" t="s">
        <v>667</v>
      </c>
    </row>
    <row r="631" spans="1:8">
      <c r="A631" s="516" t="s">
        <v>2719</v>
      </c>
      <c r="B631" s="516" t="s">
        <v>7</v>
      </c>
      <c r="C631" s="557" t="s">
        <v>12</v>
      </c>
      <c r="D631" s="610" t="s">
        <v>3334</v>
      </c>
      <c r="E631" s="732"/>
      <c r="F631" s="246"/>
      <c r="G631" s="246"/>
      <c r="H631" s="246" t="s">
        <v>667</v>
      </c>
    </row>
    <row r="632" spans="1:8">
      <c r="A632" s="517"/>
      <c r="B632" s="517"/>
      <c r="C632" s="558"/>
      <c r="D632" s="611" t="s">
        <v>3333</v>
      </c>
      <c r="E632" s="733"/>
      <c r="F632" s="247"/>
      <c r="G632" s="247"/>
      <c r="H632" s="247"/>
    </row>
    <row r="633" spans="1:8" ht="25.5">
      <c r="A633" s="517"/>
      <c r="B633" s="517"/>
      <c r="C633" s="558"/>
      <c r="D633" s="611" t="s">
        <v>3332</v>
      </c>
      <c r="E633" s="733"/>
      <c r="F633" s="247"/>
      <c r="G633" s="247"/>
      <c r="H633" s="247"/>
    </row>
    <row r="634" spans="1:8">
      <c r="A634" s="519" t="s">
        <v>2719</v>
      </c>
      <c r="B634" s="519" t="s">
        <v>7</v>
      </c>
      <c r="C634" s="514" t="s">
        <v>3248</v>
      </c>
      <c r="D634" s="608" t="s">
        <v>3331</v>
      </c>
      <c r="E634" s="729" t="s">
        <v>3160</v>
      </c>
      <c r="F634" s="238">
        <v>300</v>
      </c>
      <c r="G634" s="194"/>
      <c r="H634" s="238">
        <f>ROUND((F634*G634),2)</f>
        <v>0</v>
      </c>
    </row>
    <row r="635" spans="1:8">
      <c r="A635" s="519" t="s">
        <v>2719</v>
      </c>
      <c r="B635" s="519" t="s">
        <v>7</v>
      </c>
      <c r="C635" s="514" t="s">
        <v>3237</v>
      </c>
      <c r="D635" s="608" t="s">
        <v>3330</v>
      </c>
      <c r="E635" s="729" t="s">
        <v>3160</v>
      </c>
      <c r="F635" s="238">
        <v>150</v>
      </c>
      <c r="G635" s="194"/>
      <c r="H635" s="238">
        <f>ROUND((F635*G635),2)</f>
        <v>0</v>
      </c>
    </row>
    <row r="636" spans="1:8">
      <c r="A636" s="519" t="s">
        <v>2719</v>
      </c>
      <c r="B636" s="519" t="s">
        <v>7</v>
      </c>
      <c r="C636" s="514" t="s">
        <v>3235</v>
      </c>
      <c r="D636" s="608" t="s">
        <v>3329</v>
      </c>
      <c r="E636" s="729" t="s">
        <v>3160</v>
      </c>
      <c r="F636" s="238">
        <v>50</v>
      </c>
      <c r="G636" s="194"/>
      <c r="H636" s="238">
        <f>ROUND((F636*G636),2)</f>
        <v>0</v>
      </c>
    </row>
    <row r="637" spans="1:8">
      <c r="G637" s="231"/>
      <c r="H637" s="231" t="s">
        <v>667</v>
      </c>
    </row>
    <row r="638" spans="1:8" ht="25.5">
      <c r="A638" s="519" t="s">
        <v>2719</v>
      </c>
      <c r="B638" s="519" t="s">
        <v>7</v>
      </c>
      <c r="C638" s="514" t="s">
        <v>5422</v>
      </c>
      <c r="D638" s="608" t="s">
        <v>5425</v>
      </c>
      <c r="E638" s="729" t="s">
        <v>0</v>
      </c>
      <c r="F638" s="238">
        <v>50</v>
      </c>
      <c r="G638" s="1205"/>
      <c r="H638" s="238">
        <f>ROUND((F638*G638),2)</f>
        <v>0</v>
      </c>
    </row>
    <row r="639" spans="1:8">
      <c r="A639" s="519" t="s">
        <v>2719</v>
      </c>
      <c r="B639" s="519" t="s">
        <v>7</v>
      </c>
      <c r="C639" s="514" t="s">
        <v>5423</v>
      </c>
      <c r="D639" s="608" t="s">
        <v>5424</v>
      </c>
      <c r="E639" s="729" t="s">
        <v>0</v>
      </c>
      <c r="F639" s="238">
        <v>50</v>
      </c>
      <c r="G639" s="1205"/>
      <c r="H639" s="238">
        <f>ROUND((F639*G639),2)</f>
        <v>0</v>
      </c>
    </row>
    <row r="640" spans="1:8">
      <c r="A640" s="519"/>
      <c r="B640" s="519"/>
      <c r="C640" s="514"/>
      <c r="D640" s="608" t="s">
        <v>2838</v>
      </c>
      <c r="E640" s="729"/>
      <c r="F640" s="238"/>
      <c r="G640" s="1195"/>
      <c r="H640" s="238"/>
    </row>
    <row r="641" spans="1:8">
      <c r="G641" s="1202"/>
    </row>
    <row r="642" spans="1:8">
      <c r="G642" s="231"/>
    </row>
    <row r="643" spans="1:8">
      <c r="A643" s="519" t="s">
        <v>2719</v>
      </c>
      <c r="B643" s="519" t="s">
        <v>7</v>
      </c>
      <c r="C643" s="514" t="s">
        <v>14</v>
      </c>
      <c r="D643" s="1191" t="s">
        <v>4790</v>
      </c>
      <c r="E643" s="732"/>
      <c r="F643" s="246"/>
      <c r="G643" s="246"/>
      <c r="H643" s="246"/>
    </row>
    <row r="644" spans="1:8" ht="191.25">
      <c r="A644" s="517"/>
      <c r="B644" s="517"/>
      <c r="C644" s="517"/>
      <c r="D644" s="1196" t="s">
        <v>5296</v>
      </c>
      <c r="E644" s="729" t="s">
        <v>0</v>
      </c>
      <c r="F644" s="238">
        <v>50</v>
      </c>
      <c r="G644" s="194"/>
      <c r="H644" s="238">
        <f>ROUND((F644*G644),2)</f>
        <v>0</v>
      </c>
    </row>
    <row r="645" spans="1:8">
      <c r="A645" s="518"/>
      <c r="B645" s="518"/>
      <c r="C645" s="559"/>
      <c r="D645" s="612" t="s">
        <v>2882</v>
      </c>
      <c r="E645" s="734"/>
      <c r="F645" s="248"/>
      <c r="G645" s="248"/>
      <c r="H645" s="248"/>
    </row>
    <row r="646" spans="1:8">
      <c r="D646" s="607"/>
      <c r="G646" s="231"/>
    </row>
    <row r="647" spans="1:8">
      <c r="A647" s="516" t="s">
        <v>2719</v>
      </c>
      <c r="B647" s="516" t="s">
        <v>7</v>
      </c>
      <c r="C647" s="557" t="s">
        <v>16</v>
      </c>
      <c r="D647" s="637" t="s">
        <v>4789</v>
      </c>
      <c r="E647" s="748"/>
      <c r="F647" s="174"/>
      <c r="G647" s="246"/>
      <c r="H647" s="174"/>
    </row>
    <row r="648" spans="1:8">
      <c r="A648" s="517"/>
      <c r="B648" s="517"/>
      <c r="C648" s="558"/>
      <c r="D648" s="638" t="s">
        <v>4788</v>
      </c>
      <c r="E648" s="749"/>
      <c r="F648" s="175"/>
      <c r="G648" s="247"/>
      <c r="H648" s="175"/>
    </row>
    <row r="649" spans="1:8">
      <c r="A649" s="519" t="s">
        <v>2719</v>
      </c>
      <c r="B649" s="519" t="s">
        <v>7</v>
      </c>
      <c r="C649" s="514" t="s">
        <v>3585</v>
      </c>
      <c r="D649" s="635" t="s">
        <v>4787</v>
      </c>
      <c r="E649" s="750" t="s">
        <v>0</v>
      </c>
      <c r="F649" s="176">
        <v>100</v>
      </c>
      <c r="G649" s="194"/>
      <c r="H649" s="176">
        <f>ROUND((F649*G649),2)</f>
        <v>0</v>
      </c>
    </row>
    <row r="650" spans="1:8">
      <c r="A650" s="519" t="s">
        <v>2719</v>
      </c>
      <c r="B650" s="519" t="s">
        <v>7</v>
      </c>
      <c r="C650" s="514" t="s">
        <v>3583</v>
      </c>
      <c r="D650" s="635" t="s">
        <v>4786</v>
      </c>
      <c r="E650" s="750" t="s">
        <v>10</v>
      </c>
      <c r="F650" s="176">
        <v>100</v>
      </c>
      <c r="G650" s="194"/>
      <c r="H650" s="176">
        <f>ROUND((F650*G650),2)</f>
        <v>0</v>
      </c>
    </row>
    <row r="651" spans="1:8">
      <c r="D651" s="626"/>
      <c r="G651" s="231"/>
    </row>
    <row r="652" spans="1:8" ht="54.75" customHeight="1">
      <c r="A652" s="516" t="s">
        <v>2719</v>
      </c>
      <c r="B652" s="516" t="s">
        <v>7</v>
      </c>
      <c r="C652" s="557" t="s">
        <v>17</v>
      </c>
      <c r="D652" s="634" t="s">
        <v>5401</v>
      </c>
      <c r="E652" s="732" t="s">
        <v>5</v>
      </c>
      <c r="F652" s="246">
        <v>3</v>
      </c>
      <c r="G652" s="195"/>
      <c r="H652" s="246">
        <f>ROUND((F652*G652),2)</f>
        <v>0</v>
      </c>
    </row>
    <row r="653" spans="1:8">
      <c r="A653" s="517"/>
      <c r="B653" s="517"/>
      <c r="C653" s="558"/>
      <c r="D653" s="630" t="s">
        <v>3327</v>
      </c>
      <c r="E653" s="733"/>
      <c r="F653" s="247"/>
      <c r="G653" s="247"/>
      <c r="H653" s="247"/>
    </row>
    <row r="654" spans="1:8">
      <c r="A654" s="518"/>
      <c r="B654" s="518"/>
      <c r="C654" s="559"/>
      <c r="D654" s="631" t="s">
        <v>5056</v>
      </c>
      <c r="E654" s="734"/>
      <c r="F654" s="248"/>
      <c r="G654" s="248"/>
      <c r="H654" s="248"/>
    </row>
    <row r="655" spans="1:8">
      <c r="D655" s="626"/>
      <c r="F655" s="260"/>
      <c r="G655" s="231"/>
    </row>
    <row r="656" spans="1:8" ht="51">
      <c r="A656" s="519" t="s">
        <v>2719</v>
      </c>
      <c r="B656" s="519" t="s">
        <v>7</v>
      </c>
      <c r="C656" s="514" t="s">
        <v>18</v>
      </c>
      <c r="D656" s="608" t="s">
        <v>4785</v>
      </c>
      <c r="E656" s="729" t="s">
        <v>0</v>
      </c>
      <c r="F656" s="262">
        <v>65</v>
      </c>
      <c r="G656" s="194"/>
      <c r="H656" s="238">
        <f>ROUND((F656*G656),2)</f>
        <v>0</v>
      </c>
    </row>
    <row r="657" spans="1:8">
      <c r="F657" s="262"/>
      <c r="G657" s="231"/>
    </row>
    <row r="658" spans="1:8">
      <c r="A658" s="516" t="s">
        <v>2719</v>
      </c>
      <c r="B658" s="516" t="s">
        <v>7</v>
      </c>
      <c r="C658" s="557" t="s">
        <v>19</v>
      </c>
      <c r="D658" s="634" t="s">
        <v>5297</v>
      </c>
      <c r="E658" s="732" t="s">
        <v>5</v>
      </c>
      <c r="F658" s="262">
        <v>12</v>
      </c>
      <c r="G658" s="195"/>
      <c r="H658" s="246">
        <f>ROUND((F658*G658),2)</f>
        <v>0</v>
      </c>
    </row>
    <row r="659" spans="1:8" ht="76.5">
      <c r="A659" s="518"/>
      <c r="B659" s="518"/>
      <c r="C659" s="559"/>
      <c r="D659" s="639" t="s">
        <v>5402</v>
      </c>
      <c r="E659" s="734"/>
      <c r="F659" s="264"/>
      <c r="G659" s="248"/>
      <c r="H659" s="248"/>
    </row>
    <row r="660" spans="1:8">
      <c r="D660" s="626"/>
      <c r="F660" s="260"/>
      <c r="G660" s="231"/>
    </row>
    <row r="661" spans="1:8" ht="38.25">
      <c r="A661" s="516" t="s">
        <v>2719</v>
      </c>
      <c r="B661" s="516" t="s">
        <v>7</v>
      </c>
      <c r="C661" s="557" t="s">
        <v>20</v>
      </c>
      <c r="D661" s="634" t="s">
        <v>5298</v>
      </c>
      <c r="E661" s="732" t="s">
        <v>5</v>
      </c>
      <c r="F661" s="246">
        <v>1</v>
      </c>
      <c r="G661" s="195"/>
      <c r="H661" s="246">
        <f>ROUND((F661*G661),2)</f>
        <v>0</v>
      </c>
    </row>
    <row r="662" spans="1:8" ht="25.5">
      <c r="A662" s="517"/>
      <c r="B662" s="517"/>
      <c r="C662" s="558"/>
      <c r="D662" s="630" t="s">
        <v>3326</v>
      </c>
      <c r="E662" s="733"/>
      <c r="F662" s="247"/>
      <c r="G662" s="247"/>
      <c r="H662" s="247"/>
    </row>
    <row r="663" spans="1:8" ht="25.5">
      <c r="A663" s="517"/>
      <c r="B663" s="517"/>
      <c r="C663" s="558"/>
      <c r="D663" s="630" t="s">
        <v>5247</v>
      </c>
      <c r="E663" s="733"/>
      <c r="F663" s="247"/>
      <c r="G663" s="247"/>
      <c r="H663" s="247"/>
    </row>
    <row r="664" spans="1:8">
      <c r="A664" s="518"/>
      <c r="B664" s="518"/>
      <c r="C664" s="559"/>
      <c r="D664" s="631" t="s">
        <v>3325</v>
      </c>
      <c r="E664" s="734"/>
      <c r="F664" s="248"/>
      <c r="G664" s="248"/>
      <c r="H664" s="248"/>
    </row>
    <row r="665" spans="1:8">
      <c r="D665" s="626"/>
      <c r="G665" s="231"/>
    </row>
    <row r="666" spans="1:8" ht="25.5">
      <c r="A666" s="516" t="s">
        <v>2719</v>
      </c>
      <c r="B666" s="516" t="s">
        <v>7</v>
      </c>
      <c r="C666" s="557" t="s">
        <v>21</v>
      </c>
      <c r="D666" s="634" t="s">
        <v>3324</v>
      </c>
      <c r="E666" s="732"/>
      <c r="F666" s="246"/>
      <c r="G666" s="246"/>
      <c r="H666" s="246"/>
    </row>
    <row r="667" spans="1:8" ht="128.25" customHeight="1">
      <c r="A667" s="517"/>
      <c r="B667" s="517"/>
      <c r="C667" s="558"/>
      <c r="D667" s="630" t="s">
        <v>4784</v>
      </c>
      <c r="E667" s="733"/>
      <c r="F667" s="247"/>
      <c r="G667" s="247"/>
      <c r="H667" s="247"/>
    </row>
    <row r="668" spans="1:8" ht="25.5">
      <c r="A668" s="518"/>
      <c r="B668" s="518"/>
      <c r="C668" s="559"/>
      <c r="D668" s="631" t="s">
        <v>4947</v>
      </c>
      <c r="E668" s="734"/>
      <c r="F668" s="248"/>
      <c r="G668" s="248"/>
      <c r="H668" s="248"/>
    </row>
    <row r="669" spans="1:8" ht="51">
      <c r="A669" s="517"/>
      <c r="B669" s="517"/>
      <c r="C669" s="559"/>
      <c r="D669" s="631" t="s">
        <v>5057</v>
      </c>
      <c r="E669" s="734"/>
      <c r="F669" s="248"/>
      <c r="G669" s="248"/>
      <c r="H669" s="248"/>
    </row>
    <row r="670" spans="1:8" ht="38.25">
      <c r="A670" s="516" t="s">
        <v>2719</v>
      </c>
      <c r="B670" s="516" t="s">
        <v>7</v>
      </c>
      <c r="C670" s="514" t="s">
        <v>3323</v>
      </c>
      <c r="D670" s="640" t="s">
        <v>4948</v>
      </c>
      <c r="E670" s="729" t="s">
        <v>5</v>
      </c>
      <c r="F670" s="238">
        <v>27</v>
      </c>
      <c r="G670" s="194"/>
      <c r="H670" s="238">
        <f>ROUND((F670*G670),2)</f>
        <v>0</v>
      </c>
    </row>
    <row r="671" spans="1:8" ht="38.25">
      <c r="A671" s="516" t="s">
        <v>2719</v>
      </c>
      <c r="B671" s="516" t="s">
        <v>7</v>
      </c>
      <c r="C671" s="514" t="s">
        <v>3322</v>
      </c>
      <c r="D671" s="625" t="s">
        <v>3321</v>
      </c>
      <c r="E671" s="729" t="s">
        <v>5</v>
      </c>
      <c r="F671" s="238">
        <v>11</v>
      </c>
      <c r="G671" s="194"/>
      <c r="H671" s="238">
        <f>ROUND((F671*G671),2)</f>
        <v>0</v>
      </c>
    </row>
    <row r="672" spans="1:8" ht="25.5">
      <c r="A672" s="516" t="s">
        <v>2719</v>
      </c>
      <c r="B672" s="516" t="s">
        <v>7</v>
      </c>
      <c r="C672" s="514" t="s">
        <v>3320</v>
      </c>
      <c r="D672" s="625" t="s">
        <v>4783</v>
      </c>
      <c r="E672" s="729"/>
      <c r="F672" s="238"/>
      <c r="G672" s="238"/>
      <c r="H672" s="238"/>
    </row>
    <row r="673" spans="1:8">
      <c r="A673" s="516" t="s">
        <v>2719</v>
      </c>
      <c r="B673" s="516" t="s">
        <v>7</v>
      </c>
      <c r="C673" s="514" t="s">
        <v>3319</v>
      </c>
      <c r="D673" s="625" t="s">
        <v>4782</v>
      </c>
      <c r="E673" s="729" t="s">
        <v>5</v>
      </c>
      <c r="F673" s="238">
        <v>6</v>
      </c>
      <c r="G673" s="194"/>
      <c r="H673" s="238">
        <f>ROUND((F673*G673),2)</f>
        <v>0</v>
      </c>
    </row>
    <row r="674" spans="1:8" ht="72.75" customHeight="1">
      <c r="A674" s="519" t="s">
        <v>2719</v>
      </c>
      <c r="B674" s="519" t="s">
        <v>7</v>
      </c>
      <c r="C674" s="514" t="s">
        <v>3318</v>
      </c>
      <c r="D674" s="625" t="s">
        <v>4781</v>
      </c>
      <c r="E674" s="729" t="s">
        <v>5</v>
      </c>
      <c r="F674" s="238">
        <v>2</v>
      </c>
      <c r="G674" s="194"/>
      <c r="H674" s="238">
        <f>ROUND((F674*G674),2)</f>
        <v>0</v>
      </c>
    </row>
    <row r="675" spans="1:8">
      <c r="D675" s="641" t="s">
        <v>667</v>
      </c>
      <c r="G675" s="231"/>
    </row>
    <row r="676" spans="1:8" ht="51">
      <c r="A676" s="519" t="s">
        <v>2719</v>
      </c>
      <c r="B676" s="519" t="s">
        <v>7</v>
      </c>
      <c r="C676" s="514" t="s">
        <v>22</v>
      </c>
      <c r="D676" s="625" t="s">
        <v>5426</v>
      </c>
      <c r="E676" s="729" t="s">
        <v>38</v>
      </c>
      <c r="F676" s="238">
        <v>1</v>
      </c>
      <c r="G676" s="194"/>
      <c r="H676" s="238">
        <f>ROUND((F676*G676),2)</f>
        <v>0</v>
      </c>
    </row>
    <row r="677" spans="1:8">
      <c r="D677" s="626"/>
      <c r="G677" s="231"/>
    </row>
    <row r="678" spans="1:8" ht="63.75">
      <c r="A678" s="519" t="s">
        <v>2719</v>
      </c>
      <c r="B678" s="519" t="s">
        <v>7</v>
      </c>
      <c r="C678" s="514" t="s">
        <v>23</v>
      </c>
      <c r="D678" s="625" t="s">
        <v>4949</v>
      </c>
      <c r="E678" s="729" t="s">
        <v>38</v>
      </c>
      <c r="F678" s="238">
        <v>1</v>
      </c>
      <c r="G678" s="194"/>
      <c r="H678" s="238">
        <f>ROUND((F678*G678),2)</f>
        <v>0</v>
      </c>
    </row>
    <row r="679" spans="1:8">
      <c r="D679" s="626"/>
      <c r="G679" s="231"/>
    </row>
    <row r="680" spans="1:8">
      <c r="A680" s="526"/>
      <c r="B680" s="526"/>
      <c r="C680" s="526"/>
      <c r="D680" s="609" t="s">
        <v>3317</v>
      </c>
      <c r="E680" s="731"/>
      <c r="F680" s="244"/>
      <c r="G680" s="244"/>
      <c r="H680" s="245">
        <f>SUM(H505:H678)</f>
        <v>0</v>
      </c>
    </row>
    <row r="681" spans="1:8">
      <c r="D681" s="626"/>
      <c r="G681" s="231"/>
    </row>
    <row r="682" spans="1:8">
      <c r="A682" s="523" t="s">
        <v>2719</v>
      </c>
      <c r="B682" s="523" t="s">
        <v>8</v>
      </c>
      <c r="C682" s="513" t="s">
        <v>667</v>
      </c>
      <c r="D682" s="607" t="s">
        <v>3316</v>
      </c>
      <c r="E682" s="723"/>
      <c r="G682" s="231"/>
    </row>
    <row r="683" spans="1:8">
      <c r="G683" s="231"/>
    </row>
    <row r="684" spans="1:8" ht="25.5">
      <c r="D684" s="602" t="s">
        <v>3315</v>
      </c>
      <c r="G684" s="231"/>
    </row>
    <row r="685" spans="1:8" ht="25.5">
      <c r="D685" s="602" t="s">
        <v>3314</v>
      </c>
      <c r="G685" s="231"/>
    </row>
    <row r="686" spans="1:8" ht="25.5">
      <c r="D686" s="602" t="s">
        <v>3313</v>
      </c>
      <c r="G686" s="231"/>
    </row>
    <row r="687" spans="1:8" ht="25.5">
      <c r="D687" s="602" t="s">
        <v>2895</v>
      </c>
      <c r="G687" s="231"/>
    </row>
    <row r="688" spans="1:8">
      <c r="D688" s="602" t="s">
        <v>2894</v>
      </c>
      <c r="G688" s="231"/>
    </row>
    <row r="689" spans="1:8">
      <c r="D689" s="602" t="s">
        <v>3312</v>
      </c>
      <c r="G689" s="231"/>
    </row>
    <row r="690" spans="1:8" ht="25.5">
      <c r="D690" s="602" t="s">
        <v>3311</v>
      </c>
      <c r="G690" s="231"/>
    </row>
    <row r="691" spans="1:8" ht="25.5">
      <c r="D691" s="602" t="s">
        <v>3310</v>
      </c>
      <c r="G691" s="231"/>
    </row>
    <row r="692" spans="1:8">
      <c r="D692" s="602" t="s">
        <v>3087</v>
      </c>
      <c r="G692" s="231"/>
    </row>
    <row r="693" spans="1:8" ht="25.5">
      <c r="D693" s="602" t="s">
        <v>3309</v>
      </c>
      <c r="G693" s="231"/>
    </row>
    <row r="694" spans="1:8">
      <c r="D694" s="602" t="s">
        <v>3308</v>
      </c>
      <c r="G694" s="231"/>
    </row>
    <row r="695" spans="1:8">
      <c r="D695" s="602" t="s">
        <v>3307</v>
      </c>
      <c r="G695" s="231"/>
    </row>
    <row r="696" spans="1:8">
      <c r="D696" s="602" t="s">
        <v>3306</v>
      </c>
      <c r="G696" s="231"/>
    </row>
    <row r="697" spans="1:8" ht="38.25">
      <c r="D697" s="602" t="s">
        <v>3305</v>
      </c>
      <c r="G697" s="231"/>
    </row>
    <row r="698" spans="1:8">
      <c r="G698" s="231"/>
    </row>
    <row r="699" spans="1:8" ht="25.5">
      <c r="A699" s="516" t="s">
        <v>2719</v>
      </c>
      <c r="B699" s="516" t="s">
        <v>8</v>
      </c>
      <c r="C699" s="557" t="s">
        <v>1</v>
      </c>
      <c r="D699" s="610" t="s">
        <v>3304</v>
      </c>
      <c r="E699" s="732" t="s">
        <v>15</v>
      </c>
      <c r="F699" s="246">
        <v>10</v>
      </c>
      <c r="G699" s="195"/>
      <c r="H699" s="246">
        <f>ROUND((F699*G699),2)</f>
        <v>0</v>
      </c>
    </row>
    <row r="700" spans="1:8" ht="38.25">
      <c r="A700" s="518"/>
      <c r="B700" s="518"/>
      <c r="C700" s="559"/>
      <c r="D700" s="612" t="s">
        <v>4780</v>
      </c>
      <c r="E700" s="734"/>
      <c r="F700" s="248"/>
      <c r="G700" s="248"/>
      <c r="H700" s="248"/>
    </row>
    <row r="701" spans="1:8">
      <c r="G701" s="231"/>
    </row>
    <row r="702" spans="1:8">
      <c r="A702" s="519" t="s">
        <v>2719</v>
      </c>
      <c r="B702" s="519" t="s">
        <v>8</v>
      </c>
      <c r="C702" s="514" t="s">
        <v>2820</v>
      </c>
      <c r="D702" s="608" t="s">
        <v>4779</v>
      </c>
      <c r="E702" s="729" t="s">
        <v>38</v>
      </c>
      <c r="F702" s="238">
        <v>1</v>
      </c>
      <c r="G702" s="194"/>
      <c r="H702" s="238">
        <f>ROUND((F702*G702),2)</f>
        <v>0</v>
      </c>
    </row>
    <row r="703" spans="1:8">
      <c r="G703" s="231"/>
    </row>
    <row r="704" spans="1:8">
      <c r="A704" s="519" t="s">
        <v>2719</v>
      </c>
      <c r="B704" s="519" t="s">
        <v>8</v>
      </c>
      <c r="C704" s="514" t="s">
        <v>2819</v>
      </c>
      <c r="D704" s="608" t="s">
        <v>5299</v>
      </c>
      <c r="E704" s="729" t="s">
        <v>38</v>
      </c>
      <c r="F704" s="238">
        <v>1</v>
      </c>
      <c r="G704" s="194"/>
      <c r="H704" s="238">
        <f>ROUND((F704*G704),2)</f>
        <v>0</v>
      </c>
    </row>
    <row r="705" spans="1:8">
      <c r="G705" s="231"/>
    </row>
    <row r="706" spans="1:8">
      <c r="A706" s="516" t="s">
        <v>2719</v>
      </c>
      <c r="B706" s="516" t="s">
        <v>8</v>
      </c>
      <c r="C706" s="557" t="s">
        <v>2</v>
      </c>
      <c r="D706" s="610" t="s">
        <v>3303</v>
      </c>
      <c r="E706" s="732"/>
      <c r="F706" s="246"/>
      <c r="G706" s="246"/>
      <c r="H706" s="246"/>
    </row>
    <row r="707" spans="1:8">
      <c r="A707" s="517"/>
      <c r="B707" s="517"/>
      <c r="C707" s="558" t="s">
        <v>667</v>
      </c>
      <c r="D707" s="611"/>
      <c r="E707" s="733"/>
      <c r="F707" s="247"/>
      <c r="G707" s="247"/>
      <c r="H707" s="247"/>
    </row>
    <row r="708" spans="1:8" ht="63.75">
      <c r="A708" s="519" t="s">
        <v>2719</v>
      </c>
      <c r="B708" s="519" t="s">
        <v>8</v>
      </c>
      <c r="C708" s="514" t="s">
        <v>2812</v>
      </c>
      <c r="D708" s="608" t="s">
        <v>3302</v>
      </c>
      <c r="E708" s="729" t="s">
        <v>0</v>
      </c>
      <c r="F708" s="238">
        <v>795</v>
      </c>
      <c r="G708" s="194"/>
      <c r="H708" s="238">
        <f>ROUND((F708*G708),2)</f>
        <v>0</v>
      </c>
    </row>
    <row r="709" spans="1:8">
      <c r="A709" s="519"/>
      <c r="B709" s="519"/>
      <c r="C709" s="514"/>
      <c r="D709" s="608"/>
      <c r="E709" s="729"/>
      <c r="F709" s="238"/>
      <c r="G709" s="238"/>
      <c r="H709" s="238"/>
    </row>
    <row r="710" spans="1:8" ht="25.5">
      <c r="A710" s="519" t="s">
        <v>2719</v>
      </c>
      <c r="B710" s="519" t="s">
        <v>8</v>
      </c>
      <c r="C710" s="514" t="s">
        <v>2811</v>
      </c>
      <c r="D710" s="608" t="s">
        <v>4778</v>
      </c>
      <c r="E710" s="729" t="s">
        <v>0</v>
      </c>
      <c r="F710" s="238">
        <v>820</v>
      </c>
      <c r="G710" s="194"/>
      <c r="H710" s="238">
        <f>ROUND((F710*G710),2)</f>
        <v>0</v>
      </c>
    </row>
    <row r="711" spans="1:8">
      <c r="A711" s="519"/>
      <c r="B711" s="519"/>
      <c r="C711" s="514"/>
      <c r="D711" s="608"/>
      <c r="E711" s="729"/>
      <c r="F711" s="238"/>
      <c r="G711" s="238"/>
      <c r="H711" s="238"/>
    </row>
    <row r="712" spans="1:8" ht="25.5">
      <c r="A712" s="519" t="s">
        <v>2719</v>
      </c>
      <c r="B712" s="519" t="s">
        <v>8</v>
      </c>
      <c r="C712" s="514" t="s">
        <v>2810</v>
      </c>
      <c r="D712" s="608" t="s">
        <v>4777</v>
      </c>
      <c r="E712" s="729" t="s">
        <v>0</v>
      </c>
      <c r="F712" s="238">
        <v>810</v>
      </c>
      <c r="G712" s="194"/>
      <c r="H712" s="238">
        <f>ROUND((F712*G712),2)</f>
        <v>0</v>
      </c>
    </row>
    <row r="713" spans="1:8">
      <c r="G713" s="231"/>
    </row>
    <row r="714" spans="1:8">
      <c r="A714" s="519" t="s">
        <v>2719</v>
      </c>
      <c r="B714" s="519" t="s">
        <v>8</v>
      </c>
      <c r="C714" s="514" t="s">
        <v>3</v>
      </c>
      <c r="D714" s="608" t="s">
        <v>4776</v>
      </c>
      <c r="E714" s="729" t="s">
        <v>0</v>
      </c>
      <c r="F714" s="238">
        <v>820</v>
      </c>
      <c r="G714" s="194"/>
      <c r="H714" s="238">
        <f>ROUND((F714*G714),2)</f>
        <v>0</v>
      </c>
    </row>
    <row r="715" spans="1:8" ht="33.75" customHeight="1">
      <c r="A715" s="519"/>
      <c r="B715" s="519"/>
      <c r="C715" s="514"/>
      <c r="D715" s="608" t="s">
        <v>4950</v>
      </c>
      <c r="E715" s="729"/>
      <c r="F715" s="238"/>
      <c r="G715" s="238"/>
      <c r="H715" s="238"/>
    </row>
    <row r="716" spans="1:8">
      <c r="G716" s="231"/>
    </row>
    <row r="717" spans="1:8">
      <c r="A717" s="519" t="s">
        <v>2719</v>
      </c>
      <c r="B717" s="519" t="s">
        <v>8</v>
      </c>
      <c r="C717" s="514" t="s">
        <v>4</v>
      </c>
      <c r="D717" s="608" t="s">
        <v>3301</v>
      </c>
      <c r="E717" s="729" t="s">
        <v>0</v>
      </c>
      <c r="F717" s="238">
        <v>780</v>
      </c>
      <c r="G717" s="194"/>
      <c r="H717" s="238">
        <f>ROUND((F717*G717),2)</f>
        <v>0</v>
      </c>
    </row>
    <row r="718" spans="1:8" ht="38.25">
      <c r="A718" s="519" t="s">
        <v>2719</v>
      </c>
      <c r="B718" s="519" t="s">
        <v>8</v>
      </c>
      <c r="C718" s="514" t="s">
        <v>3100</v>
      </c>
      <c r="D718" s="608" t="s">
        <v>3300</v>
      </c>
      <c r="E718" s="729"/>
      <c r="F718" s="238"/>
      <c r="G718" s="238"/>
      <c r="H718" s="238"/>
    </row>
    <row r="719" spans="1:8">
      <c r="A719" s="519"/>
      <c r="B719" s="519"/>
      <c r="C719" s="514"/>
      <c r="D719" s="608"/>
      <c r="E719" s="729"/>
      <c r="F719" s="238"/>
      <c r="G719" s="238"/>
      <c r="H719" s="238"/>
    </row>
    <row r="720" spans="1:8" ht="25.5">
      <c r="A720" s="519" t="s">
        <v>2719</v>
      </c>
      <c r="B720" s="519" t="s">
        <v>8</v>
      </c>
      <c r="C720" s="514" t="s">
        <v>3095</v>
      </c>
      <c r="D720" s="608" t="s">
        <v>4951</v>
      </c>
      <c r="E720" s="729" t="s">
        <v>0</v>
      </c>
      <c r="F720" s="238">
        <v>780</v>
      </c>
      <c r="G720" s="194"/>
      <c r="H720" s="238">
        <f>ROUND((F720*G720),2)</f>
        <v>0</v>
      </c>
    </row>
    <row r="721" spans="1:8">
      <c r="G721" s="231"/>
    </row>
    <row r="722" spans="1:8">
      <c r="A722" s="516" t="s">
        <v>2719</v>
      </c>
      <c r="B722" s="516" t="s">
        <v>8</v>
      </c>
      <c r="C722" s="557" t="s">
        <v>6</v>
      </c>
      <c r="D722" s="610" t="s">
        <v>3299</v>
      </c>
      <c r="E722" s="732"/>
      <c r="F722" s="246"/>
      <c r="G722" s="246"/>
      <c r="H722" s="246"/>
    </row>
    <row r="723" spans="1:8" ht="38.25">
      <c r="A723" s="517"/>
      <c r="B723" s="517"/>
      <c r="C723" s="558"/>
      <c r="D723" s="611" t="s">
        <v>3298</v>
      </c>
      <c r="E723" s="733"/>
      <c r="F723" s="247"/>
      <c r="G723" s="247"/>
      <c r="H723" s="247"/>
    </row>
    <row r="724" spans="1:8" ht="39" customHeight="1">
      <c r="A724" s="517"/>
      <c r="B724" s="517"/>
      <c r="C724" s="558"/>
      <c r="D724" s="611" t="s">
        <v>4775</v>
      </c>
      <c r="E724" s="733"/>
      <c r="F724" s="247"/>
      <c r="G724" s="247"/>
      <c r="H724" s="247"/>
    </row>
    <row r="725" spans="1:8">
      <c r="A725" s="517"/>
      <c r="B725" s="517"/>
      <c r="C725" s="558"/>
      <c r="D725" s="611"/>
      <c r="E725" s="733"/>
      <c r="F725" s="247"/>
      <c r="G725" s="247"/>
      <c r="H725" s="247"/>
    </row>
    <row r="726" spans="1:8">
      <c r="A726" s="519" t="s">
        <v>2719</v>
      </c>
      <c r="B726" s="519" t="s">
        <v>8</v>
      </c>
      <c r="C726" s="514" t="s">
        <v>2755</v>
      </c>
      <c r="D726" s="608" t="s">
        <v>3297</v>
      </c>
      <c r="E726" s="742"/>
      <c r="F726" s="259"/>
      <c r="G726" s="259"/>
      <c r="H726" s="259"/>
    </row>
    <row r="727" spans="1:8">
      <c r="A727" s="519" t="s">
        <v>2719</v>
      </c>
      <c r="B727" s="519" t="s">
        <v>8</v>
      </c>
      <c r="C727" s="514" t="s">
        <v>3296</v>
      </c>
      <c r="D727" s="608" t="s">
        <v>3295</v>
      </c>
      <c r="E727" s="729" t="s">
        <v>0</v>
      </c>
      <c r="F727" s="238">
        <v>235</v>
      </c>
      <c r="G727" s="194"/>
      <c r="H727" s="238">
        <f>ROUND((F727*G727),2)</f>
        <v>0</v>
      </c>
    </row>
    <row r="728" spans="1:8">
      <c r="A728" s="519" t="s">
        <v>2719</v>
      </c>
      <c r="B728" s="519" t="s">
        <v>8</v>
      </c>
      <c r="C728" s="514" t="s">
        <v>3294</v>
      </c>
      <c r="D728" s="608" t="s">
        <v>3293</v>
      </c>
      <c r="E728" s="729" t="s">
        <v>0</v>
      </c>
      <c r="F728" s="238">
        <v>545</v>
      </c>
      <c r="G728" s="194"/>
      <c r="H728" s="238">
        <f>ROUND((F728*G728),2)</f>
        <v>0</v>
      </c>
    </row>
    <row r="729" spans="1:8" ht="51">
      <c r="A729" s="519"/>
      <c r="B729" s="519"/>
      <c r="C729" s="514"/>
      <c r="D729" s="608" t="s">
        <v>5427</v>
      </c>
      <c r="E729" s="729"/>
      <c r="F729" s="238"/>
      <c r="G729" s="238"/>
      <c r="H729" s="238"/>
    </row>
    <row r="730" spans="1:8">
      <c r="A730" s="517"/>
      <c r="B730" s="517"/>
      <c r="C730" s="558"/>
      <c r="D730" s="611"/>
      <c r="E730" s="733"/>
      <c r="F730" s="247"/>
      <c r="G730" s="247"/>
      <c r="H730" s="247"/>
    </row>
    <row r="731" spans="1:8" ht="25.5">
      <c r="A731" s="519" t="s">
        <v>2719</v>
      </c>
      <c r="B731" s="519" t="s">
        <v>8</v>
      </c>
      <c r="C731" s="514" t="s">
        <v>2754</v>
      </c>
      <c r="D731" s="608" t="s">
        <v>4952</v>
      </c>
      <c r="E731" s="729" t="s">
        <v>10</v>
      </c>
      <c r="F731" s="238">
        <v>102</v>
      </c>
      <c r="G731" s="194"/>
      <c r="H731" s="238">
        <f>ROUND((F731*G731),2)</f>
        <v>0</v>
      </c>
    </row>
    <row r="732" spans="1:8">
      <c r="A732" s="519"/>
      <c r="B732" s="519"/>
      <c r="C732" s="514"/>
      <c r="D732" s="627" t="s">
        <v>3292</v>
      </c>
      <c r="E732" s="729"/>
      <c r="F732" s="238"/>
      <c r="G732" s="238"/>
      <c r="H732" s="238"/>
    </row>
    <row r="733" spans="1:8">
      <c r="A733" s="517"/>
      <c r="B733" s="517"/>
      <c r="C733" s="558"/>
      <c r="D733" s="611"/>
      <c r="E733" s="733"/>
      <c r="F733" s="247"/>
      <c r="G733" s="247"/>
      <c r="H733" s="247"/>
    </row>
    <row r="734" spans="1:8" ht="51">
      <c r="A734" s="519" t="s">
        <v>2719</v>
      </c>
      <c r="B734" s="519" t="s">
        <v>8</v>
      </c>
      <c r="C734" s="514" t="s">
        <v>2752</v>
      </c>
      <c r="D734" s="608" t="s">
        <v>3291</v>
      </c>
      <c r="E734" s="729" t="s">
        <v>10</v>
      </c>
      <c r="F734" s="238">
        <v>124.5</v>
      </c>
      <c r="G734" s="194"/>
      <c r="H734" s="238">
        <f>ROUND((F734*G734),2)</f>
        <v>0</v>
      </c>
    </row>
    <row r="735" spans="1:8">
      <c r="A735" s="519"/>
      <c r="B735" s="519"/>
      <c r="C735" s="514"/>
      <c r="D735" s="627" t="s">
        <v>3290</v>
      </c>
      <c r="E735" s="729"/>
      <c r="F735" s="238"/>
      <c r="G735" s="238"/>
      <c r="H735" s="238"/>
    </row>
    <row r="736" spans="1:8">
      <c r="A736" s="517"/>
      <c r="B736" s="517"/>
      <c r="C736" s="558"/>
      <c r="D736" s="611"/>
      <c r="E736" s="733"/>
      <c r="F736" s="247"/>
      <c r="G736" s="247"/>
      <c r="H736" s="247"/>
    </row>
    <row r="737" spans="1:8" ht="25.5">
      <c r="A737" s="519" t="s">
        <v>2719</v>
      </c>
      <c r="B737" s="519" t="s">
        <v>8</v>
      </c>
      <c r="C737" s="514" t="s">
        <v>4774</v>
      </c>
      <c r="D737" s="608" t="s">
        <v>4953</v>
      </c>
      <c r="E737" s="729"/>
      <c r="F737" s="238"/>
      <c r="G737" s="238"/>
      <c r="H737" s="238"/>
    </row>
    <row r="738" spans="1:8">
      <c r="A738" s="519"/>
      <c r="B738" s="519"/>
      <c r="C738" s="514"/>
      <c r="D738" s="608" t="s">
        <v>3289</v>
      </c>
      <c r="E738" s="729" t="s">
        <v>0</v>
      </c>
      <c r="F738" s="238">
        <v>760</v>
      </c>
      <c r="G738" s="194"/>
      <c r="H738" s="238">
        <f>ROUND((F738*G738),2)</f>
        <v>0</v>
      </c>
    </row>
    <row r="739" spans="1:8">
      <c r="A739" s="517"/>
      <c r="B739" s="517"/>
      <c r="C739" s="558"/>
      <c r="D739" s="611"/>
      <c r="E739" s="733"/>
      <c r="F739" s="247"/>
      <c r="G739" s="247"/>
      <c r="H739" s="247"/>
    </row>
    <row r="740" spans="1:8">
      <c r="A740" s="527" t="s">
        <v>2719</v>
      </c>
      <c r="B740" s="527" t="s">
        <v>8</v>
      </c>
      <c r="C740" s="567" t="s">
        <v>2750</v>
      </c>
      <c r="D740" s="1206" t="s">
        <v>4773</v>
      </c>
      <c r="E740" s="751"/>
      <c r="F740" s="265"/>
      <c r="G740" s="265"/>
      <c r="H740" s="265"/>
    </row>
    <row r="741" spans="1:8" ht="25.5">
      <c r="A741" s="516" t="s">
        <v>2719</v>
      </c>
      <c r="B741" s="516" t="s">
        <v>8</v>
      </c>
      <c r="C741" s="557" t="s">
        <v>4772</v>
      </c>
      <c r="D741" s="608" t="s">
        <v>4955</v>
      </c>
      <c r="E741" s="729" t="s">
        <v>10</v>
      </c>
      <c r="F741" s="238">
        <v>124</v>
      </c>
      <c r="G741" s="194"/>
      <c r="H741" s="238">
        <f>ROUND((F741*G741),2)</f>
        <v>0</v>
      </c>
    </row>
    <row r="742" spans="1:8">
      <c r="A742" s="516" t="s">
        <v>2719</v>
      </c>
      <c r="B742" s="516" t="s">
        <v>8</v>
      </c>
      <c r="C742" s="557" t="s">
        <v>4771</v>
      </c>
      <c r="D742" s="608" t="s">
        <v>4954</v>
      </c>
      <c r="E742" s="729" t="s">
        <v>10</v>
      </c>
      <c r="F742" s="238">
        <v>124</v>
      </c>
      <c r="G742" s="194"/>
      <c r="H742" s="238">
        <f>ROUND((F742*G742),2)</f>
        <v>0</v>
      </c>
    </row>
    <row r="743" spans="1:8">
      <c r="A743" s="516" t="s">
        <v>2719</v>
      </c>
      <c r="B743" s="516" t="s">
        <v>8</v>
      </c>
      <c r="C743" s="557" t="s">
        <v>4770</v>
      </c>
      <c r="D743" s="608" t="s">
        <v>4769</v>
      </c>
      <c r="E743" s="729" t="s">
        <v>10</v>
      </c>
      <c r="F743" s="238">
        <v>124</v>
      </c>
      <c r="G743" s="194"/>
      <c r="H743" s="238">
        <f>ROUND((F743*G743),2)</f>
        <v>0</v>
      </c>
    </row>
    <row r="744" spans="1:8" ht="25.5">
      <c r="A744" s="516" t="s">
        <v>2719</v>
      </c>
      <c r="B744" s="516" t="s">
        <v>8</v>
      </c>
      <c r="C744" s="557" t="s">
        <v>4768</v>
      </c>
      <c r="D744" s="608" t="s">
        <v>5403</v>
      </c>
      <c r="E744" s="729" t="s">
        <v>15</v>
      </c>
      <c r="F744" s="238">
        <v>20</v>
      </c>
      <c r="G744" s="194"/>
      <c r="H744" s="238">
        <f>ROUND((F744*G744),2)</f>
        <v>0</v>
      </c>
    </row>
    <row r="745" spans="1:8">
      <c r="A745" s="517"/>
      <c r="B745" s="517"/>
      <c r="C745" s="558"/>
      <c r="D745" s="611"/>
      <c r="E745" s="733"/>
      <c r="F745" s="247"/>
      <c r="G745" s="247"/>
      <c r="H745" s="247"/>
    </row>
    <row r="746" spans="1:8" ht="51">
      <c r="A746" s="519" t="s">
        <v>2719</v>
      </c>
      <c r="B746" s="519" t="s">
        <v>8</v>
      </c>
      <c r="C746" s="514" t="s">
        <v>2749</v>
      </c>
      <c r="D746" s="608" t="s">
        <v>4956</v>
      </c>
      <c r="E746" s="742"/>
      <c r="F746" s="259"/>
      <c r="G746" s="259"/>
      <c r="H746" s="259"/>
    </row>
    <row r="747" spans="1:8">
      <c r="A747" s="517"/>
      <c r="B747" s="517"/>
      <c r="C747" s="558"/>
      <c r="D747" s="611"/>
      <c r="E747" s="733"/>
      <c r="F747" s="247"/>
      <c r="G747" s="247"/>
      <c r="H747" s="247"/>
    </row>
    <row r="748" spans="1:8">
      <c r="A748" s="516" t="s">
        <v>2719</v>
      </c>
      <c r="B748" s="516" t="s">
        <v>8</v>
      </c>
      <c r="C748" s="557" t="s">
        <v>3288</v>
      </c>
      <c r="D748" s="629" t="s">
        <v>3287</v>
      </c>
      <c r="E748" s="732" t="s">
        <v>10</v>
      </c>
      <c r="F748" s="246">
        <v>94</v>
      </c>
      <c r="G748" s="195"/>
      <c r="H748" s="246">
        <f>ROUND((F748*G748),2)</f>
        <v>0</v>
      </c>
    </row>
    <row r="749" spans="1:8">
      <c r="A749" s="517"/>
      <c r="B749" s="517"/>
      <c r="C749" s="558"/>
      <c r="D749" s="642" t="s">
        <v>3277</v>
      </c>
      <c r="E749" s="747"/>
      <c r="F749" s="263"/>
      <c r="G749" s="263"/>
      <c r="H749" s="263"/>
    </row>
    <row r="750" spans="1:8" ht="66.75" customHeight="1">
      <c r="A750" s="517"/>
      <c r="B750" s="517"/>
      <c r="C750" s="558"/>
      <c r="D750" s="611" t="s">
        <v>4959</v>
      </c>
      <c r="E750" s="733"/>
      <c r="F750" s="247"/>
      <c r="G750" s="247"/>
      <c r="H750" s="247"/>
    </row>
    <row r="751" spans="1:8" ht="38.25">
      <c r="A751" s="517"/>
      <c r="B751" s="517"/>
      <c r="C751" s="558"/>
      <c r="D751" s="611" t="s">
        <v>5300</v>
      </c>
      <c r="E751" s="733"/>
      <c r="F751" s="247"/>
      <c r="G751" s="247"/>
      <c r="H751" s="247"/>
    </row>
    <row r="752" spans="1:8">
      <c r="A752" s="517"/>
      <c r="B752" s="517"/>
      <c r="C752" s="558"/>
      <c r="D752" s="611" t="s">
        <v>3275</v>
      </c>
      <c r="E752" s="733"/>
      <c r="F752" s="247"/>
      <c r="G752" s="247"/>
      <c r="H752" s="247"/>
    </row>
    <row r="753" spans="1:8">
      <c r="A753" s="517"/>
      <c r="B753" s="517"/>
      <c r="C753" s="558"/>
      <c r="D753" s="643"/>
      <c r="E753" s="733"/>
      <c r="F753" s="247"/>
      <c r="G753" s="247"/>
      <c r="H753" s="247"/>
    </row>
    <row r="754" spans="1:8">
      <c r="A754" s="517"/>
      <c r="B754" s="517"/>
      <c r="C754" s="558"/>
      <c r="D754" s="642" t="s">
        <v>3274</v>
      </c>
      <c r="E754" s="733"/>
      <c r="F754" s="247"/>
      <c r="G754" s="247"/>
      <c r="H754" s="247"/>
    </row>
    <row r="755" spans="1:8" ht="25.5">
      <c r="A755" s="517"/>
      <c r="B755" s="517"/>
      <c r="C755" s="558"/>
      <c r="D755" s="611" t="s">
        <v>3273</v>
      </c>
      <c r="E755" s="733"/>
      <c r="F755" s="247"/>
      <c r="G755" s="247"/>
      <c r="H755" s="247"/>
    </row>
    <row r="756" spans="1:8">
      <c r="A756" s="517"/>
      <c r="B756" s="517"/>
      <c r="C756" s="558"/>
      <c r="D756" s="611" t="s">
        <v>3281</v>
      </c>
      <c r="E756" s="733"/>
      <c r="F756" s="247"/>
      <c r="G756" s="247"/>
      <c r="H756" s="247"/>
    </row>
    <row r="757" spans="1:8">
      <c r="A757" s="517"/>
      <c r="B757" s="517"/>
      <c r="C757" s="558"/>
      <c r="D757" s="611" t="s">
        <v>3272</v>
      </c>
      <c r="E757" s="733"/>
      <c r="F757" s="247"/>
      <c r="G757" s="247"/>
      <c r="H757" s="247"/>
    </row>
    <row r="758" spans="1:8">
      <c r="A758" s="517"/>
      <c r="B758" s="517"/>
      <c r="C758" s="558"/>
      <c r="D758" s="611" t="s">
        <v>3280</v>
      </c>
      <c r="E758" s="733"/>
      <c r="F758" s="247"/>
      <c r="G758" s="247"/>
      <c r="H758" s="247"/>
    </row>
    <row r="759" spans="1:8">
      <c r="A759" s="518"/>
      <c r="B759" s="518"/>
      <c r="C759" s="559"/>
      <c r="D759" s="612" t="s">
        <v>3286</v>
      </c>
      <c r="E759" s="734"/>
      <c r="F759" s="248"/>
      <c r="G759" s="248"/>
      <c r="H759" s="248"/>
    </row>
    <row r="760" spans="1:8">
      <c r="A760" s="516" t="s">
        <v>2719</v>
      </c>
      <c r="B760" s="516" t="s">
        <v>8</v>
      </c>
      <c r="C760" s="557" t="s">
        <v>3285</v>
      </c>
      <c r="D760" s="643" t="s">
        <v>3284</v>
      </c>
      <c r="E760" s="733" t="s">
        <v>10</v>
      </c>
      <c r="F760" s="247">
        <v>15.35</v>
      </c>
      <c r="G760" s="200"/>
      <c r="H760" s="247">
        <f>ROUND((F760*G760),2)</f>
        <v>0</v>
      </c>
    </row>
    <row r="761" spans="1:8">
      <c r="A761" s="516"/>
      <c r="B761" s="516"/>
      <c r="C761" s="557"/>
      <c r="D761" s="629" t="s">
        <v>3277</v>
      </c>
      <c r="E761" s="737"/>
      <c r="F761" s="251"/>
      <c r="G761" s="251"/>
      <c r="H761" s="251"/>
    </row>
    <row r="762" spans="1:8" ht="68.25" customHeight="1">
      <c r="A762" s="517"/>
      <c r="B762" s="517"/>
      <c r="C762" s="558"/>
      <c r="D762" s="611" t="s">
        <v>4957</v>
      </c>
      <c r="E762" s="733"/>
      <c r="F762" s="247"/>
      <c r="G762" s="247"/>
      <c r="H762" s="247"/>
    </row>
    <row r="763" spans="1:8" ht="63.75" customHeight="1">
      <c r="A763" s="517"/>
      <c r="B763" s="517"/>
      <c r="C763" s="558"/>
      <c r="D763" s="611" t="s">
        <v>3283</v>
      </c>
      <c r="E763" s="733"/>
      <c r="F763" s="247"/>
      <c r="G763" s="247"/>
      <c r="H763" s="247"/>
    </row>
    <row r="764" spans="1:8">
      <c r="A764" s="517"/>
      <c r="B764" s="517"/>
      <c r="C764" s="558"/>
      <c r="D764" s="611" t="s">
        <v>3275</v>
      </c>
      <c r="E764" s="733"/>
      <c r="F764" s="247"/>
      <c r="G764" s="247"/>
      <c r="H764" s="247"/>
    </row>
    <row r="765" spans="1:8">
      <c r="A765" s="517"/>
      <c r="B765" s="517"/>
      <c r="C765" s="558"/>
      <c r="D765" s="643"/>
      <c r="E765" s="733"/>
      <c r="F765" s="247"/>
      <c r="G765" s="247"/>
      <c r="H765" s="247"/>
    </row>
    <row r="766" spans="1:8">
      <c r="A766" s="517"/>
      <c r="B766" s="517"/>
      <c r="C766" s="558"/>
      <c r="D766" s="642" t="s">
        <v>3274</v>
      </c>
      <c r="E766" s="733"/>
      <c r="F766" s="247"/>
      <c r="G766" s="247"/>
      <c r="H766" s="247"/>
    </row>
    <row r="767" spans="1:8">
      <c r="A767" s="517"/>
      <c r="B767" s="517"/>
      <c r="C767" s="558"/>
      <c r="D767" s="611" t="s">
        <v>3282</v>
      </c>
      <c r="E767" s="733"/>
      <c r="F767" s="247"/>
      <c r="G767" s="247"/>
      <c r="H767" s="247"/>
    </row>
    <row r="768" spans="1:8">
      <c r="A768" s="517"/>
      <c r="B768" s="517"/>
      <c r="C768" s="558"/>
      <c r="D768" s="611" t="s">
        <v>3281</v>
      </c>
      <c r="E768" s="733"/>
      <c r="F768" s="247"/>
      <c r="G768" s="247"/>
      <c r="H768" s="247"/>
    </row>
    <row r="769" spans="1:8">
      <c r="A769" s="517"/>
      <c r="B769" s="517"/>
      <c r="C769" s="558"/>
      <c r="D769" s="611" t="s">
        <v>3272</v>
      </c>
      <c r="E769" s="733"/>
      <c r="F769" s="247"/>
      <c r="G769" s="247"/>
      <c r="H769" s="247"/>
    </row>
    <row r="770" spans="1:8">
      <c r="A770" s="517"/>
      <c r="B770" s="517"/>
      <c r="C770" s="558"/>
      <c r="D770" s="611" t="s">
        <v>3280</v>
      </c>
      <c r="E770" s="733"/>
      <c r="F770" s="247"/>
      <c r="G770" s="247"/>
      <c r="H770" s="247"/>
    </row>
    <row r="771" spans="1:8" ht="25.5">
      <c r="A771" s="518"/>
      <c r="B771" s="518"/>
      <c r="C771" s="559"/>
      <c r="D771" s="612" t="s">
        <v>3279</v>
      </c>
      <c r="E771" s="734"/>
      <c r="F771" s="248"/>
      <c r="G771" s="248"/>
      <c r="H771" s="248"/>
    </row>
    <row r="772" spans="1:8">
      <c r="A772" s="516" t="s">
        <v>2719</v>
      </c>
      <c r="B772" s="516" t="s">
        <v>8</v>
      </c>
      <c r="C772" s="557" t="s">
        <v>2748</v>
      </c>
      <c r="D772" s="629" t="s">
        <v>3278</v>
      </c>
      <c r="E772" s="732" t="s">
        <v>10</v>
      </c>
      <c r="F772" s="246">
        <v>15.5</v>
      </c>
      <c r="G772" s="195"/>
      <c r="H772" s="246">
        <f>ROUND((F772*G772),2)</f>
        <v>0</v>
      </c>
    </row>
    <row r="773" spans="1:8">
      <c r="A773" s="517"/>
      <c r="B773" s="517"/>
      <c r="C773" s="558"/>
      <c r="D773" s="642" t="s">
        <v>3277</v>
      </c>
      <c r="E773" s="733"/>
      <c r="F773" s="247"/>
      <c r="G773" s="247"/>
      <c r="H773" s="247"/>
    </row>
    <row r="774" spans="1:8" ht="66" customHeight="1">
      <c r="A774" s="517"/>
      <c r="B774" s="517"/>
      <c r="C774" s="558"/>
      <c r="D774" s="611" t="s">
        <v>4958</v>
      </c>
      <c r="E774" s="733"/>
      <c r="F774" s="247"/>
      <c r="G774" s="247"/>
      <c r="H774" s="247"/>
    </row>
    <row r="775" spans="1:8" ht="38.25">
      <c r="A775" s="517"/>
      <c r="B775" s="517"/>
      <c r="C775" s="558"/>
      <c r="D775" s="611" t="s">
        <v>3276</v>
      </c>
      <c r="E775" s="733"/>
      <c r="F775" s="247"/>
      <c r="G775" s="247"/>
      <c r="H775" s="247"/>
    </row>
    <row r="776" spans="1:8">
      <c r="A776" s="517"/>
      <c r="B776" s="517"/>
      <c r="C776" s="558"/>
      <c r="D776" s="611" t="s">
        <v>3275</v>
      </c>
      <c r="E776" s="733"/>
      <c r="F776" s="247"/>
      <c r="G776" s="247"/>
      <c r="H776" s="247"/>
    </row>
    <row r="777" spans="1:8">
      <c r="A777" s="517"/>
      <c r="B777" s="517"/>
      <c r="C777" s="558"/>
      <c r="D777" s="643"/>
      <c r="E777" s="733"/>
      <c r="F777" s="247"/>
      <c r="G777" s="247"/>
      <c r="H777" s="247"/>
    </row>
    <row r="778" spans="1:8">
      <c r="A778" s="517"/>
      <c r="B778" s="517"/>
      <c r="C778" s="558"/>
      <c r="D778" s="642" t="s">
        <v>3274</v>
      </c>
      <c r="E778" s="733"/>
      <c r="F778" s="247"/>
      <c r="G778" s="247"/>
      <c r="H778" s="247"/>
    </row>
    <row r="779" spans="1:8" ht="25.5">
      <c r="A779" s="517"/>
      <c r="B779" s="517"/>
      <c r="C779" s="558"/>
      <c r="D779" s="611" t="s">
        <v>3273</v>
      </c>
      <c r="E779" s="733"/>
      <c r="F779" s="247"/>
      <c r="G779" s="247"/>
      <c r="H779" s="247"/>
    </row>
    <row r="780" spans="1:8">
      <c r="A780" s="517"/>
      <c r="B780" s="517"/>
      <c r="C780" s="558"/>
      <c r="D780" s="611" t="s">
        <v>4968</v>
      </c>
      <c r="E780" s="733"/>
      <c r="F780" s="247"/>
      <c r="G780" s="247"/>
      <c r="H780" s="247"/>
    </row>
    <row r="781" spans="1:8">
      <c r="A781" s="517"/>
      <c r="B781" s="517"/>
      <c r="C781" s="558"/>
      <c r="D781" s="611" t="s">
        <v>3272</v>
      </c>
      <c r="E781" s="733"/>
      <c r="F781" s="247"/>
      <c r="G781" s="247"/>
      <c r="H781" s="247"/>
    </row>
    <row r="782" spans="1:8">
      <c r="A782" s="518"/>
      <c r="B782" s="518"/>
      <c r="C782" s="559"/>
      <c r="D782" s="612" t="s">
        <v>3271</v>
      </c>
      <c r="E782" s="734"/>
      <c r="F782" s="248"/>
      <c r="G782" s="248"/>
      <c r="H782" s="248"/>
    </row>
    <row r="783" spans="1:8">
      <c r="A783" s="516"/>
      <c r="B783" s="516"/>
      <c r="C783" s="558"/>
      <c r="D783" s="643"/>
      <c r="E783" s="733"/>
      <c r="F783" s="247"/>
      <c r="G783" s="247"/>
      <c r="H783" s="247"/>
    </row>
    <row r="784" spans="1:8">
      <c r="A784" s="518" t="s">
        <v>2719</v>
      </c>
      <c r="B784" s="518" t="s">
        <v>8</v>
      </c>
      <c r="C784" s="559" t="s">
        <v>5404</v>
      </c>
      <c r="D784" s="644" t="s">
        <v>3270</v>
      </c>
      <c r="E784" s="734" t="s">
        <v>5</v>
      </c>
      <c r="F784" s="248">
        <v>10</v>
      </c>
      <c r="G784" s="196"/>
      <c r="H784" s="248">
        <f>ROUND((F784*G784),2)</f>
        <v>0</v>
      </c>
    </row>
    <row r="785" spans="1:8">
      <c r="D785" s="607"/>
      <c r="G785" s="231"/>
    </row>
    <row r="786" spans="1:8" ht="38.25">
      <c r="A786" s="516" t="s">
        <v>2719</v>
      </c>
      <c r="B786" s="516" t="s">
        <v>8</v>
      </c>
      <c r="C786" s="557" t="s">
        <v>7</v>
      </c>
      <c r="D786" s="610" t="s">
        <v>4960</v>
      </c>
      <c r="E786" s="732"/>
      <c r="F786" s="246"/>
      <c r="G786" s="246"/>
      <c r="H786" s="246"/>
    </row>
    <row r="787" spans="1:8">
      <c r="A787" s="517"/>
      <c r="B787" s="517"/>
      <c r="C787" s="558"/>
      <c r="D787" s="611" t="s">
        <v>4961</v>
      </c>
      <c r="E787" s="733"/>
      <c r="F787" s="247"/>
      <c r="G787" s="247"/>
      <c r="H787" s="247"/>
    </row>
    <row r="788" spans="1:8" ht="25.5">
      <c r="A788" s="517"/>
      <c r="B788" s="517"/>
      <c r="C788" s="558"/>
      <c r="D788" s="611" t="s">
        <v>3269</v>
      </c>
      <c r="E788" s="733"/>
      <c r="F788" s="247"/>
      <c r="G788" s="247"/>
      <c r="H788" s="247"/>
    </row>
    <row r="789" spans="1:8">
      <c r="A789" s="517"/>
      <c r="B789" s="517"/>
      <c r="C789" s="558"/>
      <c r="D789" s="611"/>
      <c r="E789" s="733"/>
      <c r="F789" s="247"/>
      <c r="G789" s="247"/>
      <c r="H789" s="247"/>
    </row>
    <row r="790" spans="1:8">
      <c r="A790" s="517" t="s">
        <v>2719</v>
      </c>
      <c r="B790" s="517" t="s">
        <v>8</v>
      </c>
      <c r="C790" s="558" t="s">
        <v>3178</v>
      </c>
      <c r="D790" s="611" t="s">
        <v>3268</v>
      </c>
      <c r="E790" s="733"/>
      <c r="F790" s="247"/>
      <c r="G790" s="247"/>
      <c r="H790" s="247"/>
    </row>
    <row r="791" spans="1:8">
      <c r="A791" s="517"/>
      <c r="B791" s="517"/>
      <c r="C791" s="558"/>
      <c r="D791" s="611"/>
      <c r="E791" s="733"/>
      <c r="F791" s="247"/>
      <c r="G791" s="247"/>
      <c r="H791" s="247"/>
    </row>
    <row r="792" spans="1:8" ht="25.5">
      <c r="A792" s="516" t="s">
        <v>2719</v>
      </c>
      <c r="B792" s="516" t="s">
        <v>8</v>
      </c>
      <c r="C792" s="557" t="s">
        <v>3267</v>
      </c>
      <c r="D792" s="610" t="s">
        <v>5301</v>
      </c>
      <c r="E792" s="732" t="s">
        <v>10</v>
      </c>
      <c r="F792" s="246">
        <v>124.5</v>
      </c>
      <c r="G792" s="195"/>
      <c r="H792" s="246">
        <f>ROUND((F792*G792),2)</f>
        <v>0</v>
      </c>
    </row>
    <row r="793" spans="1:8">
      <c r="A793" s="518"/>
      <c r="B793" s="518"/>
      <c r="C793" s="559"/>
      <c r="D793" s="644" t="s">
        <v>3265</v>
      </c>
      <c r="E793" s="734"/>
      <c r="F793" s="248"/>
      <c r="G793" s="248"/>
      <c r="H793" s="248"/>
    </row>
    <row r="794" spans="1:8">
      <c r="A794" s="517"/>
      <c r="B794" s="517"/>
      <c r="C794" s="558"/>
      <c r="D794" s="611"/>
      <c r="E794" s="733"/>
      <c r="F794" s="247"/>
      <c r="G794" s="247"/>
      <c r="H794" s="247"/>
    </row>
    <row r="795" spans="1:8" ht="25.5">
      <c r="A795" s="516" t="s">
        <v>2719</v>
      </c>
      <c r="B795" s="516" t="s">
        <v>8</v>
      </c>
      <c r="C795" s="516" t="s">
        <v>3266</v>
      </c>
      <c r="D795" s="610" t="s">
        <v>5302</v>
      </c>
      <c r="E795" s="732" t="s">
        <v>10</v>
      </c>
      <c r="F795" s="246">
        <v>124.5</v>
      </c>
      <c r="G795" s="195"/>
      <c r="H795" s="246">
        <f>ROUND((F795*G795),2)</f>
        <v>0</v>
      </c>
    </row>
    <row r="796" spans="1:8">
      <c r="A796" s="518"/>
      <c r="B796" s="518"/>
      <c r="C796" s="559"/>
      <c r="D796" s="644" t="s">
        <v>3265</v>
      </c>
      <c r="E796" s="734"/>
      <c r="F796" s="248"/>
      <c r="G796" s="248"/>
      <c r="H796" s="248"/>
    </row>
    <row r="797" spans="1:8">
      <c r="A797" s="517"/>
      <c r="B797" s="517"/>
      <c r="C797" s="558"/>
      <c r="D797" s="611"/>
      <c r="E797" s="733"/>
      <c r="F797" s="247"/>
      <c r="G797" s="247"/>
      <c r="H797" s="247"/>
    </row>
    <row r="798" spans="1:8" ht="25.5">
      <c r="A798" s="516" t="s">
        <v>2719</v>
      </c>
      <c r="B798" s="516" t="s">
        <v>8</v>
      </c>
      <c r="C798" s="557" t="s">
        <v>3177</v>
      </c>
      <c r="D798" s="610" t="s">
        <v>5058</v>
      </c>
      <c r="E798" s="732"/>
      <c r="F798" s="246"/>
      <c r="G798" s="246"/>
      <c r="H798" s="246"/>
    </row>
    <row r="799" spans="1:8" ht="25.5">
      <c r="A799" s="517"/>
      <c r="B799" s="517"/>
      <c r="C799" s="558"/>
      <c r="D799" s="611" t="s">
        <v>3264</v>
      </c>
      <c r="E799" s="733"/>
      <c r="F799" s="247"/>
      <c r="G799" s="247"/>
      <c r="H799" s="247"/>
    </row>
    <row r="800" spans="1:8">
      <c r="A800" s="518"/>
      <c r="B800" s="518"/>
      <c r="C800" s="559"/>
      <c r="D800" s="612" t="s">
        <v>3263</v>
      </c>
      <c r="E800" s="734" t="s">
        <v>10</v>
      </c>
      <c r="F800" s="248">
        <v>32</v>
      </c>
      <c r="G800" s="196"/>
      <c r="H800" s="248">
        <f>ROUND((F800*G800),2)</f>
        <v>0</v>
      </c>
    </row>
    <row r="801" spans="1:8">
      <c r="A801" s="517"/>
      <c r="B801" s="517"/>
      <c r="C801" s="558"/>
      <c r="D801" s="611"/>
      <c r="E801" s="733"/>
      <c r="F801" s="247"/>
      <c r="G801" s="247"/>
      <c r="H801" s="247"/>
    </row>
    <row r="802" spans="1:8">
      <c r="A802" s="519" t="s">
        <v>2719</v>
      </c>
      <c r="B802" s="519" t="s">
        <v>8</v>
      </c>
      <c r="C802" s="514" t="s">
        <v>3381</v>
      </c>
      <c r="D802" s="608" t="s">
        <v>4767</v>
      </c>
      <c r="E802" s="729" t="s">
        <v>10</v>
      </c>
      <c r="F802" s="238">
        <v>35</v>
      </c>
      <c r="G802" s="194"/>
      <c r="H802" s="238">
        <f>ROUND((F802*G802),2)</f>
        <v>0</v>
      </c>
    </row>
    <row r="803" spans="1:8">
      <c r="A803" s="519" t="s">
        <v>2719</v>
      </c>
      <c r="B803" s="519" t="s">
        <v>8</v>
      </c>
      <c r="C803" s="514" t="s">
        <v>3380</v>
      </c>
      <c r="D803" s="608" t="s">
        <v>4766</v>
      </c>
      <c r="E803" s="729" t="s">
        <v>10</v>
      </c>
      <c r="F803" s="238">
        <v>35</v>
      </c>
      <c r="G803" s="194"/>
      <c r="H803" s="238">
        <f>ROUND((F803*G803),2)</f>
        <v>0</v>
      </c>
    </row>
    <row r="804" spans="1:8">
      <c r="A804" s="519" t="s">
        <v>2719</v>
      </c>
      <c r="B804" s="519" t="s">
        <v>8</v>
      </c>
      <c r="C804" s="514" t="s">
        <v>3378</v>
      </c>
      <c r="D804" s="608" t="s">
        <v>4765</v>
      </c>
      <c r="E804" s="729" t="s">
        <v>10</v>
      </c>
      <c r="F804" s="238">
        <v>15</v>
      </c>
      <c r="G804" s="194"/>
      <c r="H804" s="238">
        <f>ROUND((F804*G804),2)</f>
        <v>0</v>
      </c>
    </row>
    <row r="805" spans="1:8">
      <c r="A805" s="517"/>
      <c r="B805" s="517"/>
      <c r="C805" s="558"/>
      <c r="D805" s="611"/>
      <c r="E805" s="733"/>
      <c r="F805" s="247"/>
      <c r="G805" s="247"/>
      <c r="H805" s="247"/>
    </row>
    <row r="806" spans="1:8">
      <c r="A806" s="519" t="s">
        <v>2719</v>
      </c>
      <c r="B806" s="519" t="s">
        <v>8</v>
      </c>
      <c r="C806" s="514" t="s">
        <v>3375</v>
      </c>
      <c r="D806" s="608" t="s">
        <v>3262</v>
      </c>
      <c r="E806" s="729" t="s">
        <v>10</v>
      </c>
      <c r="F806" s="238">
        <v>24</v>
      </c>
      <c r="G806" s="194"/>
      <c r="H806" s="238">
        <f>ROUND((F806*G806),2)</f>
        <v>0</v>
      </c>
    </row>
    <row r="807" spans="1:8">
      <c r="A807" s="517"/>
      <c r="B807" s="517"/>
      <c r="C807" s="558"/>
      <c r="D807" s="611"/>
      <c r="E807" s="733"/>
      <c r="F807" s="247"/>
      <c r="G807" s="247"/>
      <c r="H807" s="247"/>
    </row>
    <row r="808" spans="1:8">
      <c r="A808" s="516"/>
      <c r="B808" s="516"/>
      <c r="C808" s="557" t="s">
        <v>3695</v>
      </c>
      <c r="D808" s="610" t="s">
        <v>3261</v>
      </c>
      <c r="E808" s="732" t="s">
        <v>10</v>
      </c>
      <c r="F808" s="246">
        <v>42</v>
      </c>
      <c r="G808" s="195"/>
      <c r="H808" s="246">
        <f>ROUND((F808*G808),2)</f>
        <v>0</v>
      </c>
    </row>
    <row r="809" spans="1:8">
      <c r="A809" s="518"/>
      <c r="B809" s="518"/>
      <c r="C809" s="559"/>
      <c r="D809" s="612" t="s">
        <v>3260</v>
      </c>
      <c r="E809" s="734"/>
      <c r="F809" s="248"/>
      <c r="G809" s="248"/>
      <c r="H809" s="248"/>
    </row>
    <row r="810" spans="1:8">
      <c r="A810" s="517" t="s">
        <v>2719</v>
      </c>
      <c r="B810" s="517" t="s">
        <v>8</v>
      </c>
      <c r="C810" s="558" t="s">
        <v>3368</v>
      </c>
      <c r="D810" s="611" t="s">
        <v>3259</v>
      </c>
      <c r="E810" s="733"/>
      <c r="F810" s="247"/>
      <c r="G810" s="247"/>
      <c r="H810" s="247"/>
    </row>
    <row r="811" spans="1:8">
      <c r="A811" s="517"/>
      <c r="B811" s="517"/>
      <c r="C811" s="558"/>
      <c r="D811" s="611" t="s">
        <v>3258</v>
      </c>
      <c r="E811" s="733"/>
      <c r="F811" s="247"/>
      <c r="G811" s="247"/>
      <c r="H811" s="247"/>
    </row>
    <row r="812" spans="1:8">
      <c r="A812" s="519" t="s">
        <v>2719</v>
      </c>
      <c r="B812" s="519" t="s">
        <v>8</v>
      </c>
      <c r="C812" s="514" t="s">
        <v>3367</v>
      </c>
      <c r="D812" s="608" t="s">
        <v>3257</v>
      </c>
      <c r="E812" s="729" t="s">
        <v>10</v>
      </c>
      <c r="F812" s="238">
        <v>50</v>
      </c>
      <c r="G812" s="194"/>
      <c r="H812" s="238">
        <f>ROUND((F812*G812),2)</f>
        <v>0</v>
      </c>
    </row>
    <row r="813" spans="1:8">
      <c r="A813" s="519" t="s">
        <v>2719</v>
      </c>
      <c r="B813" s="519" t="s">
        <v>8</v>
      </c>
      <c r="C813" s="514" t="s">
        <v>3366</v>
      </c>
      <c r="D813" s="608" t="s">
        <v>3256</v>
      </c>
      <c r="E813" s="729" t="s">
        <v>10</v>
      </c>
      <c r="F813" s="238">
        <v>30</v>
      </c>
      <c r="G813" s="194"/>
      <c r="H813" s="238">
        <f>ROUND((F813*G813),2)</f>
        <v>0</v>
      </c>
    </row>
    <row r="814" spans="1:8">
      <c r="A814" s="519" t="s">
        <v>2719</v>
      </c>
      <c r="B814" s="519" t="s">
        <v>8</v>
      </c>
      <c r="C814" s="514" t="s">
        <v>3360</v>
      </c>
      <c r="D814" s="608" t="s">
        <v>3255</v>
      </c>
      <c r="E814" s="729" t="s">
        <v>10</v>
      </c>
      <c r="F814" s="238">
        <v>20</v>
      </c>
      <c r="G814" s="194"/>
      <c r="H814" s="238">
        <f>ROUND((F814*G814),2)</f>
        <v>0</v>
      </c>
    </row>
    <row r="815" spans="1:8">
      <c r="A815" s="518"/>
      <c r="B815" s="518"/>
      <c r="C815" s="559"/>
      <c r="D815" s="612"/>
      <c r="E815" s="734"/>
      <c r="F815" s="248"/>
      <c r="G815" s="248"/>
      <c r="H815" s="248"/>
    </row>
    <row r="816" spans="1:8">
      <c r="A816" s="518" t="s">
        <v>2719</v>
      </c>
      <c r="B816" s="518" t="s">
        <v>8</v>
      </c>
      <c r="C816" s="559" t="s">
        <v>3358</v>
      </c>
      <c r="D816" s="612" t="s">
        <v>5059</v>
      </c>
      <c r="E816" s="734" t="s">
        <v>10</v>
      </c>
      <c r="F816" s="248">
        <v>17</v>
      </c>
      <c r="G816" s="196"/>
      <c r="H816" s="248">
        <f>ROUND((F816*G816),2)</f>
        <v>0</v>
      </c>
    </row>
    <row r="817" spans="1:8">
      <c r="G817" s="231"/>
    </row>
    <row r="818" spans="1:8">
      <c r="A818" s="519" t="s">
        <v>2719</v>
      </c>
      <c r="B818" s="519" t="s">
        <v>8</v>
      </c>
      <c r="C818" s="514" t="s">
        <v>8</v>
      </c>
      <c r="D818" s="608" t="s">
        <v>3254</v>
      </c>
      <c r="E818" s="729" t="s">
        <v>5</v>
      </c>
      <c r="F818" s="238">
        <v>70</v>
      </c>
      <c r="G818" s="194"/>
      <c r="H818" s="238">
        <f>ROUND((F818*G818),2)</f>
        <v>0</v>
      </c>
    </row>
    <row r="819" spans="1:8" ht="25.5">
      <c r="A819" s="518"/>
      <c r="B819" s="518"/>
      <c r="C819" s="559"/>
      <c r="D819" s="612" t="s">
        <v>4764</v>
      </c>
      <c r="E819" s="734"/>
      <c r="F819" s="248"/>
      <c r="G819" s="248"/>
      <c r="H819" s="248"/>
    </row>
    <row r="820" spans="1:8">
      <c r="G820" s="231"/>
    </row>
    <row r="821" spans="1:8" ht="25.5">
      <c r="A821" s="519" t="s">
        <v>2719</v>
      </c>
      <c r="B821" s="519" t="s">
        <v>8</v>
      </c>
      <c r="C821" s="514" t="s">
        <v>9</v>
      </c>
      <c r="D821" s="608" t="s">
        <v>5060</v>
      </c>
      <c r="E821" s="729" t="s">
        <v>38</v>
      </c>
      <c r="F821" s="238">
        <v>1</v>
      </c>
      <c r="G821" s="194"/>
      <c r="H821" s="238">
        <f>ROUND((F821*G821),2)</f>
        <v>0</v>
      </c>
    </row>
    <row r="822" spans="1:8" ht="38.25">
      <c r="A822" s="519"/>
      <c r="B822" s="519"/>
      <c r="C822" s="514"/>
      <c r="D822" s="608" t="s">
        <v>4962</v>
      </c>
      <c r="E822" s="729"/>
      <c r="F822" s="238"/>
      <c r="G822" s="316"/>
      <c r="H822" s="316"/>
    </row>
    <row r="823" spans="1:8">
      <c r="A823" s="519"/>
      <c r="B823" s="519"/>
      <c r="C823" s="514"/>
      <c r="D823" s="608" t="s">
        <v>3253</v>
      </c>
      <c r="E823" s="729"/>
      <c r="F823" s="238"/>
      <c r="G823" s="316"/>
      <c r="H823" s="316"/>
    </row>
    <row r="824" spans="1:8">
      <c r="A824" s="519"/>
      <c r="B824" s="519"/>
      <c r="C824" s="514"/>
      <c r="D824" s="608" t="s">
        <v>3252</v>
      </c>
      <c r="E824" s="729"/>
      <c r="F824" s="238"/>
      <c r="G824" s="316"/>
      <c r="H824" s="316"/>
    </row>
    <row r="825" spans="1:8">
      <c r="G825" s="230"/>
      <c r="H825" s="230"/>
    </row>
    <row r="826" spans="1:8">
      <c r="A826" s="516" t="s">
        <v>2719</v>
      </c>
      <c r="B826" s="516" t="s">
        <v>8</v>
      </c>
      <c r="C826" s="557" t="s">
        <v>11</v>
      </c>
      <c r="D826" s="610" t="s">
        <v>5061</v>
      </c>
      <c r="E826" s="732" t="s">
        <v>38</v>
      </c>
      <c r="F826" s="246">
        <v>2</v>
      </c>
      <c r="G826" s="195"/>
      <c r="H826" s="246">
        <f>ROUND((F826*G826),2)</f>
        <v>0</v>
      </c>
    </row>
    <row r="827" spans="1:8">
      <c r="A827" s="517"/>
      <c r="B827" s="517"/>
      <c r="C827" s="558"/>
      <c r="D827" s="611" t="s">
        <v>3251</v>
      </c>
      <c r="E827" s="733"/>
      <c r="F827" s="247"/>
      <c r="G827" s="317"/>
      <c r="H827" s="247"/>
    </row>
    <row r="828" spans="1:8" ht="25.5">
      <c r="A828" s="517"/>
      <c r="B828" s="517"/>
      <c r="C828" s="558"/>
      <c r="D828" s="611" t="s">
        <v>5062</v>
      </c>
      <c r="E828" s="733"/>
      <c r="F828" s="247"/>
      <c r="G828" s="317"/>
      <c r="H828" s="317"/>
    </row>
    <row r="829" spans="1:8" ht="76.5">
      <c r="A829" s="517"/>
      <c r="B829" s="517"/>
      <c r="C829" s="558"/>
      <c r="D829" s="611" t="s">
        <v>3250</v>
      </c>
      <c r="E829" s="733"/>
      <c r="F829" s="247"/>
      <c r="G829" s="317"/>
      <c r="H829" s="317"/>
    </row>
    <row r="830" spans="1:8" ht="76.5">
      <c r="A830" s="517"/>
      <c r="B830" s="517"/>
      <c r="C830" s="558"/>
      <c r="D830" s="611" t="s">
        <v>3249</v>
      </c>
      <c r="E830" s="733"/>
      <c r="F830" s="247"/>
      <c r="G830" s="317"/>
      <c r="H830" s="317"/>
    </row>
    <row r="831" spans="1:8" ht="25.5">
      <c r="A831" s="517"/>
      <c r="B831" s="517"/>
      <c r="C831" s="558"/>
      <c r="D831" s="611" t="s">
        <v>5063</v>
      </c>
      <c r="E831" s="733"/>
      <c r="F831" s="247"/>
      <c r="G831" s="317"/>
      <c r="H831" s="317"/>
    </row>
    <row r="832" spans="1:8">
      <c r="A832" s="517"/>
      <c r="B832" s="517"/>
      <c r="C832" s="558"/>
      <c r="D832" s="611" t="s">
        <v>5064</v>
      </c>
      <c r="E832" s="733"/>
      <c r="F832" s="247"/>
      <c r="G832" s="317"/>
      <c r="H832" s="317"/>
    </row>
    <row r="833" spans="1:8" ht="38.25">
      <c r="A833" s="518"/>
      <c r="B833" s="518"/>
      <c r="C833" s="559"/>
      <c r="D833" s="612" t="s">
        <v>5065</v>
      </c>
      <c r="E833" s="734"/>
      <c r="F833" s="248"/>
      <c r="G833" s="318"/>
      <c r="H833" s="318"/>
    </row>
    <row r="834" spans="1:8">
      <c r="G834" s="230"/>
      <c r="H834" s="230"/>
    </row>
    <row r="835" spans="1:8">
      <c r="A835" s="516" t="s">
        <v>2719</v>
      </c>
      <c r="B835" s="516" t="s">
        <v>8</v>
      </c>
      <c r="C835" s="557" t="s">
        <v>12</v>
      </c>
      <c r="D835" s="610" t="s">
        <v>4963</v>
      </c>
      <c r="E835" s="732"/>
      <c r="F835" s="246"/>
      <c r="G835" s="246"/>
      <c r="H835" s="246"/>
    </row>
    <row r="836" spans="1:8" ht="38.25">
      <c r="A836" s="517"/>
      <c r="B836" s="517"/>
      <c r="C836" s="558"/>
      <c r="D836" s="611" t="s">
        <v>4964</v>
      </c>
      <c r="E836" s="733"/>
      <c r="F836" s="247"/>
      <c r="G836" s="317"/>
      <c r="H836" s="317"/>
    </row>
    <row r="837" spans="1:8" ht="38.25">
      <c r="A837" s="517"/>
      <c r="B837" s="517"/>
      <c r="C837" s="568"/>
      <c r="D837" s="611" t="s">
        <v>4763</v>
      </c>
      <c r="E837" s="752"/>
      <c r="F837" s="266"/>
      <c r="G837" s="186"/>
      <c r="H837" s="186"/>
    </row>
    <row r="838" spans="1:8">
      <c r="A838" s="517"/>
      <c r="B838" s="517"/>
      <c r="C838" s="569"/>
      <c r="D838" s="645" t="s">
        <v>4762</v>
      </c>
      <c r="E838" s="752"/>
      <c r="F838" s="266"/>
      <c r="G838" s="186"/>
      <c r="H838" s="186"/>
    </row>
    <row r="839" spans="1:8" ht="38.25">
      <c r="A839" s="519" t="s">
        <v>2719</v>
      </c>
      <c r="B839" s="519" t="s">
        <v>8</v>
      </c>
      <c r="C839" s="570" t="s">
        <v>3248</v>
      </c>
      <c r="D839" s="621" t="s">
        <v>3247</v>
      </c>
      <c r="E839" s="739"/>
      <c r="F839" s="253"/>
      <c r="G839" s="187"/>
      <c r="H839" s="187"/>
    </row>
    <row r="840" spans="1:8">
      <c r="A840" s="519" t="s">
        <v>2719</v>
      </c>
      <c r="B840" s="519" t="s">
        <v>8</v>
      </c>
      <c r="C840" s="570" t="s">
        <v>3246</v>
      </c>
      <c r="D840" s="646" t="s">
        <v>3245</v>
      </c>
      <c r="E840" s="739" t="s">
        <v>10</v>
      </c>
      <c r="F840" s="253">
        <v>11</v>
      </c>
      <c r="G840" s="197"/>
      <c r="H840" s="187">
        <f>ROUND((F840*G840),2)</f>
        <v>0</v>
      </c>
    </row>
    <row r="841" spans="1:8">
      <c r="A841" s="519" t="s">
        <v>2719</v>
      </c>
      <c r="B841" s="519" t="s">
        <v>8</v>
      </c>
      <c r="C841" s="570" t="s">
        <v>3244</v>
      </c>
      <c r="D841" s="646" t="s">
        <v>4761</v>
      </c>
      <c r="E841" s="739" t="s">
        <v>10</v>
      </c>
      <c r="F841" s="253">
        <v>5</v>
      </c>
      <c r="G841" s="197"/>
      <c r="H841" s="187">
        <f>ROUND((F841*G841),2)</f>
        <v>0</v>
      </c>
    </row>
    <row r="842" spans="1:8">
      <c r="A842" s="519" t="s">
        <v>2719</v>
      </c>
      <c r="B842" s="519" t="s">
        <v>8</v>
      </c>
      <c r="C842" s="570" t="s">
        <v>3243</v>
      </c>
      <c r="D842" s="646" t="s">
        <v>3242</v>
      </c>
      <c r="E842" s="739" t="s">
        <v>10</v>
      </c>
      <c r="F842" s="253">
        <v>30.5</v>
      </c>
      <c r="G842" s="197"/>
      <c r="H842" s="187">
        <f>ROUND((F842*G842),2)</f>
        <v>0</v>
      </c>
    </row>
    <row r="843" spans="1:8">
      <c r="A843" s="519" t="s">
        <v>2719</v>
      </c>
      <c r="B843" s="519" t="s">
        <v>8</v>
      </c>
      <c r="C843" s="570" t="s">
        <v>3241</v>
      </c>
      <c r="D843" s="646" t="s">
        <v>3240</v>
      </c>
      <c r="E843" s="739" t="s">
        <v>10</v>
      </c>
      <c r="F843" s="253">
        <v>9</v>
      </c>
      <c r="G843" s="197"/>
      <c r="H843" s="187">
        <f>ROUND((F843*G843),2)</f>
        <v>0</v>
      </c>
    </row>
    <row r="844" spans="1:8">
      <c r="A844" s="519" t="s">
        <v>2719</v>
      </c>
      <c r="B844" s="519" t="s">
        <v>8</v>
      </c>
      <c r="C844" s="570" t="s">
        <v>3239</v>
      </c>
      <c r="D844" s="646" t="s">
        <v>3238</v>
      </c>
      <c r="E844" s="739" t="s">
        <v>10</v>
      </c>
      <c r="F844" s="253">
        <v>11</v>
      </c>
      <c r="G844" s="197"/>
      <c r="H844" s="187">
        <f>ROUND((F844*G844),2)</f>
        <v>0</v>
      </c>
    </row>
    <row r="845" spans="1:8">
      <c r="A845" s="517"/>
      <c r="B845" s="517"/>
      <c r="C845" s="569"/>
      <c r="D845" s="647"/>
      <c r="E845" s="752"/>
      <c r="F845" s="266"/>
      <c r="G845" s="186"/>
      <c r="H845" s="186"/>
    </row>
    <row r="846" spans="1:8" ht="25.5">
      <c r="A846" s="519" t="s">
        <v>2719</v>
      </c>
      <c r="B846" s="519" t="s">
        <v>8</v>
      </c>
      <c r="C846" s="571" t="s">
        <v>3237</v>
      </c>
      <c r="D846" s="646" t="s">
        <v>3236</v>
      </c>
      <c r="E846" s="739" t="s">
        <v>10</v>
      </c>
      <c r="F846" s="253">
        <v>45</v>
      </c>
      <c r="G846" s="197"/>
      <c r="H846" s="187">
        <f>ROUND((F846*G846),2)</f>
        <v>0</v>
      </c>
    </row>
    <row r="847" spans="1:8">
      <c r="A847" s="517"/>
      <c r="B847" s="517"/>
      <c r="C847" s="530"/>
      <c r="D847" s="647"/>
      <c r="E847" s="753"/>
      <c r="F847" s="267"/>
      <c r="G847" s="186"/>
      <c r="H847" s="186"/>
    </row>
    <row r="848" spans="1:8" ht="25.5">
      <c r="A848" s="519" t="s">
        <v>2719</v>
      </c>
      <c r="B848" s="519" t="s">
        <v>8</v>
      </c>
      <c r="C848" s="571" t="s">
        <v>3235</v>
      </c>
      <c r="D848" s="648" t="s">
        <v>3234</v>
      </c>
      <c r="E848" s="754" t="s">
        <v>10</v>
      </c>
      <c r="F848" s="268">
        <v>66</v>
      </c>
      <c r="G848" s="197"/>
      <c r="H848" s="187">
        <f>ROUND((F848*G848),2)</f>
        <v>0</v>
      </c>
    </row>
    <row r="849" spans="1:8">
      <c r="A849" s="517"/>
      <c r="B849" s="517"/>
      <c r="C849" s="530"/>
      <c r="D849" s="649"/>
      <c r="E849" s="753"/>
      <c r="F849" s="267"/>
      <c r="G849" s="186"/>
      <c r="H849" s="186"/>
    </row>
    <row r="850" spans="1:8" ht="25.5">
      <c r="A850" s="519" t="s">
        <v>2719</v>
      </c>
      <c r="B850" s="519" t="s">
        <v>8</v>
      </c>
      <c r="C850" s="571" t="s">
        <v>3233</v>
      </c>
      <c r="D850" s="648" t="s">
        <v>5303</v>
      </c>
      <c r="E850" s="754" t="s">
        <v>10</v>
      </c>
      <c r="F850" s="268">
        <v>66</v>
      </c>
      <c r="G850" s="197"/>
      <c r="H850" s="187">
        <f>ROUND((F850*G850),2)</f>
        <v>0</v>
      </c>
    </row>
    <row r="851" spans="1:8">
      <c r="A851" s="517"/>
      <c r="B851" s="517"/>
      <c r="C851" s="530"/>
      <c r="D851" s="649"/>
      <c r="E851" s="753"/>
      <c r="F851" s="267"/>
      <c r="G851" s="186"/>
      <c r="H851" s="186"/>
    </row>
    <row r="852" spans="1:8" ht="25.5">
      <c r="A852" s="519" t="s">
        <v>2719</v>
      </c>
      <c r="B852" s="519" t="s">
        <v>8</v>
      </c>
      <c r="C852" s="571" t="s">
        <v>3232</v>
      </c>
      <c r="D852" s="648" t="s">
        <v>3231</v>
      </c>
      <c r="E852" s="754" t="s">
        <v>582</v>
      </c>
      <c r="F852" s="268">
        <v>6</v>
      </c>
      <c r="G852" s="197"/>
      <c r="H852" s="187">
        <f>ROUND((F852*G852),2)</f>
        <v>0</v>
      </c>
    </row>
    <row r="853" spans="1:8">
      <c r="G853" s="230"/>
      <c r="H853" s="250"/>
    </row>
    <row r="854" spans="1:8">
      <c r="A854" s="516" t="s">
        <v>2719</v>
      </c>
      <c r="B854" s="516" t="s">
        <v>8</v>
      </c>
      <c r="C854" s="557" t="s">
        <v>13</v>
      </c>
      <c r="D854" s="610" t="s">
        <v>4965</v>
      </c>
      <c r="E854" s="732"/>
      <c r="F854" s="246"/>
      <c r="G854" s="319"/>
      <c r="H854" s="251"/>
    </row>
    <row r="855" spans="1:8" ht="38.25">
      <c r="A855" s="517"/>
      <c r="B855" s="517"/>
      <c r="C855" s="558"/>
      <c r="D855" s="611" t="s">
        <v>4966</v>
      </c>
      <c r="E855" s="733"/>
      <c r="F855" s="247"/>
      <c r="G855" s="317"/>
      <c r="H855" s="263"/>
    </row>
    <row r="856" spans="1:8">
      <c r="A856" s="518"/>
      <c r="B856" s="518"/>
      <c r="C856" s="559"/>
      <c r="D856" s="612"/>
      <c r="E856" s="734"/>
      <c r="F856" s="248"/>
      <c r="G856" s="318"/>
      <c r="H856" s="263"/>
    </row>
    <row r="857" spans="1:8">
      <c r="A857" s="516" t="s">
        <v>2719</v>
      </c>
      <c r="B857" s="516" t="s">
        <v>8</v>
      </c>
      <c r="C857" s="557" t="s">
        <v>3230</v>
      </c>
      <c r="D857" s="610" t="s">
        <v>5066</v>
      </c>
      <c r="E857" s="732" t="s">
        <v>38</v>
      </c>
      <c r="F857" s="246">
        <v>1</v>
      </c>
      <c r="G857" s="201"/>
      <c r="H857" s="191">
        <f>ROUND((F857*G857),2)</f>
        <v>0</v>
      </c>
    </row>
    <row r="858" spans="1:8" ht="63.75">
      <c r="A858" s="517"/>
      <c r="B858" s="517"/>
      <c r="C858" s="558"/>
      <c r="D858" s="611" t="s">
        <v>4760</v>
      </c>
      <c r="E858" s="733"/>
      <c r="F858" s="247"/>
      <c r="G858" s="320"/>
      <c r="H858" s="263"/>
    </row>
    <row r="859" spans="1:8" ht="136.5" customHeight="1">
      <c r="A859" s="517"/>
      <c r="B859" s="517"/>
      <c r="C859" s="558"/>
      <c r="D859" s="611" t="s">
        <v>3227</v>
      </c>
      <c r="E859" s="733"/>
      <c r="F859" s="247"/>
      <c r="G859" s="320"/>
      <c r="H859" s="263"/>
    </row>
    <row r="860" spans="1:8" ht="51">
      <c r="A860" s="517"/>
      <c r="B860" s="517"/>
      <c r="C860" s="558"/>
      <c r="D860" s="611" t="s">
        <v>3225</v>
      </c>
      <c r="E860" s="733"/>
      <c r="F860" s="247"/>
      <c r="G860" s="320"/>
      <c r="H860" s="263"/>
    </row>
    <row r="861" spans="1:8" ht="25.5">
      <c r="A861" s="518"/>
      <c r="B861" s="518"/>
      <c r="C861" s="559"/>
      <c r="D861" s="612" t="s">
        <v>5304</v>
      </c>
      <c r="E861" s="734"/>
      <c r="F861" s="248"/>
      <c r="G861" s="321"/>
      <c r="H861" s="249"/>
    </row>
    <row r="862" spans="1:8">
      <c r="G862" s="230"/>
      <c r="H862" s="250"/>
    </row>
    <row r="863" spans="1:8">
      <c r="A863" s="516" t="s">
        <v>2719</v>
      </c>
      <c r="B863" s="516" t="s">
        <v>8</v>
      </c>
      <c r="C863" s="557" t="s">
        <v>3229</v>
      </c>
      <c r="D863" s="610" t="s">
        <v>5067</v>
      </c>
      <c r="E863" s="732" t="s">
        <v>38</v>
      </c>
      <c r="F863" s="246">
        <v>3</v>
      </c>
      <c r="G863" s="195"/>
      <c r="H863" s="191">
        <f>ROUND((F863*G863),2)</f>
        <v>0</v>
      </c>
    </row>
    <row r="864" spans="1:8" ht="38.25">
      <c r="A864" s="517"/>
      <c r="B864" s="517"/>
      <c r="C864" s="558"/>
      <c r="D864" s="611" t="s">
        <v>3228</v>
      </c>
      <c r="E864" s="733"/>
      <c r="F864" s="247"/>
      <c r="G864" s="317"/>
      <c r="H864" s="263"/>
    </row>
    <row r="865" spans="1:8" ht="134.25" customHeight="1">
      <c r="A865" s="517"/>
      <c r="B865" s="517"/>
      <c r="C865" s="558"/>
      <c r="D865" s="611" t="s">
        <v>3227</v>
      </c>
      <c r="E865" s="733"/>
      <c r="F865" s="247"/>
      <c r="G865" s="317"/>
      <c r="H865" s="263"/>
    </row>
    <row r="866" spans="1:8" ht="51">
      <c r="A866" s="517"/>
      <c r="B866" s="517"/>
      <c r="C866" s="558"/>
      <c r="D866" s="611" t="s">
        <v>3226</v>
      </c>
      <c r="E866" s="733"/>
      <c r="F866" s="247"/>
      <c r="G866" s="317"/>
      <c r="H866" s="263"/>
    </row>
    <row r="867" spans="1:8" ht="51">
      <c r="A867" s="517"/>
      <c r="B867" s="517"/>
      <c r="C867" s="558"/>
      <c r="D867" s="611" t="s">
        <v>3225</v>
      </c>
      <c r="E867" s="733"/>
      <c r="F867" s="247"/>
      <c r="G867" s="317"/>
      <c r="H867" s="263"/>
    </row>
    <row r="868" spans="1:8" ht="25.5">
      <c r="A868" s="518"/>
      <c r="B868" s="518"/>
      <c r="C868" s="559"/>
      <c r="D868" s="612" t="s">
        <v>3224</v>
      </c>
      <c r="E868" s="734"/>
      <c r="F868" s="248"/>
      <c r="G868" s="318"/>
      <c r="H868" s="249"/>
    </row>
    <row r="869" spans="1:8">
      <c r="G869" s="230"/>
      <c r="H869" s="250"/>
    </row>
    <row r="870" spans="1:8">
      <c r="G870" s="230"/>
      <c r="H870" s="230"/>
    </row>
    <row r="871" spans="1:8">
      <c r="A871" s="525"/>
      <c r="B871" s="525"/>
      <c r="C871" s="524"/>
      <c r="D871" s="623" t="s">
        <v>3223</v>
      </c>
      <c r="E871" s="743"/>
      <c r="F871" s="245"/>
      <c r="G871" s="245"/>
      <c r="H871" s="245">
        <f>SUM(H699:H868)</f>
        <v>0</v>
      </c>
    </row>
    <row r="872" spans="1:8">
      <c r="G872" s="231"/>
    </row>
    <row r="873" spans="1:8">
      <c r="A873" s="523" t="s">
        <v>2719</v>
      </c>
      <c r="B873" s="523" t="s">
        <v>9</v>
      </c>
      <c r="C873" s="513"/>
      <c r="D873" s="607" t="s">
        <v>3222</v>
      </c>
      <c r="G873" s="231"/>
    </row>
    <row r="874" spans="1:8">
      <c r="C874" s="513"/>
      <c r="D874" s="607"/>
      <c r="G874" s="231"/>
    </row>
    <row r="875" spans="1:8" ht="38.25">
      <c r="C875" s="513"/>
      <c r="D875" s="602" t="s">
        <v>2850</v>
      </c>
      <c r="G875" s="231"/>
    </row>
    <row r="876" spans="1:8" ht="38.25">
      <c r="C876" s="513"/>
      <c r="D876" s="602" t="s">
        <v>3221</v>
      </c>
      <c r="G876" s="231"/>
    </row>
    <row r="877" spans="1:8">
      <c r="C877" s="513"/>
      <c r="D877" s="602" t="s">
        <v>3220</v>
      </c>
      <c r="G877" s="231"/>
    </row>
    <row r="878" spans="1:8">
      <c r="C878" s="513"/>
      <c r="D878" s="602" t="s">
        <v>3219</v>
      </c>
      <c r="G878" s="231"/>
    </row>
    <row r="879" spans="1:8" ht="25.5">
      <c r="C879" s="513"/>
      <c r="D879" s="602" t="s">
        <v>3218</v>
      </c>
      <c r="G879" s="231"/>
    </row>
    <row r="880" spans="1:8" ht="25.5">
      <c r="C880" s="513"/>
      <c r="D880" s="602" t="s">
        <v>3217</v>
      </c>
      <c r="G880" s="231"/>
    </row>
    <row r="881" spans="3:7">
      <c r="C881" s="513"/>
      <c r="G881" s="231"/>
    </row>
    <row r="882" spans="3:7" ht="38.25">
      <c r="C882" s="513"/>
      <c r="D882" s="607" t="s">
        <v>3216</v>
      </c>
      <c r="G882" s="231"/>
    </row>
    <row r="883" spans="3:7" ht="51">
      <c r="C883" s="513"/>
      <c r="D883" s="607" t="s">
        <v>3215</v>
      </c>
      <c r="G883" s="231"/>
    </row>
    <row r="884" spans="3:7" ht="25.5">
      <c r="C884" s="513"/>
      <c r="D884" s="607" t="s">
        <v>3214</v>
      </c>
      <c r="G884" s="231"/>
    </row>
    <row r="885" spans="3:7" ht="25.5">
      <c r="C885" s="513"/>
      <c r="D885" s="607" t="s">
        <v>3213</v>
      </c>
      <c r="G885" s="231"/>
    </row>
    <row r="886" spans="3:7" ht="38.25">
      <c r="C886" s="513"/>
      <c r="D886" s="607" t="s">
        <v>3212</v>
      </c>
      <c r="G886" s="231"/>
    </row>
    <row r="887" spans="3:7" ht="38.25">
      <c r="C887" s="513"/>
      <c r="D887" s="607" t="s">
        <v>4967</v>
      </c>
      <c r="G887" s="231"/>
    </row>
    <row r="888" spans="3:7">
      <c r="C888" s="513"/>
      <c r="D888" s="607"/>
      <c r="G888" s="231"/>
    </row>
    <row r="889" spans="3:7">
      <c r="C889" s="513"/>
      <c r="D889" s="650" t="s">
        <v>3211</v>
      </c>
      <c r="G889" s="231"/>
    </row>
    <row r="890" spans="3:7">
      <c r="C890" s="513"/>
      <c r="D890" s="650"/>
      <c r="G890" s="231"/>
    </row>
    <row r="891" spans="3:7" ht="76.5">
      <c r="C891" s="513"/>
      <c r="D891" s="650" t="s">
        <v>3210</v>
      </c>
      <c r="G891" s="231"/>
    </row>
    <row r="892" spans="3:7">
      <c r="C892" s="513"/>
      <c r="D892" s="650"/>
      <c r="G892" s="231"/>
    </row>
    <row r="893" spans="3:7">
      <c r="C893" s="513"/>
      <c r="D893" s="607" t="s">
        <v>3209</v>
      </c>
      <c r="G893" s="231"/>
    </row>
    <row r="894" spans="3:7">
      <c r="C894" s="513"/>
      <c r="D894" s="651" t="s">
        <v>3208</v>
      </c>
      <c r="G894" s="231"/>
    </row>
    <row r="895" spans="3:7" ht="63.75">
      <c r="C895" s="513"/>
      <c r="D895" s="650" t="s">
        <v>5305</v>
      </c>
      <c r="G895" s="231"/>
    </row>
    <row r="896" spans="3:7">
      <c r="C896" s="513"/>
      <c r="D896" s="650" t="s">
        <v>5306</v>
      </c>
      <c r="G896" s="231"/>
    </row>
    <row r="897" spans="1:8" ht="25.5">
      <c r="C897" s="513"/>
      <c r="D897" s="650" t="s">
        <v>5307</v>
      </c>
      <c r="G897" s="231"/>
    </row>
    <row r="898" spans="1:8" ht="25.5">
      <c r="C898" s="513"/>
      <c r="D898" s="650" t="s">
        <v>5308</v>
      </c>
      <c r="G898" s="231"/>
    </row>
    <row r="899" spans="1:8" ht="38.25">
      <c r="C899" s="513"/>
      <c r="D899" s="650" t="s">
        <v>5309</v>
      </c>
      <c r="G899" s="231"/>
    </row>
    <row r="900" spans="1:8">
      <c r="C900" s="513"/>
      <c r="D900" s="607"/>
      <c r="G900" s="231"/>
    </row>
    <row r="901" spans="1:8">
      <c r="C901" s="513"/>
      <c r="D901" s="607" t="s">
        <v>3207</v>
      </c>
      <c r="G901" s="231"/>
    </row>
    <row r="902" spans="1:8" ht="38.25">
      <c r="C902" s="513"/>
      <c r="D902" s="650" t="s">
        <v>3206</v>
      </c>
      <c r="G902" s="231"/>
    </row>
    <row r="903" spans="1:8" ht="25.5">
      <c r="C903" s="513"/>
      <c r="D903" s="650" t="s">
        <v>3205</v>
      </c>
      <c r="G903" s="231"/>
    </row>
    <row r="904" spans="1:8" ht="38.25">
      <c r="C904" s="513"/>
      <c r="D904" s="650" t="s">
        <v>5310</v>
      </c>
      <c r="G904" s="231"/>
    </row>
    <row r="905" spans="1:8" ht="25.5">
      <c r="C905" s="513"/>
      <c r="D905" s="650" t="s">
        <v>5311</v>
      </c>
      <c r="G905" s="231"/>
    </row>
    <row r="906" spans="1:8" ht="25.5">
      <c r="C906" s="513"/>
      <c r="D906" s="650" t="s">
        <v>5312</v>
      </c>
      <c r="G906" s="231"/>
    </row>
    <row r="907" spans="1:8" ht="25.5">
      <c r="C907" s="513"/>
      <c r="D907" s="650" t="s">
        <v>5313</v>
      </c>
      <c r="G907" s="231"/>
    </row>
    <row r="908" spans="1:8" ht="38.25">
      <c r="C908" s="513"/>
      <c r="D908" s="650" t="s">
        <v>5314</v>
      </c>
      <c r="G908" s="231"/>
    </row>
    <row r="909" spans="1:8">
      <c r="C909" s="513"/>
      <c r="D909" s="607"/>
      <c r="G909" s="231"/>
    </row>
    <row r="910" spans="1:8">
      <c r="A910" s="528"/>
      <c r="B910" s="528"/>
      <c r="D910" s="652" t="s">
        <v>3204</v>
      </c>
      <c r="E910" s="755"/>
      <c r="F910" s="269"/>
      <c r="G910" s="269"/>
      <c r="H910" s="269"/>
    </row>
    <row r="911" spans="1:8" ht="25.5">
      <c r="A911" s="528"/>
      <c r="B911" s="528"/>
      <c r="C911" s="572"/>
      <c r="D911" s="650" t="s">
        <v>3203</v>
      </c>
      <c r="E911" s="756"/>
      <c r="F911" s="270"/>
      <c r="G911" s="270"/>
      <c r="H911" s="270"/>
    </row>
    <row r="912" spans="1:8">
      <c r="A912" s="528"/>
      <c r="B912" s="528"/>
      <c r="C912" s="572"/>
      <c r="D912" s="650" t="s">
        <v>3202</v>
      </c>
      <c r="E912" s="756"/>
      <c r="F912" s="270"/>
      <c r="G912" s="270"/>
      <c r="H912" s="270"/>
    </row>
    <row r="913" spans="1:8" ht="25.5">
      <c r="A913" s="528"/>
      <c r="B913" s="528"/>
      <c r="C913" s="572"/>
      <c r="D913" s="650" t="s">
        <v>3201</v>
      </c>
      <c r="E913" s="756"/>
      <c r="F913" s="270"/>
      <c r="G913" s="270"/>
      <c r="H913" s="270"/>
    </row>
    <row r="914" spans="1:8">
      <c r="A914" s="528"/>
      <c r="B914" s="528"/>
      <c r="C914" s="572"/>
      <c r="D914" s="650" t="s">
        <v>3200</v>
      </c>
      <c r="E914" s="756"/>
      <c r="F914" s="270"/>
      <c r="G914" s="270"/>
      <c r="H914" s="270"/>
    </row>
    <row r="915" spans="1:8">
      <c r="A915" s="528"/>
      <c r="B915" s="528"/>
      <c r="C915" s="572"/>
      <c r="D915" s="650" t="s">
        <v>3199</v>
      </c>
      <c r="E915" s="756"/>
      <c r="F915" s="270"/>
      <c r="G915" s="270"/>
      <c r="H915" s="270"/>
    </row>
    <row r="916" spans="1:8" ht="25.5">
      <c r="A916" s="528"/>
      <c r="B916" s="528"/>
      <c r="C916" s="572"/>
      <c r="D916" s="650" t="s">
        <v>3198</v>
      </c>
      <c r="E916" s="756"/>
      <c r="F916" s="270"/>
      <c r="G916" s="270"/>
      <c r="H916" s="270"/>
    </row>
    <row r="917" spans="1:8" ht="25.5">
      <c r="A917" s="528"/>
      <c r="B917" s="528"/>
      <c r="C917" s="573"/>
      <c r="D917" s="650" t="s">
        <v>4759</v>
      </c>
      <c r="E917" s="756"/>
      <c r="F917" s="270"/>
      <c r="G917" s="270"/>
      <c r="H917" s="270"/>
    </row>
    <row r="918" spans="1:8">
      <c r="A918" s="528"/>
      <c r="B918" s="528"/>
      <c r="C918" s="574"/>
      <c r="D918" s="650" t="s">
        <v>3197</v>
      </c>
      <c r="E918" s="756"/>
      <c r="F918" s="270"/>
      <c r="G918" s="270"/>
      <c r="H918" s="270"/>
    </row>
    <row r="919" spans="1:8" ht="52.9" customHeight="1">
      <c r="A919" s="528"/>
      <c r="B919" s="528"/>
      <c r="C919" s="572"/>
      <c r="D919" s="650" t="s">
        <v>3196</v>
      </c>
      <c r="E919" s="756"/>
      <c r="F919" s="270"/>
      <c r="G919" s="270"/>
      <c r="H919" s="270"/>
    </row>
    <row r="920" spans="1:8">
      <c r="A920" s="528"/>
      <c r="B920" s="528"/>
      <c r="C920" s="572"/>
      <c r="D920" s="650" t="s">
        <v>4758</v>
      </c>
      <c r="E920" s="756"/>
      <c r="F920" s="270"/>
      <c r="G920" s="270"/>
      <c r="H920" s="270"/>
    </row>
    <row r="921" spans="1:8">
      <c r="A921" s="528"/>
      <c r="B921" s="528"/>
      <c r="C921" s="572"/>
      <c r="D921" s="650" t="s">
        <v>3195</v>
      </c>
      <c r="E921" s="756"/>
      <c r="F921" s="270"/>
      <c r="G921" s="270"/>
      <c r="H921" s="270"/>
    </row>
    <row r="922" spans="1:8" ht="25.5">
      <c r="A922" s="528"/>
      <c r="B922" s="528"/>
      <c r="C922" s="572"/>
      <c r="D922" s="650" t="s">
        <v>4757</v>
      </c>
      <c r="E922" s="756"/>
      <c r="F922" s="270"/>
      <c r="G922" s="270"/>
      <c r="H922" s="270"/>
    </row>
    <row r="923" spans="1:8" ht="25.5">
      <c r="A923" s="528"/>
      <c r="B923" s="528"/>
      <c r="C923" s="572"/>
      <c r="D923" s="650" t="s">
        <v>3194</v>
      </c>
      <c r="E923" s="756"/>
      <c r="F923" s="270"/>
      <c r="G923" s="270"/>
      <c r="H923" s="270"/>
    </row>
    <row r="924" spans="1:8" ht="25.5">
      <c r="A924" s="528"/>
      <c r="B924" s="528"/>
      <c r="C924" s="572"/>
      <c r="D924" s="650" t="s">
        <v>3193</v>
      </c>
      <c r="E924" s="756"/>
      <c r="F924" s="270"/>
      <c r="G924" s="270"/>
      <c r="H924" s="270"/>
    </row>
    <row r="925" spans="1:8" ht="25.5">
      <c r="A925" s="528"/>
      <c r="B925" s="528"/>
      <c r="C925" s="572"/>
      <c r="D925" s="650" t="s">
        <v>3192</v>
      </c>
      <c r="E925" s="756"/>
      <c r="F925" s="270"/>
      <c r="G925" s="270"/>
      <c r="H925" s="270"/>
    </row>
    <row r="926" spans="1:8">
      <c r="A926" s="528"/>
      <c r="B926" s="528"/>
      <c r="C926" s="575"/>
      <c r="D926" s="650"/>
      <c r="E926" s="756"/>
      <c r="F926" s="270"/>
      <c r="G926" s="270"/>
      <c r="H926" s="270"/>
    </row>
    <row r="927" spans="1:8" ht="51">
      <c r="A927" s="528"/>
      <c r="B927" s="528"/>
      <c r="C927" s="575"/>
      <c r="D927" s="650" t="s">
        <v>3191</v>
      </c>
      <c r="E927" s="755"/>
      <c r="F927" s="271"/>
      <c r="G927" s="271"/>
      <c r="H927" s="271"/>
    </row>
    <row r="928" spans="1:8">
      <c r="A928" s="528"/>
      <c r="B928" s="528"/>
      <c r="C928" s="576"/>
      <c r="D928" s="650"/>
      <c r="E928" s="757"/>
      <c r="F928" s="272"/>
      <c r="G928" s="272"/>
      <c r="H928" s="272"/>
    </row>
    <row r="929" spans="1:8" ht="38.25">
      <c r="A929" s="528"/>
      <c r="B929" s="528"/>
      <c r="C929" s="574"/>
      <c r="D929" s="1197" t="s">
        <v>3190</v>
      </c>
      <c r="E929" s="757"/>
      <c r="F929" s="272"/>
      <c r="G929" s="272"/>
      <c r="H929" s="272"/>
    </row>
    <row r="930" spans="1:8">
      <c r="A930" s="528"/>
      <c r="B930" s="528"/>
      <c r="C930" s="577"/>
      <c r="D930" s="654"/>
      <c r="E930" s="758"/>
      <c r="F930" s="271"/>
      <c r="G930" s="188"/>
      <c r="H930" s="188"/>
    </row>
    <row r="931" spans="1:8">
      <c r="A931" s="528"/>
      <c r="B931" s="528"/>
      <c r="C931" s="528"/>
      <c r="D931" s="655"/>
      <c r="E931" s="759"/>
      <c r="F931" s="273"/>
      <c r="G931" s="189"/>
      <c r="H931" s="188"/>
    </row>
    <row r="932" spans="1:8">
      <c r="A932" s="528"/>
      <c r="B932" s="528"/>
      <c r="C932" s="578" t="s">
        <v>667</v>
      </c>
      <c r="D932" s="656" t="s">
        <v>3189</v>
      </c>
      <c r="E932" s="759"/>
      <c r="F932" s="273"/>
      <c r="G932" s="189"/>
      <c r="H932" s="188"/>
    </row>
    <row r="933" spans="1:8">
      <c r="A933" s="528"/>
      <c r="B933" s="528"/>
      <c r="C933" s="579"/>
      <c r="D933" s="657"/>
      <c r="E933" s="760"/>
      <c r="F933" s="274"/>
      <c r="G933" s="189"/>
      <c r="H933" s="189"/>
    </row>
    <row r="934" spans="1:8" ht="51">
      <c r="A934" s="529" t="s">
        <v>2719</v>
      </c>
      <c r="B934" s="529" t="s">
        <v>9</v>
      </c>
      <c r="C934" s="580" t="s">
        <v>4756</v>
      </c>
      <c r="D934" s="653" t="s">
        <v>3153</v>
      </c>
      <c r="E934" s="761" t="s">
        <v>0</v>
      </c>
      <c r="F934" s="275">
        <v>550</v>
      </c>
      <c r="G934" s="202"/>
      <c r="H934" s="191">
        <f>ROUND((F934*G934),2)</f>
        <v>0</v>
      </c>
    </row>
    <row r="935" spans="1:8">
      <c r="A935" s="530"/>
      <c r="B935" s="530"/>
      <c r="C935" s="569"/>
      <c r="D935" s="658" t="s">
        <v>3152</v>
      </c>
      <c r="E935" s="762"/>
      <c r="F935" s="276"/>
      <c r="G935" s="186"/>
      <c r="H935" s="186"/>
    </row>
    <row r="936" spans="1:8">
      <c r="A936" s="530"/>
      <c r="B936" s="530"/>
      <c r="C936" s="569"/>
      <c r="D936" s="658" t="s">
        <v>3151</v>
      </c>
      <c r="E936" s="762"/>
      <c r="F936" s="276"/>
      <c r="G936" s="186"/>
      <c r="H936" s="186"/>
    </row>
    <row r="937" spans="1:8">
      <c r="A937" s="530"/>
      <c r="B937" s="530"/>
      <c r="C937" s="569"/>
      <c r="D937" s="658" t="s">
        <v>3150</v>
      </c>
      <c r="E937" s="762"/>
      <c r="F937" s="276"/>
      <c r="G937" s="186"/>
      <c r="H937" s="186"/>
    </row>
    <row r="938" spans="1:8">
      <c r="A938" s="531"/>
      <c r="B938" s="531"/>
      <c r="C938" s="581"/>
      <c r="D938" s="659" t="s">
        <v>3149</v>
      </c>
      <c r="E938" s="763"/>
      <c r="F938" s="277"/>
      <c r="G938" s="278"/>
      <c r="H938" s="278"/>
    </row>
    <row r="939" spans="1:8">
      <c r="A939" s="532" t="s">
        <v>2719</v>
      </c>
      <c r="B939" s="532" t="s">
        <v>9</v>
      </c>
      <c r="C939" s="582" t="s">
        <v>4755</v>
      </c>
      <c r="D939" s="660" t="s">
        <v>3188</v>
      </c>
      <c r="E939" s="764" t="s">
        <v>10</v>
      </c>
      <c r="F939" s="279">
        <v>5</v>
      </c>
      <c r="G939" s="203"/>
      <c r="H939" s="193">
        <f t="shared" ref="H939:H944" si="5">ROUND((F939*G939),2)</f>
        <v>0</v>
      </c>
    </row>
    <row r="940" spans="1:8" ht="25.5">
      <c r="A940" s="532" t="s">
        <v>2719</v>
      </c>
      <c r="B940" s="532" t="s">
        <v>9</v>
      </c>
      <c r="C940" s="582" t="s">
        <v>4754</v>
      </c>
      <c r="D940" s="661" t="s">
        <v>3166</v>
      </c>
      <c r="E940" s="765" t="s">
        <v>0</v>
      </c>
      <c r="F940" s="280">
        <v>15</v>
      </c>
      <c r="G940" s="203"/>
      <c r="H940" s="193">
        <f t="shared" si="5"/>
        <v>0</v>
      </c>
    </row>
    <row r="941" spans="1:8">
      <c r="A941" s="532" t="s">
        <v>2719</v>
      </c>
      <c r="B941" s="532" t="s">
        <v>9</v>
      </c>
      <c r="C941" s="582" t="s">
        <v>4753</v>
      </c>
      <c r="D941" s="661" t="s">
        <v>3165</v>
      </c>
      <c r="E941" s="764" t="s">
        <v>0</v>
      </c>
      <c r="F941" s="279">
        <v>8</v>
      </c>
      <c r="G941" s="203"/>
      <c r="H941" s="193">
        <f t="shared" si="5"/>
        <v>0</v>
      </c>
    </row>
    <row r="942" spans="1:8">
      <c r="A942" s="532" t="s">
        <v>2719</v>
      </c>
      <c r="B942" s="532" t="s">
        <v>9</v>
      </c>
      <c r="C942" s="582" t="s">
        <v>4752</v>
      </c>
      <c r="D942" s="662" t="s">
        <v>3148</v>
      </c>
      <c r="E942" s="764" t="s">
        <v>0</v>
      </c>
      <c r="F942" s="279">
        <v>89</v>
      </c>
      <c r="G942" s="203"/>
      <c r="H942" s="193">
        <f t="shared" si="5"/>
        <v>0</v>
      </c>
    </row>
    <row r="943" spans="1:8" ht="25.5">
      <c r="A943" s="532" t="s">
        <v>2719</v>
      </c>
      <c r="B943" s="532" t="s">
        <v>9</v>
      </c>
      <c r="C943" s="582" t="s">
        <v>4751</v>
      </c>
      <c r="D943" s="662" t="s">
        <v>3164</v>
      </c>
      <c r="E943" s="764" t="s">
        <v>0</v>
      </c>
      <c r="F943" s="279">
        <v>338</v>
      </c>
      <c r="G943" s="203"/>
      <c r="H943" s="193">
        <f t="shared" si="5"/>
        <v>0</v>
      </c>
    </row>
    <row r="944" spans="1:8" ht="25.5">
      <c r="A944" s="532" t="s">
        <v>2719</v>
      </c>
      <c r="B944" s="532" t="s">
        <v>9</v>
      </c>
      <c r="C944" s="582" t="s">
        <v>4750</v>
      </c>
      <c r="D944" s="662" t="s">
        <v>3146</v>
      </c>
      <c r="E944" s="766" t="s">
        <v>15</v>
      </c>
      <c r="F944" s="254">
        <v>3.4</v>
      </c>
      <c r="G944" s="202"/>
      <c r="H944" s="191">
        <f t="shared" si="5"/>
        <v>0</v>
      </c>
    </row>
    <row r="945" spans="1:8" ht="38.25">
      <c r="A945" s="532" t="s">
        <v>2719</v>
      </c>
      <c r="B945" s="532" t="s">
        <v>9</v>
      </c>
      <c r="C945" s="582" t="s">
        <v>4749</v>
      </c>
      <c r="D945" s="663" t="s">
        <v>3163</v>
      </c>
      <c r="E945" s="767"/>
      <c r="F945" s="281"/>
      <c r="G945" s="190"/>
      <c r="H945" s="204"/>
    </row>
    <row r="946" spans="1:8">
      <c r="A946" s="532" t="s">
        <v>2719</v>
      </c>
      <c r="B946" s="532" t="s">
        <v>9</v>
      </c>
      <c r="C946" s="582" t="s">
        <v>4748</v>
      </c>
      <c r="D946" s="660" t="s">
        <v>3161</v>
      </c>
      <c r="E946" s="768" t="s">
        <v>3160</v>
      </c>
      <c r="F946" s="282">
        <v>4</v>
      </c>
      <c r="G946" s="205"/>
      <c r="H946" s="192">
        <f>ROUND((F946*G946),2)</f>
        <v>0</v>
      </c>
    </row>
    <row r="947" spans="1:8">
      <c r="A947" s="532" t="s">
        <v>2719</v>
      </c>
      <c r="B947" s="532" t="s">
        <v>9</v>
      </c>
      <c r="C947" s="582" t="s">
        <v>4747</v>
      </c>
      <c r="D947" s="660" t="s">
        <v>3158</v>
      </c>
      <c r="E947" s="764" t="s">
        <v>2656</v>
      </c>
      <c r="F947" s="279">
        <v>1</v>
      </c>
      <c r="G947" s="203"/>
      <c r="H947" s="193">
        <f>ROUND((F947*G947),2)</f>
        <v>0</v>
      </c>
    </row>
    <row r="948" spans="1:8" ht="38.25">
      <c r="A948" s="532" t="s">
        <v>2719</v>
      </c>
      <c r="B948" s="532" t="s">
        <v>9</v>
      </c>
      <c r="C948" s="582" t="s">
        <v>4746</v>
      </c>
      <c r="D948" s="662" t="s">
        <v>3145</v>
      </c>
      <c r="E948" s="764" t="s">
        <v>0</v>
      </c>
      <c r="F948" s="279">
        <v>338</v>
      </c>
      <c r="G948" s="203"/>
      <c r="H948" s="193">
        <f>ROUND((F948*G948),2)</f>
        <v>0</v>
      </c>
    </row>
    <row r="949" spans="1:8" ht="63.75">
      <c r="A949" s="532" t="s">
        <v>2719</v>
      </c>
      <c r="B949" s="532" t="s">
        <v>9</v>
      </c>
      <c r="C949" s="582" t="s">
        <v>4745</v>
      </c>
      <c r="D949" s="664" t="s">
        <v>4744</v>
      </c>
      <c r="E949" s="765"/>
      <c r="F949" s="280"/>
      <c r="G949" s="280"/>
      <c r="H949" s="280"/>
    </row>
    <row r="950" spans="1:8">
      <c r="A950" s="532"/>
      <c r="B950" s="532"/>
      <c r="C950" s="582"/>
      <c r="D950" s="660" t="s">
        <v>3141</v>
      </c>
      <c r="E950" s="764" t="s">
        <v>0</v>
      </c>
      <c r="F950" s="279">
        <v>325</v>
      </c>
      <c r="G950" s="203"/>
      <c r="H950" s="193">
        <f>ROUND((F950*G950),2)</f>
        <v>0</v>
      </c>
    </row>
    <row r="951" spans="1:8" ht="76.5">
      <c r="A951" s="529" t="s">
        <v>2719</v>
      </c>
      <c r="B951" s="529" t="s">
        <v>9</v>
      </c>
      <c r="C951" s="580" t="s">
        <v>4743</v>
      </c>
      <c r="D951" s="665" t="s">
        <v>3143</v>
      </c>
      <c r="E951" s="769"/>
      <c r="F951" s="283"/>
      <c r="G951" s="283"/>
      <c r="H951" s="283"/>
    </row>
    <row r="952" spans="1:8">
      <c r="A952" s="531"/>
      <c r="B952" s="531"/>
      <c r="C952" s="581"/>
      <c r="D952" s="666" t="s">
        <v>3139</v>
      </c>
      <c r="E952" s="768" t="s">
        <v>0</v>
      </c>
      <c r="F952" s="282">
        <v>105</v>
      </c>
      <c r="G952" s="205"/>
      <c r="H952" s="192">
        <f>ROUND((F952*G952),2)</f>
        <v>0</v>
      </c>
    </row>
    <row r="953" spans="1:8" ht="51">
      <c r="A953" s="529" t="s">
        <v>2719</v>
      </c>
      <c r="B953" s="529" t="s">
        <v>9</v>
      </c>
      <c r="C953" s="580" t="s">
        <v>4742</v>
      </c>
      <c r="D953" s="665" t="s">
        <v>3142</v>
      </c>
      <c r="E953" s="769"/>
      <c r="F953" s="283"/>
      <c r="G953" s="283"/>
      <c r="H953" s="283"/>
    </row>
    <row r="954" spans="1:8">
      <c r="A954" s="531"/>
      <c r="B954" s="531"/>
      <c r="C954" s="581"/>
      <c r="D954" s="666" t="s">
        <v>3141</v>
      </c>
      <c r="E954" s="768" t="s">
        <v>0</v>
      </c>
      <c r="F954" s="282">
        <v>325</v>
      </c>
      <c r="G954" s="205"/>
      <c r="H954" s="192">
        <f>ROUND((F954*G954),2)</f>
        <v>0</v>
      </c>
    </row>
    <row r="955" spans="1:8" ht="63.75">
      <c r="A955" s="529" t="s">
        <v>2719</v>
      </c>
      <c r="B955" s="529" t="s">
        <v>9</v>
      </c>
      <c r="C955" s="580" t="s">
        <v>4741</v>
      </c>
      <c r="D955" s="665" t="s">
        <v>3140</v>
      </c>
      <c r="E955" s="766"/>
      <c r="F955" s="254"/>
      <c r="G955" s="191"/>
      <c r="H955" s="191"/>
    </row>
    <row r="956" spans="1:8">
      <c r="A956" s="531"/>
      <c r="B956" s="531"/>
      <c r="C956" s="581"/>
      <c r="D956" s="666" t="s">
        <v>3139</v>
      </c>
      <c r="E956" s="768" t="s">
        <v>0</v>
      </c>
      <c r="F956" s="282">
        <v>105</v>
      </c>
      <c r="G956" s="205"/>
      <c r="H956" s="192">
        <f>ROUND((F956*G956),2)</f>
        <v>0</v>
      </c>
    </row>
    <row r="957" spans="1:8" ht="25.5">
      <c r="A957" s="529" t="s">
        <v>2719</v>
      </c>
      <c r="B957" s="529" t="s">
        <v>9</v>
      </c>
      <c r="C957" s="582" t="s">
        <v>4740</v>
      </c>
      <c r="D957" s="660" t="s">
        <v>3138</v>
      </c>
      <c r="E957" s="764" t="s">
        <v>0</v>
      </c>
      <c r="F957" s="279">
        <v>430</v>
      </c>
      <c r="G957" s="203"/>
      <c r="H957" s="193">
        <f>ROUND((F957*G957),2)</f>
        <v>0</v>
      </c>
    </row>
    <row r="958" spans="1:8">
      <c r="A958" s="529" t="s">
        <v>2719</v>
      </c>
      <c r="B958" s="529" t="s">
        <v>9</v>
      </c>
      <c r="C958" s="580" t="s">
        <v>4739</v>
      </c>
      <c r="D958" s="667" t="s">
        <v>3137</v>
      </c>
      <c r="E958" s="766"/>
      <c r="F958" s="254"/>
      <c r="G958" s="191"/>
      <c r="H958" s="191"/>
    </row>
    <row r="959" spans="1:8" ht="89.25">
      <c r="A959" s="530"/>
      <c r="B959" s="530"/>
      <c r="C959" s="569"/>
      <c r="D959" s="645" t="s">
        <v>3136</v>
      </c>
      <c r="E959" s="752"/>
      <c r="F959" s="266"/>
      <c r="G959" s="186"/>
      <c r="H959" s="186"/>
    </row>
    <row r="960" spans="1:8" ht="25.5">
      <c r="A960" s="531"/>
      <c r="B960" s="531"/>
      <c r="C960" s="581"/>
      <c r="D960" s="668" t="s">
        <v>3135</v>
      </c>
      <c r="E960" s="768"/>
      <c r="F960" s="282"/>
      <c r="G960" s="192"/>
      <c r="H960" s="192"/>
    </row>
    <row r="961" spans="1:8" ht="25.5">
      <c r="A961" s="529" t="s">
        <v>2719</v>
      </c>
      <c r="B961" s="529" t="s">
        <v>9</v>
      </c>
      <c r="C961" s="582" t="s">
        <v>4738</v>
      </c>
      <c r="D961" s="660" t="s">
        <v>3156</v>
      </c>
      <c r="E961" s="764" t="s">
        <v>10</v>
      </c>
      <c r="F961" s="279">
        <v>12</v>
      </c>
      <c r="G961" s="203"/>
      <c r="H961" s="193">
        <f t="shared" ref="H961:H977" si="6">ROUND((F961*G961),2)</f>
        <v>0</v>
      </c>
    </row>
    <row r="962" spans="1:8">
      <c r="A962" s="529" t="s">
        <v>2719</v>
      </c>
      <c r="B962" s="529" t="s">
        <v>9</v>
      </c>
      <c r="C962" s="582" t="s">
        <v>4737</v>
      </c>
      <c r="D962" s="660" t="s">
        <v>3187</v>
      </c>
      <c r="E962" s="764" t="s">
        <v>10</v>
      </c>
      <c r="F962" s="279">
        <v>18.5</v>
      </c>
      <c r="G962" s="203"/>
      <c r="H962" s="193">
        <f t="shared" si="6"/>
        <v>0</v>
      </c>
    </row>
    <row r="963" spans="1:8">
      <c r="A963" s="529" t="s">
        <v>2719</v>
      </c>
      <c r="B963" s="529" t="s">
        <v>9</v>
      </c>
      <c r="C963" s="582" t="s">
        <v>4736</v>
      </c>
      <c r="D963" s="660" t="s">
        <v>3186</v>
      </c>
      <c r="E963" s="764" t="s">
        <v>10</v>
      </c>
      <c r="F963" s="279">
        <v>10.8</v>
      </c>
      <c r="G963" s="203"/>
      <c r="H963" s="193">
        <f t="shared" si="6"/>
        <v>0</v>
      </c>
    </row>
    <row r="964" spans="1:8">
      <c r="A964" s="529" t="s">
        <v>2719</v>
      </c>
      <c r="B964" s="529" t="s">
        <v>9</v>
      </c>
      <c r="C964" s="582" t="s">
        <v>4735</v>
      </c>
      <c r="D964" s="660" t="s">
        <v>3134</v>
      </c>
      <c r="E964" s="764" t="s">
        <v>10</v>
      </c>
      <c r="F964" s="279">
        <v>28.6</v>
      </c>
      <c r="G964" s="203"/>
      <c r="H964" s="193">
        <f t="shared" si="6"/>
        <v>0</v>
      </c>
    </row>
    <row r="965" spans="1:8">
      <c r="A965" s="529" t="s">
        <v>2719</v>
      </c>
      <c r="B965" s="529" t="s">
        <v>9</v>
      </c>
      <c r="C965" s="582" t="s">
        <v>4734</v>
      </c>
      <c r="D965" s="660" t="s">
        <v>3176</v>
      </c>
      <c r="E965" s="764" t="s">
        <v>10</v>
      </c>
      <c r="F965" s="279">
        <v>39.200000000000003</v>
      </c>
      <c r="G965" s="203"/>
      <c r="H965" s="193">
        <f t="shared" si="6"/>
        <v>0</v>
      </c>
    </row>
    <row r="966" spans="1:8">
      <c r="A966" s="529" t="s">
        <v>2719</v>
      </c>
      <c r="B966" s="529" t="s">
        <v>9</v>
      </c>
      <c r="C966" s="582" t="s">
        <v>4733</v>
      </c>
      <c r="D966" s="660" t="s">
        <v>3175</v>
      </c>
      <c r="E966" s="764" t="s">
        <v>10</v>
      </c>
      <c r="F966" s="279">
        <v>37.200000000000003</v>
      </c>
      <c r="G966" s="203"/>
      <c r="H966" s="193">
        <f t="shared" si="6"/>
        <v>0</v>
      </c>
    </row>
    <row r="967" spans="1:8">
      <c r="A967" s="529" t="s">
        <v>2719</v>
      </c>
      <c r="B967" s="529" t="s">
        <v>9</v>
      </c>
      <c r="C967" s="582" t="s">
        <v>4732</v>
      </c>
      <c r="D967" s="660" t="s">
        <v>3174</v>
      </c>
      <c r="E967" s="764" t="s">
        <v>582</v>
      </c>
      <c r="F967" s="279">
        <v>4</v>
      </c>
      <c r="G967" s="203"/>
      <c r="H967" s="193">
        <f t="shared" si="6"/>
        <v>0</v>
      </c>
    </row>
    <row r="968" spans="1:8">
      <c r="A968" s="529" t="s">
        <v>2719</v>
      </c>
      <c r="B968" s="529" t="s">
        <v>9</v>
      </c>
      <c r="C968" s="582" t="s">
        <v>4731</v>
      </c>
      <c r="D968" s="660" t="s">
        <v>3173</v>
      </c>
      <c r="E968" s="764" t="s">
        <v>582</v>
      </c>
      <c r="F968" s="279">
        <v>2</v>
      </c>
      <c r="G968" s="203"/>
      <c r="H968" s="193">
        <f t="shared" si="6"/>
        <v>0</v>
      </c>
    </row>
    <row r="969" spans="1:8" ht="25.5">
      <c r="A969" s="529" t="s">
        <v>2719</v>
      </c>
      <c r="B969" s="529" t="s">
        <v>9</v>
      </c>
      <c r="C969" s="582" t="s">
        <v>4730</v>
      </c>
      <c r="D969" s="660" t="s">
        <v>3172</v>
      </c>
      <c r="E969" s="764" t="s">
        <v>582</v>
      </c>
      <c r="F969" s="279">
        <v>4</v>
      </c>
      <c r="G969" s="203"/>
      <c r="H969" s="193">
        <f t="shared" si="6"/>
        <v>0</v>
      </c>
    </row>
    <row r="970" spans="1:8">
      <c r="A970" s="529" t="s">
        <v>2719</v>
      </c>
      <c r="B970" s="529" t="s">
        <v>9</v>
      </c>
      <c r="C970" s="582" t="s">
        <v>4729</v>
      </c>
      <c r="D970" s="660" t="s">
        <v>3185</v>
      </c>
      <c r="E970" s="764" t="s">
        <v>582</v>
      </c>
      <c r="F970" s="279">
        <v>6</v>
      </c>
      <c r="G970" s="203"/>
      <c r="H970" s="193">
        <f t="shared" si="6"/>
        <v>0</v>
      </c>
    </row>
    <row r="971" spans="1:8">
      <c r="A971" s="529" t="s">
        <v>2719</v>
      </c>
      <c r="B971" s="529" t="s">
        <v>9</v>
      </c>
      <c r="C971" s="582" t="s">
        <v>4728</v>
      </c>
      <c r="D971" s="660" t="s">
        <v>3184</v>
      </c>
      <c r="E971" s="764" t="s">
        <v>582</v>
      </c>
      <c r="F971" s="279">
        <v>2</v>
      </c>
      <c r="G971" s="203"/>
      <c r="H971" s="193">
        <f t="shared" si="6"/>
        <v>0</v>
      </c>
    </row>
    <row r="972" spans="1:8">
      <c r="A972" s="529" t="s">
        <v>2719</v>
      </c>
      <c r="B972" s="529" t="s">
        <v>9</v>
      </c>
      <c r="C972" s="582" t="s">
        <v>4727</v>
      </c>
      <c r="D972" s="660" t="s">
        <v>3183</v>
      </c>
      <c r="E972" s="764" t="s">
        <v>582</v>
      </c>
      <c r="F972" s="279">
        <v>2</v>
      </c>
      <c r="G972" s="203"/>
      <c r="H972" s="193">
        <f t="shared" si="6"/>
        <v>0</v>
      </c>
    </row>
    <row r="973" spans="1:8">
      <c r="A973" s="529" t="s">
        <v>2719</v>
      </c>
      <c r="B973" s="529" t="s">
        <v>9</v>
      </c>
      <c r="C973" s="582" t="s">
        <v>4726</v>
      </c>
      <c r="D973" s="660" t="s">
        <v>3182</v>
      </c>
      <c r="E973" s="764" t="s">
        <v>582</v>
      </c>
      <c r="F973" s="279">
        <v>8</v>
      </c>
      <c r="G973" s="203"/>
      <c r="H973" s="193">
        <f t="shared" si="6"/>
        <v>0</v>
      </c>
    </row>
    <row r="974" spans="1:8">
      <c r="A974" s="529" t="s">
        <v>2719</v>
      </c>
      <c r="B974" s="529" t="s">
        <v>9</v>
      </c>
      <c r="C974" s="582" t="s">
        <v>4725</v>
      </c>
      <c r="D974" s="660" t="s">
        <v>3169</v>
      </c>
      <c r="E974" s="764" t="s">
        <v>582</v>
      </c>
      <c r="F974" s="279">
        <v>6</v>
      </c>
      <c r="G974" s="203"/>
      <c r="H974" s="193">
        <f t="shared" si="6"/>
        <v>0</v>
      </c>
    </row>
    <row r="975" spans="1:8" ht="25.5">
      <c r="A975" s="529" t="s">
        <v>2719</v>
      </c>
      <c r="B975" s="529" t="s">
        <v>9</v>
      </c>
      <c r="C975" s="582" t="s">
        <v>4724</v>
      </c>
      <c r="D975" s="662" t="s">
        <v>3168</v>
      </c>
      <c r="E975" s="764" t="s">
        <v>10</v>
      </c>
      <c r="F975" s="279">
        <v>22.5</v>
      </c>
      <c r="G975" s="203"/>
      <c r="H975" s="193">
        <f t="shared" si="6"/>
        <v>0</v>
      </c>
    </row>
    <row r="976" spans="1:8" ht="25.5">
      <c r="A976" s="529" t="s">
        <v>2719</v>
      </c>
      <c r="B976" s="529" t="s">
        <v>9</v>
      </c>
      <c r="C976" s="582" t="s">
        <v>4723</v>
      </c>
      <c r="D976" s="662" t="s">
        <v>3181</v>
      </c>
      <c r="E976" s="764" t="s">
        <v>10</v>
      </c>
      <c r="F976" s="279">
        <v>22.5</v>
      </c>
      <c r="G976" s="203"/>
      <c r="H976" s="193">
        <f t="shared" si="6"/>
        <v>0</v>
      </c>
    </row>
    <row r="977" spans="1:8" ht="25.5">
      <c r="A977" s="529" t="s">
        <v>2719</v>
      </c>
      <c r="B977" s="529" t="s">
        <v>9</v>
      </c>
      <c r="C977" s="582" t="s">
        <v>4722</v>
      </c>
      <c r="D977" s="662" t="s">
        <v>3133</v>
      </c>
      <c r="E977" s="764" t="s">
        <v>38</v>
      </c>
      <c r="F977" s="279">
        <v>1</v>
      </c>
      <c r="G977" s="203"/>
      <c r="H977" s="193">
        <f t="shared" si="6"/>
        <v>0</v>
      </c>
    </row>
    <row r="978" spans="1:8" ht="38.25">
      <c r="A978" s="529" t="s">
        <v>2719</v>
      </c>
      <c r="B978" s="529" t="s">
        <v>9</v>
      </c>
      <c r="C978" s="580" t="s">
        <v>4721</v>
      </c>
      <c r="D978" s="667" t="s">
        <v>3132</v>
      </c>
      <c r="E978" s="766"/>
      <c r="F978" s="254"/>
      <c r="G978" s="191"/>
      <c r="H978" s="191"/>
    </row>
    <row r="979" spans="1:8" ht="25.5">
      <c r="A979" s="530"/>
      <c r="B979" s="530"/>
      <c r="C979" s="569"/>
      <c r="D979" s="645" t="s">
        <v>3129</v>
      </c>
      <c r="E979" s="752" t="s">
        <v>0</v>
      </c>
      <c r="F979" s="266">
        <v>530</v>
      </c>
      <c r="G979" s="202"/>
      <c r="H979" s="191">
        <f>ROUND((F979*G979),2)</f>
        <v>0</v>
      </c>
    </row>
    <row r="980" spans="1:8" ht="38.25">
      <c r="A980" s="529" t="s">
        <v>2719</v>
      </c>
      <c r="B980" s="529" t="s">
        <v>9</v>
      </c>
      <c r="C980" s="580" t="s">
        <v>4720</v>
      </c>
      <c r="D980" s="667" t="s">
        <v>3180</v>
      </c>
      <c r="E980" s="766"/>
      <c r="F980" s="254"/>
      <c r="G980" s="191"/>
      <c r="H980" s="191"/>
    </row>
    <row r="981" spans="1:8" ht="25.5">
      <c r="A981" s="531"/>
      <c r="B981" s="531"/>
      <c r="C981" s="581"/>
      <c r="D981" s="668" t="s">
        <v>3129</v>
      </c>
      <c r="E981" s="768" t="s">
        <v>0</v>
      </c>
      <c r="F981" s="282">
        <v>530</v>
      </c>
      <c r="G981" s="205"/>
      <c r="H981" s="192">
        <f>ROUND((F981*G981),2)</f>
        <v>0</v>
      </c>
    </row>
    <row r="982" spans="1:8" ht="25.5">
      <c r="A982" s="532" t="s">
        <v>2719</v>
      </c>
      <c r="B982" s="532" t="s">
        <v>9</v>
      </c>
      <c r="C982" s="582" t="s">
        <v>4719</v>
      </c>
      <c r="D982" s="668" t="s">
        <v>3128</v>
      </c>
      <c r="E982" s="768" t="s">
        <v>582</v>
      </c>
      <c r="F982" s="282">
        <v>2</v>
      </c>
      <c r="G982" s="205"/>
      <c r="H982" s="192">
        <f>ROUND((F982*G982),2)</f>
        <v>0</v>
      </c>
    </row>
    <row r="983" spans="1:8">
      <c r="A983" s="528"/>
      <c r="B983" s="528"/>
      <c r="C983" s="583"/>
      <c r="D983" s="657"/>
      <c r="E983" s="760"/>
      <c r="F983" s="189"/>
      <c r="G983" s="189"/>
      <c r="H983" s="189"/>
    </row>
    <row r="984" spans="1:8">
      <c r="A984" s="528"/>
      <c r="B984" s="528"/>
      <c r="C984" s="579"/>
      <c r="D984" s="657"/>
      <c r="E984" s="760"/>
      <c r="F984" s="189" t="s">
        <v>667</v>
      </c>
      <c r="G984" s="189"/>
      <c r="H984" s="189" t="s">
        <v>667</v>
      </c>
    </row>
    <row r="985" spans="1:8">
      <c r="A985" s="528"/>
      <c r="B985" s="528"/>
      <c r="C985" s="578"/>
      <c r="D985" s="656" t="s">
        <v>3179</v>
      </c>
      <c r="E985" s="759"/>
      <c r="F985" s="273"/>
      <c r="G985" s="189"/>
      <c r="H985" s="189"/>
    </row>
    <row r="986" spans="1:8">
      <c r="A986" s="528"/>
      <c r="B986" s="528"/>
      <c r="C986" s="528"/>
      <c r="D986" s="655"/>
      <c r="E986" s="759"/>
      <c r="F986" s="273"/>
      <c r="G986" s="189"/>
      <c r="H986" s="189"/>
    </row>
    <row r="987" spans="1:8" ht="51">
      <c r="A987" s="529" t="s">
        <v>2719</v>
      </c>
      <c r="B987" s="529" t="s">
        <v>9</v>
      </c>
      <c r="C987" s="580" t="s">
        <v>4718</v>
      </c>
      <c r="D987" s="653" t="s">
        <v>3153</v>
      </c>
      <c r="E987" s="769"/>
      <c r="F987" s="283"/>
      <c r="G987" s="191"/>
      <c r="H987" s="191"/>
    </row>
    <row r="988" spans="1:8">
      <c r="A988" s="530"/>
      <c r="B988" s="530"/>
      <c r="C988" s="569"/>
      <c r="D988" s="658" t="s">
        <v>3152</v>
      </c>
      <c r="E988" s="753"/>
      <c r="F988" s="267"/>
      <c r="G988" s="186"/>
      <c r="H988" s="186"/>
    </row>
    <row r="989" spans="1:8">
      <c r="A989" s="530"/>
      <c r="B989" s="530"/>
      <c r="C989" s="569"/>
      <c r="D989" s="658" t="s">
        <v>3151</v>
      </c>
      <c r="E989" s="753"/>
      <c r="F989" s="267"/>
      <c r="G989" s="186"/>
      <c r="H989" s="186"/>
    </row>
    <row r="990" spans="1:8">
      <c r="A990" s="530"/>
      <c r="B990" s="530"/>
      <c r="C990" s="569"/>
      <c r="D990" s="658" t="s">
        <v>3150</v>
      </c>
      <c r="E990" s="753"/>
      <c r="F990" s="267"/>
      <c r="G990" s="186"/>
      <c r="H990" s="186"/>
    </row>
    <row r="991" spans="1:8">
      <c r="A991" s="531"/>
      <c r="B991" s="531"/>
      <c r="C991" s="581"/>
      <c r="D991" s="659" t="s">
        <v>3149</v>
      </c>
      <c r="E991" s="770" t="s">
        <v>0</v>
      </c>
      <c r="F991" s="278">
        <v>260</v>
      </c>
      <c r="G991" s="205"/>
      <c r="H991" s="192">
        <f>ROUND((F991*G991),2)</f>
        <v>0</v>
      </c>
    </row>
    <row r="992" spans="1:8" ht="25.5">
      <c r="A992" s="529" t="s">
        <v>2719</v>
      </c>
      <c r="B992" s="529" t="s">
        <v>9</v>
      </c>
      <c r="C992" s="582" t="s">
        <v>4717</v>
      </c>
      <c r="D992" s="661" t="s">
        <v>3166</v>
      </c>
      <c r="E992" s="765" t="s">
        <v>0</v>
      </c>
      <c r="F992" s="280">
        <v>72</v>
      </c>
      <c r="G992" s="203"/>
      <c r="H992" s="193">
        <f>ROUND((F992*G992),2)</f>
        <v>0</v>
      </c>
    </row>
    <row r="993" spans="1:8">
      <c r="A993" s="529" t="s">
        <v>2719</v>
      </c>
      <c r="B993" s="529" t="s">
        <v>9</v>
      </c>
      <c r="C993" s="582" t="s">
        <v>4716</v>
      </c>
      <c r="D993" s="661" t="s">
        <v>3165</v>
      </c>
      <c r="E993" s="764" t="s">
        <v>0</v>
      </c>
      <c r="F993" s="279">
        <v>18</v>
      </c>
      <c r="G993" s="203"/>
      <c r="H993" s="193">
        <f>ROUND((F993*G993),2)</f>
        <v>0</v>
      </c>
    </row>
    <row r="994" spans="1:8">
      <c r="A994" s="529" t="s">
        <v>2719</v>
      </c>
      <c r="B994" s="529" t="s">
        <v>9</v>
      </c>
      <c r="C994" s="582" t="s">
        <v>4715</v>
      </c>
      <c r="D994" s="662" t="s">
        <v>3148</v>
      </c>
      <c r="E994" s="764" t="s">
        <v>0</v>
      </c>
      <c r="F994" s="279">
        <v>39</v>
      </c>
      <c r="G994" s="203"/>
      <c r="H994" s="193">
        <f>ROUND((F994*G994),2)</f>
        <v>0</v>
      </c>
    </row>
    <row r="995" spans="1:8" ht="25.5">
      <c r="A995" s="529" t="s">
        <v>2719</v>
      </c>
      <c r="B995" s="529" t="s">
        <v>9</v>
      </c>
      <c r="C995" s="582" t="s">
        <v>4714</v>
      </c>
      <c r="D995" s="662" t="s">
        <v>3164</v>
      </c>
      <c r="E995" s="766" t="s">
        <v>0</v>
      </c>
      <c r="F995" s="254">
        <v>220</v>
      </c>
      <c r="G995" s="202"/>
      <c r="H995" s="191">
        <f>ROUND((F995*G995),2)</f>
        <v>0</v>
      </c>
    </row>
    <row r="996" spans="1:8" ht="38.25">
      <c r="A996" s="529" t="s">
        <v>2719</v>
      </c>
      <c r="B996" s="529" t="s">
        <v>9</v>
      </c>
      <c r="C996" s="582" t="s">
        <v>4713</v>
      </c>
      <c r="D996" s="663" t="s">
        <v>3163</v>
      </c>
      <c r="E996" s="767"/>
      <c r="F996" s="281"/>
      <c r="G996" s="190"/>
      <c r="H996" s="204"/>
    </row>
    <row r="997" spans="1:8">
      <c r="A997" s="529" t="s">
        <v>2719</v>
      </c>
      <c r="B997" s="529" t="s">
        <v>9</v>
      </c>
      <c r="C997" s="582" t="s">
        <v>4712</v>
      </c>
      <c r="D997" s="660" t="s">
        <v>3161</v>
      </c>
      <c r="E997" s="768" t="s">
        <v>3160</v>
      </c>
      <c r="F997" s="282">
        <v>4</v>
      </c>
      <c r="G997" s="205"/>
      <c r="H997" s="192">
        <f>ROUND((F997*G997),2)</f>
        <v>0</v>
      </c>
    </row>
    <row r="998" spans="1:8">
      <c r="A998" s="529" t="s">
        <v>2719</v>
      </c>
      <c r="B998" s="529" t="s">
        <v>9</v>
      </c>
      <c r="C998" s="582" t="s">
        <v>4711</v>
      </c>
      <c r="D998" s="660" t="s">
        <v>3158</v>
      </c>
      <c r="E998" s="764" t="s">
        <v>2656</v>
      </c>
      <c r="F998" s="279">
        <v>1</v>
      </c>
      <c r="G998" s="203"/>
      <c r="H998" s="193">
        <f>ROUND((F998*G998),2)</f>
        <v>0</v>
      </c>
    </row>
    <row r="999" spans="1:8" ht="38.25">
      <c r="A999" s="529" t="s">
        <v>2719</v>
      </c>
      <c r="B999" s="529" t="s">
        <v>9</v>
      </c>
      <c r="C999" s="582" t="s">
        <v>4710</v>
      </c>
      <c r="D999" s="662" t="s">
        <v>3145</v>
      </c>
      <c r="E999" s="764" t="s">
        <v>0</v>
      </c>
      <c r="F999" s="279">
        <v>220</v>
      </c>
      <c r="G999" s="203"/>
      <c r="H999" s="193">
        <f>ROUND((F999*G999),2)</f>
        <v>0</v>
      </c>
    </row>
    <row r="1000" spans="1:8" ht="63.75">
      <c r="A1000" s="529" t="s">
        <v>2719</v>
      </c>
      <c r="B1000" s="529" t="s">
        <v>9</v>
      </c>
      <c r="C1000" s="582" t="s">
        <v>4709</v>
      </c>
      <c r="D1000" s="669" t="s">
        <v>3144</v>
      </c>
      <c r="E1000" s="771"/>
      <c r="F1000" s="284"/>
      <c r="G1000" s="284"/>
      <c r="H1000" s="322"/>
    </row>
    <row r="1001" spans="1:8">
      <c r="A1001" s="532"/>
      <c r="B1001" s="532"/>
      <c r="C1001" s="582"/>
      <c r="D1001" s="660" t="s">
        <v>3141</v>
      </c>
      <c r="E1001" s="768" t="s">
        <v>0</v>
      </c>
      <c r="F1001" s="282">
        <v>205</v>
      </c>
      <c r="G1001" s="205"/>
      <c r="H1001" s="192">
        <f>ROUND((F1001*G1001),2)</f>
        <v>0</v>
      </c>
    </row>
    <row r="1002" spans="1:8" ht="76.5">
      <c r="A1002" s="529" t="s">
        <v>2719</v>
      </c>
      <c r="B1002" s="529" t="s">
        <v>9</v>
      </c>
      <c r="C1002" s="580" t="s">
        <v>4708</v>
      </c>
      <c r="D1002" s="665" t="s">
        <v>3143</v>
      </c>
      <c r="E1002" s="769"/>
      <c r="F1002" s="283"/>
      <c r="G1002" s="283"/>
      <c r="H1002" s="283"/>
    </row>
    <row r="1003" spans="1:8">
      <c r="A1003" s="531"/>
      <c r="B1003" s="531"/>
      <c r="C1003" s="581"/>
      <c r="D1003" s="666" t="s">
        <v>3139</v>
      </c>
      <c r="E1003" s="768" t="s">
        <v>0</v>
      </c>
      <c r="F1003" s="282">
        <v>68</v>
      </c>
      <c r="G1003" s="205"/>
      <c r="H1003" s="192">
        <f>ROUND((F1003*G1003),2)</f>
        <v>0</v>
      </c>
    </row>
    <row r="1004" spans="1:8" ht="51">
      <c r="A1004" s="529" t="s">
        <v>2719</v>
      </c>
      <c r="B1004" s="529" t="s">
        <v>9</v>
      </c>
      <c r="C1004" s="580" t="s">
        <v>4707</v>
      </c>
      <c r="D1004" s="665" t="s">
        <v>3142</v>
      </c>
      <c r="E1004" s="769"/>
      <c r="F1004" s="283"/>
      <c r="G1004" s="283"/>
      <c r="H1004" s="283"/>
    </row>
    <row r="1005" spans="1:8">
      <c r="A1005" s="529"/>
      <c r="B1005" s="529"/>
      <c r="C1005" s="569"/>
      <c r="D1005" s="647" t="s">
        <v>3141</v>
      </c>
      <c r="E1005" s="752" t="s">
        <v>0</v>
      </c>
      <c r="F1005" s="266">
        <v>205</v>
      </c>
      <c r="G1005" s="206"/>
      <c r="H1005" s="186">
        <f>ROUND((F1005*G1005),2)</f>
        <v>0</v>
      </c>
    </row>
    <row r="1006" spans="1:8" ht="63.75">
      <c r="A1006" s="529" t="s">
        <v>2719</v>
      </c>
      <c r="B1006" s="529" t="s">
        <v>9</v>
      </c>
      <c r="C1006" s="580" t="s">
        <v>4706</v>
      </c>
      <c r="D1006" s="665" t="s">
        <v>3140</v>
      </c>
      <c r="E1006" s="766"/>
      <c r="F1006" s="254"/>
      <c r="G1006" s="191"/>
      <c r="H1006" s="191"/>
    </row>
    <row r="1007" spans="1:8">
      <c r="A1007" s="531"/>
      <c r="B1007" s="531"/>
      <c r="C1007" s="581"/>
      <c r="D1007" s="666" t="s">
        <v>3139</v>
      </c>
      <c r="E1007" s="768" t="s">
        <v>0</v>
      </c>
      <c r="F1007" s="282">
        <v>68</v>
      </c>
      <c r="G1007" s="205"/>
      <c r="H1007" s="192">
        <f>ROUND((F1007*G1007),2)</f>
        <v>0</v>
      </c>
    </row>
    <row r="1008" spans="1:8" ht="25.5">
      <c r="A1008" s="529" t="s">
        <v>2719</v>
      </c>
      <c r="B1008" s="529" t="s">
        <v>9</v>
      </c>
      <c r="C1008" s="581" t="s">
        <v>4705</v>
      </c>
      <c r="D1008" s="666" t="s">
        <v>3138</v>
      </c>
      <c r="E1008" s="768" t="s">
        <v>0</v>
      </c>
      <c r="F1008" s="282">
        <v>273</v>
      </c>
      <c r="G1008" s="205"/>
      <c r="H1008" s="192">
        <f>ROUND((F1008*G1008),2)</f>
        <v>0</v>
      </c>
    </row>
    <row r="1009" spans="1:8">
      <c r="A1009" s="529" t="s">
        <v>2719</v>
      </c>
      <c r="B1009" s="529" t="s">
        <v>9</v>
      </c>
      <c r="C1009" s="580" t="s">
        <v>4704</v>
      </c>
      <c r="D1009" s="667" t="s">
        <v>3137</v>
      </c>
      <c r="E1009" s="766"/>
      <c r="F1009" s="254"/>
      <c r="G1009" s="191"/>
      <c r="H1009" s="191"/>
    </row>
    <row r="1010" spans="1:8" ht="89.25">
      <c r="A1010" s="529"/>
      <c r="B1010" s="529"/>
      <c r="C1010" s="569"/>
      <c r="D1010" s="645" t="s">
        <v>3136</v>
      </c>
      <c r="E1010" s="752"/>
      <c r="F1010" s="266"/>
      <c r="G1010" s="186"/>
      <c r="H1010" s="186"/>
    </row>
    <row r="1011" spans="1:8" ht="25.5">
      <c r="A1011" s="529"/>
      <c r="B1011" s="529"/>
      <c r="C1011" s="581"/>
      <c r="D1011" s="668" t="s">
        <v>3135</v>
      </c>
      <c r="E1011" s="768"/>
      <c r="F1011" s="282"/>
      <c r="G1011" s="192"/>
      <c r="H1011" s="192"/>
    </row>
    <row r="1012" spans="1:8">
      <c r="A1012" s="529" t="s">
        <v>2719</v>
      </c>
      <c r="B1012" s="529" t="s">
        <v>9</v>
      </c>
      <c r="C1012" s="582" t="s">
        <v>4703</v>
      </c>
      <c r="D1012" s="660" t="s">
        <v>3155</v>
      </c>
      <c r="E1012" s="764" t="s">
        <v>10</v>
      </c>
      <c r="F1012" s="279">
        <v>8</v>
      </c>
      <c r="G1012" s="203"/>
      <c r="H1012" s="193">
        <f t="shared" ref="H1012:H1024" si="7">ROUND((F1012*G1012),2)</f>
        <v>0</v>
      </c>
    </row>
    <row r="1013" spans="1:8">
      <c r="A1013" s="529" t="s">
        <v>2719</v>
      </c>
      <c r="B1013" s="529" t="s">
        <v>9</v>
      </c>
      <c r="C1013" s="582" t="s">
        <v>4702</v>
      </c>
      <c r="D1013" s="660" t="s">
        <v>3134</v>
      </c>
      <c r="E1013" s="764" t="s">
        <v>10</v>
      </c>
      <c r="F1013" s="279">
        <v>12</v>
      </c>
      <c r="G1013" s="203"/>
      <c r="H1013" s="193">
        <f t="shared" si="7"/>
        <v>0</v>
      </c>
    </row>
    <row r="1014" spans="1:8">
      <c r="A1014" s="529" t="s">
        <v>2719</v>
      </c>
      <c r="B1014" s="529" t="s">
        <v>9</v>
      </c>
      <c r="C1014" s="582" t="s">
        <v>4701</v>
      </c>
      <c r="D1014" s="660" t="s">
        <v>3176</v>
      </c>
      <c r="E1014" s="764" t="s">
        <v>10</v>
      </c>
      <c r="F1014" s="279">
        <v>19</v>
      </c>
      <c r="G1014" s="203"/>
      <c r="H1014" s="193">
        <f t="shared" si="7"/>
        <v>0</v>
      </c>
    </row>
    <row r="1015" spans="1:8">
      <c r="A1015" s="529" t="s">
        <v>2719</v>
      </c>
      <c r="B1015" s="529" t="s">
        <v>9</v>
      </c>
      <c r="C1015" s="582" t="s">
        <v>4700</v>
      </c>
      <c r="D1015" s="660" t="s">
        <v>3175</v>
      </c>
      <c r="E1015" s="764" t="s">
        <v>10</v>
      </c>
      <c r="F1015" s="279">
        <v>19</v>
      </c>
      <c r="G1015" s="203"/>
      <c r="H1015" s="193">
        <f t="shared" si="7"/>
        <v>0</v>
      </c>
    </row>
    <row r="1016" spans="1:8">
      <c r="A1016" s="529" t="s">
        <v>2719</v>
      </c>
      <c r="B1016" s="529" t="s">
        <v>9</v>
      </c>
      <c r="C1016" s="582" t="s">
        <v>4699</v>
      </c>
      <c r="D1016" s="660" t="s">
        <v>3174</v>
      </c>
      <c r="E1016" s="764" t="s">
        <v>582</v>
      </c>
      <c r="F1016" s="279">
        <v>2</v>
      </c>
      <c r="G1016" s="203"/>
      <c r="H1016" s="193">
        <f t="shared" si="7"/>
        <v>0</v>
      </c>
    </row>
    <row r="1017" spans="1:8">
      <c r="A1017" s="529" t="s">
        <v>2719</v>
      </c>
      <c r="B1017" s="529" t="s">
        <v>9</v>
      </c>
      <c r="C1017" s="582" t="s">
        <v>4698</v>
      </c>
      <c r="D1017" s="660" t="s">
        <v>3173</v>
      </c>
      <c r="E1017" s="764" t="s">
        <v>582</v>
      </c>
      <c r="F1017" s="279">
        <v>2</v>
      </c>
      <c r="G1017" s="203"/>
      <c r="H1017" s="193">
        <f t="shared" si="7"/>
        <v>0</v>
      </c>
    </row>
    <row r="1018" spans="1:8" ht="25.5">
      <c r="A1018" s="529" t="s">
        <v>2719</v>
      </c>
      <c r="B1018" s="529" t="s">
        <v>9</v>
      </c>
      <c r="C1018" s="582" t="s">
        <v>4697</v>
      </c>
      <c r="D1018" s="660" t="s">
        <v>3172</v>
      </c>
      <c r="E1018" s="764" t="s">
        <v>582</v>
      </c>
      <c r="F1018" s="279">
        <v>2</v>
      </c>
      <c r="G1018" s="203"/>
      <c r="H1018" s="193">
        <f t="shared" si="7"/>
        <v>0</v>
      </c>
    </row>
    <row r="1019" spans="1:8">
      <c r="A1019" s="529" t="s">
        <v>2719</v>
      </c>
      <c r="B1019" s="529" t="s">
        <v>9</v>
      </c>
      <c r="C1019" s="582" t="s">
        <v>4696</v>
      </c>
      <c r="D1019" s="660" t="s">
        <v>3171</v>
      </c>
      <c r="E1019" s="764" t="s">
        <v>582</v>
      </c>
      <c r="F1019" s="279">
        <v>5</v>
      </c>
      <c r="G1019" s="203"/>
      <c r="H1019" s="193">
        <f t="shared" si="7"/>
        <v>0</v>
      </c>
    </row>
    <row r="1020" spans="1:8">
      <c r="A1020" s="529" t="s">
        <v>2719</v>
      </c>
      <c r="B1020" s="529" t="s">
        <v>9</v>
      </c>
      <c r="C1020" s="582" t="s">
        <v>4695</v>
      </c>
      <c r="D1020" s="660" t="s">
        <v>3170</v>
      </c>
      <c r="E1020" s="764" t="s">
        <v>582</v>
      </c>
      <c r="F1020" s="279">
        <v>1</v>
      </c>
      <c r="G1020" s="203"/>
      <c r="H1020" s="193">
        <f t="shared" si="7"/>
        <v>0</v>
      </c>
    </row>
    <row r="1021" spans="1:8">
      <c r="A1021" s="529" t="s">
        <v>2719</v>
      </c>
      <c r="B1021" s="529" t="s">
        <v>9</v>
      </c>
      <c r="C1021" s="582" t="s">
        <v>4694</v>
      </c>
      <c r="D1021" s="660" t="s">
        <v>3169</v>
      </c>
      <c r="E1021" s="764" t="s">
        <v>582</v>
      </c>
      <c r="F1021" s="279">
        <v>3</v>
      </c>
      <c r="G1021" s="203"/>
      <c r="H1021" s="193">
        <f t="shared" si="7"/>
        <v>0</v>
      </c>
    </row>
    <row r="1022" spans="1:8" ht="25.5">
      <c r="A1022" s="529" t="s">
        <v>2719</v>
      </c>
      <c r="B1022" s="529" t="s">
        <v>9</v>
      </c>
      <c r="C1022" s="582" t="s">
        <v>4693</v>
      </c>
      <c r="D1022" s="662" t="s">
        <v>3168</v>
      </c>
      <c r="E1022" s="764" t="s">
        <v>10</v>
      </c>
      <c r="F1022" s="279">
        <v>22</v>
      </c>
      <c r="G1022" s="203"/>
      <c r="H1022" s="193">
        <f t="shared" si="7"/>
        <v>0</v>
      </c>
    </row>
    <row r="1023" spans="1:8" ht="25.5">
      <c r="A1023" s="529" t="s">
        <v>2719</v>
      </c>
      <c r="B1023" s="529" t="s">
        <v>9</v>
      </c>
      <c r="C1023" s="582" t="s">
        <v>4692</v>
      </c>
      <c r="D1023" s="662" t="s">
        <v>3167</v>
      </c>
      <c r="E1023" s="764" t="s">
        <v>10</v>
      </c>
      <c r="F1023" s="279">
        <v>22</v>
      </c>
      <c r="G1023" s="203"/>
      <c r="H1023" s="193">
        <f t="shared" si="7"/>
        <v>0</v>
      </c>
    </row>
    <row r="1024" spans="1:8" ht="25.5">
      <c r="A1024" s="529" t="s">
        <v>2719</v>
      </c>
      <c r="B1024" s="529" t="s">
        <v>9</v>
      </c>
      <c r="C1024" s="582" t="s">
        <v>4691</v>
      </c>
      <c r="D1024" s="662" t="s">
        <v>3133</v>
      </c>
      <c r="E1024" s="764" t="s">
        <v>38</v>
      </c>
      <c r="F1024" s="279">
        <v>1</v>
      </c>
      <c r="G1024" s="203"/>
      <c r="H1024" s="193">
        <f t="shared" si="7"/>
        <v>0</v>
      </c>
    </row>
    <row r="1025" spans="1:8">
      <c r="A1025" s="528"/>
      <c r="B1025" s="528"/>
      <c r="C1025" s="579"/>
      <c r="D1025" s="657"/>
      <c r="E1025" s="760"/>
      <c r="F1025" s="274"/>
      <c r="G1025" s="189"/>
      <c r="H1025" s="189"/>
    </row>
    <row r="1026" spans="1:8" ht="38.25">
      <c r="A1026" s="529" t="s">
        <v>2719</v>
      </c>
      <c r="B1026" s="529" t="s">
        <v>9</v>
      </c>
      <c r="C1026" s="582" t="s">
        <v>4690</v>
      </c>
      <c r="D1026" s="663" t="s">
        <v>3132</v>
      </c>
      <c r="E1026" s="767"/>
      <c r="F1026" s="281"/>
      <c r="G1026" s="190"/>
      <c r="H1026" s="204"/>
    </row>
    <row r="1027" spans="1:8" ht="25.5">
      <c r="A1027" s="532"/>
      <c r="B1027" s="532"/>
      <c r="C1027" s="582"/>
      <c r="D1027" s="662" t="s">
        <v>3129</v>
      </c>
      <c r="E1027" s="752" t="s">
        <v>0</v>
      </c>
      <c r="F1027" s="266">
        <v>345</v>
      </c>
      <c r="G1027" s="206"/>
      <c r="H1027" s="186">
        <f>ROUND((F1027*G1027),2)</f>
        <v>0</v>
      </c>
    </row>
    <row r="1028" spans="1:8" ht="38.25">
      <c r="A1028" s="529" t="s">
        <v>2719</v>
      </c>
      <c r="B1028" s="529" t="s">
        <v>9</v>
      </c>
      <c r="C1028" s="582" t="s">
        <v>4689</v>
      </c>
      <c r="D1028" s="663" t="s">
        <v>3130</v>
      </c>
      <c r="E1028" s="767"/>
      <c r="F1028" s="281"/>
      <c r="G1028" s="190"/>
      <c r="H1028" s="204"/>
    </row>
    <row r="1029" spans="1:8" ht="25.5">
      <c r="A1029" s="529"/>
      <c r="B1029" s="529"/>
      <c r="C1029" s="582"/>
      <c r="D1029" s="662" t="s">
        <v>3129</v>
      </c>
      <c r="E1029" s="768" t="s">
        <v>0</v>
      </c>
      <c r="F1029" s="282">
        <v>345</v>
      </c>
      <c r="G1029" s="206"/>
      <c r="H1029" s="192">
        <f>ROUND((F1029*G1029),2)</f>
        <v>0</v>
      </c>
    </row>
    <row r="1030" spans="1:8" ht="25.5">
      <c r="A1030" s="529" t="s">
        <v>2719</v>
      </c>
      <c r="B1030" s="529" t="s">
        <v>9</v>
      </c>
      <c r="C1030" s="582" t="s">
        <v>4688</v>
      </c>
      <c r="D1030" s="662" t="s">
        <v>3128</v>
      </c>
      <c r="E1030" s="764" t="s">
        <v>582</v>
      </c>
      <c r="F1030" s="279">
        <v>1</v>
      </c>
      <c r="G1030" s="203"/>
      <c r="H1030" s="193">
        <f>ROUND((F1030*G1030),2)</f>
        <v>0</v>
      </c>
    </row>
    <row r="1031" spans="1:8">
      <c r="A1031" s="528"/>
      <c r="B1031" s="528"/>
      <c r="C1031" s="579"/>
      <c r="D1031" s="657"/>
      <c r="E1031" s="760"/>
      <c r="F1031" s="274"/>
      <c r="G1031" s="189"/>
      <c r="H1031" s="189"/>
    </row>
    <row r="1032" spans="1:8">
      <c r="A1032" s="528"/>
      <c r="B1032" s="528"/>
      <c r="C1032" s="579"/>
      <c r="D1032" s="657"/>
      <c r="E1032" s="760"/>
      <c r="F1032" s="189" t="s">
        <v>667</v>
      </c>
      <c r="G1032" s="189"/>
      <c r="H1032" s="189" t="s">
        <v>667</v>
      </c>
    </row>
    <row r="1033" spans="1:8">
      <c r="A1033" s="528"/>
      <c r="B1033" s="528"/>
      <c r="C1033" s="578"/>
      <c r="D1033" s="656" t="s">
        <v>2730</v>
      </c>
      <c r="E1033" s="759"/>
      <c r="F1033" s="273"/>
      <c r="G1033" s="189"/>
      <c r="H1033" s="189"/>
    </row>
    <row r="1034" spans="1:8">
      <c r="A1034" s="528"/>
      <c r="B1034" s="528"/>
      <c r="C1034" s="528"/>
      <c r="D1034" s="655"/>
      <c r="E1034" s="759"/>
      <c r="F1034" s="273"/>
      <c r="G1034" s="189"/>
      <c r="H1034" s="189"/>
    </row>
    <row r="1035" spans="1:8">
      <c r="A1035" s="528"/>
      <c r="B1035" s="528"/>
      <c r="C1035" s="579"/>
      <c r="D1035" s="657"/>
      <c r="E1035" s="760"/>
      <c r="F1035" s="274"/>
      <c r="G1035" s="189"/>
      <c r="H1035" s="189"/>
    </row>
    <row r="1036" spans="1:8" ht="51">
      <c r="A1036" s="529" t="s">
        <v>2719</v>
      </c>
      <c r="B1036" s="529" t="s">
        <v>9</v>
      </c>
      <c r="C1036" s="580" t="s">
        <v>4687</v>
      </c>
      <c r="D1036" s="653" t="s">
        <v>3153</v>
      </c>
      <c r="E1036" s="769"/>
      <c r="F1036" s="283"/>
      <c r="G1036" s="191"/>
      <c r="H1036" s="191"/>
    </row>
    <row r="1037" spans="1:8">
      <c r="A1037" s="530"/>
      <c r="B1037" s="530"/>
      <c r="C1037" s="569"/>
      <c r="D1037" s="658" t="s">
        <v>3152</v>
      </c>
      <c r="E1037" s="753"/>
      <c r="F1037" s="267"/>
      <c r="G1037" s="186"/>
      <c r="H1037" s="186"/>
    </row>
    <row r="1038" spans="1:8">
      <c r="A1038" s="530"/>
      <c r="B1038" s="530"/>
      <c r="C1038" s="569"/>
      <c r="D1038" s="658" t="s">
        <v>3151</v>
      </c>
      <c r="E1038" s="753"/>
      <c r="F1038" s="267"/>
      <c r="G1038" s="186"/>
      <c r="H1038" s="186"/>
    </row>
    <row r="1039" spans="1:8">
      <c r="A1039" s="530"/>
      <c r="B1039" s="530"/>
      <c r="C1039" s="569"/>
      <c r="D1039" s="658" t="s">
        <v>3150</v>
      </c>
      <c r="E1039" s="753"/>
      <c r="F1039" s="267"/>
      <c r="G1039" s="186"/>
      <c r="H1039" s="186"/>
    </row>
    <row r="1040" spans="1:8">
      <c r="A1040" s="531"/>
      <c r="B1040" s="531"/>
      <c r="C1040" s="581"/>
      <c r="D1040" s="659" t="s">
        <v>3149</v>
      </c>
      <c r="E1040" s="770" t="s">
        <v>0</v>
      </c>
      <c r="F1040" s="278">
        <v>590</v>
      </c>
      <c r="G1040" s="205"/>
      <c r="H1040" s="192">
        <f>ROUND((F1040*G1040),2)</f>
        <v>0</v>
      </c>
    </row>
    <row r="1041" spans="1:8" ht="25.5">
      <c r="A1041" s="529" t="s">
        <v>2719</v>
      </c>
      <c r="B1041" s="529" t="s">
        <v>9</v>
      </c>
      <c r="C1041" s="582" t="s">
        <v>4686</v>
      </c>
      <c r="D1041" s="661" t="s">
        <v>3166</v>
      </c>
      <c r="E1041" s="765" t="s">
        <v>0</v>
      </c>
      <c r="F1041" s="280">
        <v>20</v>
      </c>
      <c r="G1041" s="203"/>
      <c r="H1041" s="193">
        <f>ROUND((F1041*G1041),2)</f>
        <v>0</v>
      </c>
    </row>
    <row r="1042" spans="1:8">
      <c r="A1042" s="529" t="s">
        <v>2719</v>
      </c>
      <c r="B1042" s="529" t="s">
        <v>9</v>
      </c>
      <c r="C1042" s="582" t="s">
        <v>4685</v>
      </c>
      <c r="D1042" s="661" t="s">
        <v>3165</v>
      </c>
      <c r="E1042" s="764" t="s">
        <v>0</v>
      </c>
      <c r="F1042" s="279">
        <v>12</v>
      </c>
      <c r="G1042" s="203"/>
      <c r="H1042" s="193">
        <f>ROUND((F1042*G1042),2)</f>
        <v>0</v>
      </c>
    </row>
    <row r="1043" spans="1:8">
      <c r="A1043" s="529" t="s">
        <v>2719</v>
      </c>
      <c r="B1043" s="529" t="s">
        <v>9</v>
      </c>
      <c r="C1043" s="582" t="s">
        <v>4684</v>
      </c>
      <c r="D1043" s="662" t="s">
        <v>3148</v>
      </c>
      <c r="E1043" s="764" t="s">
        <v>0</v>
      </c>
      <c r="F1043" s="279">
        <v>46</v>
      </c>
      <c r="G1043" s="203"/>
      <c r="H1043" s="193">
        <f>ROUND((F1043*G1043),2)</f>
        <v>0</v>
      </c>
    </row>
    <row r="1044" spans="1:8">
      <c r="A1044" s="532"/>
      <c r="B1044" s="532"/>
      <c r="C1044" s="582"/>
      <c r="D1044" s="662"/>
      <c r="E1044" s="764"/>
      <c r="F1044" s="279"/>
      <c r="G1044" s="193"/>
      <c r="H1044" s="193"/>
    </row>
    <row r="1045" spans="1:8" ht="25.5">
      <c r="A1045" s="529" t="s">
        <v>2719</v>
      </c>
      <c r="B1045" s="529" t="s">
        <v>9</v>
      </c>
      <c r="C1045" s="582" t="s">
        <v>4683</v>
      </c>
      <c r="D1045" s="662" t="s">
        <v>3164</v>
      </c>
      <c r="E1045" s="764" t="s">
        <v>0</v>
      </c>
      <c r="F1045" s="279">
        <v>560</v>
      </c>
      <c r="G1045" s="203"/>
      <c r="H1045" s="193">
        <f>ROUND((F1045*G1045),2)</f>
        <v>0</v>
      </c>
    </row>
    <row r="1046" spans="1:8" ht="25.5">
      <c r="A1046" s="529" t="s">
        <v>2719</v>
      </c>
      <c r="B1046" s="529" t="s">
        <v>9</v>
      </c>
      <c r="C1046" s="582" t="s">
        <v>4682</v>
      </c>
      <c r="D1046" s="662" t="s">
        <v>3146</v>
      </c>
      <c r="E1046" s="766" t="s">
        <v>15</v>
      </c>
      <c r="F1046" s="254">
        <v>2.2000000000000002</v>
      </c>
      <c r="G1046" s="202"/>
      <c r="H1046" s="191">
        <f>ROUND((F1046*G1046),2)</f>
        <v>0</v>
      </c>
    </row>
    <row r="1047" spans="1:8" ht="38.25">
      <c r="A1047" s="529" t="s">
        <v>2719</v>
      </c>
      <c r="B1047" s="529" t="s">
        <v>9</v>
      </c>
      <c r="C1047" s="582" t="s">
        <v>4681</v>
      </c>
      <c r="D1047" s="663" t="s">
        <v>3163</v>
      </c>
      <c r="E1047" s="767"/>
      <c r="F1047" s="281"/>
      <c r="G1047" s="190"/>
      <c r="H1047" s="204"/>
    </row>
    <row r="1048" spans="1:8">
      <c r="A1048" s="529" t="s">
        <v>2719</v>
      </c>
      <c r="B1048" s="529" t="s">
        <v>9</v>
      </c>
      <c r="C1048" s="582" t="s">
        <v>4680</v>
      </c>
      <c r="D1048" s="660" t="s">
        <v>3161</v>
      </c>
      <c r="E1048" s="768" t="s">
        <v>3160</v>
      </c>
      <c r="F1048" s="282">
        <v>40</v>
      </c>
      <c r="G1048" s="205"/>
      <c r="H1048" s="192">
        <f>ROUND((F1048*G1048),2)</f>
        <v>0</v>
      </c>
    </row>
    <row r="1049" spans="1:8">
      <c r="A1049" s="529" t="s">
        <v>2719</v>
      </c>
      <c r="B1049" s="529" t="s">
        <v>9</v>
      </c>
      <c r="C1049" s="582" t="s">
        <v>4679</v>
      </c>
      <c r="D1049" s="660" t="s">
        <v>3158</v>
      </c>
      <c r="E1049" s="764" t="s">
        <v>2656</v>
      </c>
      <c r="F1049" s="279">
        <v>1</v>
      </c>
      <c r="G1049" s="203"/>
      <c r="H1049" s="193">
        <f>ROUND((F1049*G1049),2)</f>
        <v>0</v>
      </c>
    </row>
    <row r="1050" spans="1:8" ht="38.25">
      <c r="A1050" s="529" t="s">
        <v>2719</v>
      </c>
      <c r="B1050" s="529" t="s">
        <v>9</v>
      </c>
      <c r="C1050" s="582" t="s">
        <v>4678</v>
      </c>
      <c r="D1050" s="662" t="s">
        <v>3145</v>
      </c>
      <c r="E1050" s="764" t="s">
        <v>0</v>
      </c>
      <c r="F1050" s="279">
        <v>560</v>
      </c>
      <c r="G1050" s="203"/>
      <c r="H1050" s="193">
        <f>ROUND((F1050*G1050),2)</f>
        <v>0</v>
      </c>
    </row>
    <row r="1051" spans="1:8" ht="25.5">
      <c r="A1051" s="529" t="s">
        <v>2719</v>
      </c>
      <c r="B1051" s="529" t="s">
        <v>9</v>
      </c>
      <c r="C1051" s="582" t="s">
        <v>4677</v>
      </c>
      <c r="D1051" s="662" t="s">
        <v>3157</v>
      </c>
      <c r="E1051" s="764" t="s">
        <v>0</v>
      </c>
      <c r="F1051" s="254">
        <v>610</v>
      </c>
      <c r="G1051" s="202"/>
      <c r="H1051" s="191">
        <f>ROUND((F1051*G1051),2)</f>
        <v>0</v>
      </c>
    </row>
    <row r="1052" spans="1:8" ht="63.75">
      <c r="A1052" s="529" t="s">
        <v>2719</v>
      </c>
      <c r="B1052" s="529" t="s">
        <v>9</v>
      </c>
      <c r="C1052" s="582" t="s">
        <v>4676</v>
      </c>
      <c r="D1052" s="664" t="s">
        <v>3144</v>
      </c>
      <c r="E1052" s="771"/>
      <c r="F1052" s="285"/>
      <c r="G1052" s="284"/>
      <c r="H1052" s="322"/>
    </row>
    <row r="1053" spans="1:8">
      <c r="A1053" s="532"/>
      <c r="B1053" s="532"/>
      <c r="C1053" s="582"/>
      <c r="D1053" s="660" t="s">
        <v>3141</v>
      </c>
      <c r="E1053" s="766" t="s">
        <v>0</v>
      </c>
      <c r="F1053" s="266">
        <v>404</v>
      </c>
      <c r="G1053" s="206"/>
      <c r="H1053" s="186">
        <f>ROUND((F1053*G1053),2)</f>
        <v>0</v>
      </c>
    </row>
    <row r="1054" spans="1:8" ht="76.5">
      <c r="A1054" s="529" t="s">
        <v>2719</v>
      </c>
      <c r="B1054" s="529" t="s">
        <v>9</v>
      </c>
      <c r="C1054" s="582" t="s">
        <v>4675</v>
      </c>
      <c r="D1054" s="664" t="s">
        <v>3143</v>
      </c>
      <c r="E1054" s="771"/>
      <c r="F1054" s="284"/>
      <c r="G1054" s="190"/>
      <c r="H1054" s="322"/>
    </row>
    <row r="1055" spans="1:8">
      <c r="A1055" s="532"/>
      <c r="B1055" s="532"/>
      <c r="C1055" s="582"/>
      <c r="D1055" s="660" t="s">
        <v>3139</v>
      </c>
      <c r="E1055" s="768" t="s">
        <v>0</v>
      </c>
      <c r="F1055" s="282">
        <v>206</v>
      </c>
      <c r="G1055" s="205"/>
      <c r="H1055" s="192">
        <f>ROUND((F1055*G1055),2)</f>
        <v>0</v>
      </c>
    </row>
    <row r="1056" spans="1:8" ht="51">
      <c r="A1056" s="529" t="s">
        <v>2719</v>
      </c>
      <c r="B1056" s="529" t="s">
        <v>9</v>
      </c>
      <c r="C1056" s="580" t="s">
        <v>4674</v>
      </c>
      <c r="D1056" s="665" t="s">
        <v>3142</v>
      </c>
      <c r="E1056" s="769"/>
      <c r="F1056" s="283"/>
      <c r="G1056" s="283"/>
      <c r="H1056" s="283"/>
    </row>
    <row r="1057" spans="1:8">
      <c r="A1057" s="530"/>
      <c r="B1057" s="530"/>
      <c r="C1057" s="569"/>
      <c r="D1057" s="647" t="s">
        <v>3141</v>
      </c>
      <c r="E1057" s="752" t="s">
        <v>0</v>
      </c>
      <c r="F1057" s="266">
        <v>404</v>
      </c>
      <c r="G1057" s="206"/>
      <c r="H1057" s="186">
        <f>ROUND((F1057*G1057),2)</f>
        <v>0</v>
      </c>
    </row>
    <row r="1058" spans="1:8" ht="63.75">
      <c r="A1058" s="529" t="s">
        <v>2719</v>
      </c>
      <c r="B1058" s="529" t="s">
        <v>9</v>
      </c>
      <c r="C1058" s="580" t="s">
        <v>4673</v>
      </c>
      <c r="D1058" s="665" t="s">
        <v>3140</v>
      </c>
      <c r="E1058" s="766"/>
      <c r="F1058" s="254"/>
      <c r="G1058" s="191"/>
      <c r="H1058" s="191"/>
    </row>
    <row r="1059" spans="1:8">
      <c r="A1059" s="531"/>
      <c r="B1059" s="531"/>
      <c r="C1059" s="581"/>
      <c r="D1059" s="666" t="s">
        <v>3139</v>
      </c>
      <c r="E1059" s="768" t="s">
        <v>0</v>
      </c>
      <c r="F1059" s="282">
        <v>206</v>
      </c>
      <c r="G1059" s="205"/>
      <c r="H1059" s="192">
        <f>ROUND((F1059*G1059),2)</f>
        <v>0</v>
      </c>
    </row>
    <row r="1060" spans="1:8" ht="25.5">
      <c r="A1060" s="531"/>
      <c r="B1060" s="531"/>
      <c r="C1060" s="581" t="s">
        <v>4672</v>
      </c>
      <c r="D1060" s="666" t="s">
        <v>3138</v>
      </c>
      <c r="E1060" s="768" t="s">
        <v>0</v>
      </c>
      <c r="F1060" s="282">
        <v>610</v>
      </c>
      <c r="G1060" s="205"/>
      <c r="H1060" s="192">
        <f>ROUND((F1060*G1060),2)</f>
        <v>0</v>
      </c>
    </row>
    <row r="1061" spans="1:8">
      <c r="A1061" s="529" t="s">
        <v>2719</v>
      </c>
      <c r="B1061" s="529" t="s">
        <v>9</v>
      </c>
      <c r="C1061" s="580" t="s">
        <v>4671</v>
      </c>
      <c r="D1061" s="667" t="s">
        <v>3137</v>
      </c>
      <c r="E1061" s="766"/>
      <c r="F1061" s="254"/>
      <c r="G1061" s="191"/>
      <c r="H1061" s="191"/>
    </row>
    <row r="1062" spans="1:8" ht="89.25">
      <c r="A1062" s="530"/>
      <c r="B1062" s="530"/>
      <c r="C1062" s="569"/>
      <c r="D1062" s="645" t="s">
        <v>3136</v>
      </c>
      <c r="E1062" s="752"/>
      <c r="F1062" s="266"/>
      <c r="G1062" s="186"/>
      <c r="H1062" s="186"/>
    </row>
    <row r="1063" spans="1:8" ht="25.5">
      <c r="A1063" s="531"/>
      <c r="B1063" s="531"/>
      <c r="C1063" s="581"/>
      <c r="D1063" s="668" t="s">
        <v>3135</v>
      </c>
      <c r="E1063" s="768"/>
      <c r="F1063" s="282"/>
      <c r="G1063" s="192"/>
      <c r="H1063" s="192"/>
    </row>
    <row r="1064" spans="1:8" ht="25.5">
      <c r="A1064" s="529" t="s">
        <v>2719</v>
      </c>
      <c r="B1064" s="529" t="s">
        <v>9</v>
      </c>
      <c r="C1064" s="582" t="s">
        <v>4670</v>
      </c>
      <c r="D1064" s="660" t="s">
        <v>3156</v>
      </c>
      <c r="E1064" s="764" t="s">
        <v>10</v>
      </c>
      <c r="F1064" s="279">
        <v>8.5</v>
      </c>
      <c r="G1064" s="203"/>
      <c r="H1064" s="193">
        <f>ROUND((F1064*G1064),2)</f>
        <v>0</v>
      </c>
    </row>
    <row r="1065" spans="1:8">
      <c r="A1065" s="529" t="s">
        <v>2719</v>
      </c>
      <c r="B1065" s="529" t="s">
        <v>9</v>
      </c>
      <c r="C1065" s="582" t="s">
        <v>4669</v>
      </c>
      <c r="D1065" s="660" t="s">
        <v>3155</v>
      </c>
      <c r="E1065" s="764" t="s">
        <v>10</v>
      </c>
      <c r="F1065" s="279">
        <v>5</v>
      </c>
      <c r="G1065" s="203"/>
      <c r="H1065" s="193">
        <f>ROUND((F1065*G1065),2)</f>
        <v>0</v>
      </c>
    </row>
    <row r="1066" spans="1:8">
      <c r="A1066" s="529" t="s">
        <v>2719</v>
      </c>
      <c r="B1066" s="529" t="s">
        <v>9</v>
      </c>
      <c r="C1066" s="582" t="s">
        <v>4668</v>
      </c>
      <c r="D1066" s="660" t="s">
        <v>3134</v>
      </c>
      <c r="E1066" s="764" t="s">
        <v>10</v>
      </c>
      <c r="F1066" s="279">
        <v>30</v>
      </c>
      <c r="G1066" s="203"/>
      <c r="H1066" s="193">
        <f>ROUND((F1066*G1066),2)</f>
        <v>0</v>
      </c>
    </row>
    <row r="1067" spans="1:8" ht="25.5">
      <c r="A1067" s="529" t="s">
        <v>2719</v>
      </c>
      <c r="B1067" s="529" t="s">
        <v>9</v>
      </c>
      <c r="C1067" s="582" t="s">
        <v>4667</v>
      </c>
      <c r="D1067" s="662" t="s">
        <v>3133</v>
      </c>
      <c r="E1067" s="764" t="s">
        <v>38</v>
      </c>
      <c r="F1067" s="279">
        <v>1</v>
      </c>
      <c r="G1067" s="203"/>
      <c r="H1067" s="193">
        <f>ROUND((F1067*G1067),2)</f>
        <v>0</v>
      </c>
    </row>
    <row r="1068" spans="1:8">
      <c r="A1068" s="532"/>
      <c r="B1068" s="532"/>
      <c r="C1068" s="582"/>
      <c r="D1068" s="662"/>
      <c r="E1068" s="764"/>
      <c r="F1068" s="254"/>
      <c r="G1068" s="191"/>
      <c r="H1068" s="191"/>
    </row>
    <row r="1069" spans="1:8" ht="38.25">
      <c r="A1069" s="529" t="s">
        <v>2719</v>
      </c>
      <c r="B1069" s="529" t="s">
        <v>9</v>
      </c>
      <c r="C1069" s="582" t="s">
        <v>4666</v>
      </c>
      <c r="D1069" s="662" t="s">
        <v>3132</v>
      </c>
      <c r="E1069" s="767"/>
      <c r="F1069" s="286"/>
      <c r="G1069" s="190"/>
      <c r="H1069" s="204"/>
    </row>
    <row r="1070" spans="1:8" ht="25.5">
      <c r="A1070" s="532"/>
      <c r="B1070" s="532"/>
      <c r="C1070" s="582"/>
      <c r="D1070" s="662" t="s">
        <v>3131</v>
      </c>
      <c r="E1070" s="764" t="s">
        <v>0</v>
      </c>
      <c r="F1070" s="266">
        <v>590</v>
      </c>
      <c r="G1070" s="206"/>
      <c r="H1070" s="186">
        <f>ROUND((F1070*G1070),2)</f>
        <v>0</v>
      </c>
    </row>
    <row r="1071" spans="1:8" ht="38.25">
      <c r="A1071" s="529" t="s">
        <v>2719</v>
      </c>
      <c r="B1071" s="529" t="s">
        <v>9</v>
      </c>
      <c r="C1071" s="582" t="s">
        <v>4665</v>
      </c>
      <c r="D1071" s="662" t="s">
        <v>3130</v>
      </c>
      <c r="E1071" s="767"/>
      <c r="F1071" s="286"/>
      <c r="G1071" s="190"/>
      <c r="H1071" s="204"/>
    </row>
    <row r="1072" spans="1:8" ht="25.5">
      <c r="A1072" s="532"/>
      <c r="B1072" s="532"/>
      <c r="C1072" s="582"/>
      <c r="D1072" s="662" t="s">
        <v>3129</v>
      </c>
      <c r="E1072" s="764" t="s">
        <v>0</v>
      </c>
      <c r="F1072" s="282">
        <v>590</v>
      </c>
      <c r="G1072" s="205"/>
      <c r="H1072" s="192">
        <f>ROUND((F1072*G1072),2)</f>
        <v>0</v>
      </c>
    </row>
    <row r="1073" spans="1:8" ht="25.5">
      <c r="A1073" s="529" t="s">
        <v>2719</v>
      </c>
      <c r="B1073" s="529" t="s">
        <v>9</v>
      </c>
      <c r="C1073" s="582" t="s">
        <v>4664</v>
      </c>
      <c r="D1073" s="662" t="s">
        <v>3128</v>
      </c>
      <c r="E1073" s="764" t="s">
        <v>582</v>
      </c>
      <c r="F1073" s="279">
        <v>2</v>
      </c>
      <c r="G1073" s="203"/>
      <c r="H1073" s="193">
        <f>ROUND((F1073*G1073),2)</f>
        <v>0</v>
      </c>
    </row>
    <row r="1074" spans="1:8">
      <c r="A1074" s="528"/>
      <c r="B1074" s="528"/>
      <c r="C1074" s="579"/>
      <c r="D1074" s="657"/>
      <c r="E1074" s="760"/>
      <c r="F1074" s="274"/>
      <c r="G1074" s="189"/>
      <c r="H1074" s="189"/>
    </row>
    <row r="1075" spans="1:8">
      <c r="A1075" s="528"/>
      <c r="B1075" s="528"/>
      <c r="C1075" s="579"/>
      <c r="D1075" s="657"/>
      <c r="E1075" s="760"/>
      <c r="F1075" s="274"/>
      <c r="G1075" s="189"/>
      <c r="H1075" s="189"/>
    </row>
    <row r="1076" spans="1:8">
      <c r="A1076" s="528"/>
      <c r="B1076" s="528"/>
      <c r="C1076" s="578"/>
      <c r="D1076" s="656" t="s">
        <v>3154</v>
      </c>
      <c r="E1076" s="759"/>
      <c r="F1076" s="273"/>
      <c r="G1076" s="189"/>
      <c r="H1076" s="189"/>
    </row>
    <row r="1077" spans="1:8">
      <c r="A1077" s="528"/>
      <c r="B1077" s="528"/>
      <c r="C1077" s="579"/>
      <c r="D1077" s="657"/>
      <c r="E1077" s="760"/>
      <c r="F1077" s="274"/>
      <c r="G1077" s="189"/>
      <c r="H1077" s="189"/>
    </row>
    <row r="1078" spans="1:8" ht="51">
      <c r="A1078" s="529" t="s">
        <v>2719</v>
      </c>
      <c r="B1078" s="529" t="s">
        <v>9</v>
      </c>
      <c r="C1078" s="580" t="s">
        <v>4663</v>
      </c>
      <c r="D1078" s="653" t="s">
        <v>3153</v>
      </c>
      <c r="E1078" s="769"/>
      <c r="F1078" s="283"/>
      <c r="G1078" s="283"/>
      <c r="H1078" s="283"/>
    </row>
    <row r="1079" spans="1:8">
      <c r="A1079" s="530"/>
      <c r="B1079" s="530"/>
      <c r="C1079" s="569"/>
      <c r="D1079" s="658" t="s">
        <v>3152</v>
      </c>
      <c r="E1079" s="753"/>
      <c r="F1079" s="267"/>
      <c r="G1079" s="267"/>
      <c r="H1079" s="267"/>
    </row>
    <row r="1080" spans="1:8">
      <c r="A1080" s="530"/>
      <c r="B1080" s="530"/>
      <c r="C1080" s="569"/>
      <c r="D1080" s="658" t="s">
        <v>3151</v>
      </c>
      <c r="E1080" s="753"/>
      <c r="F1080" s="267"/>
      <c r="G1080" s="186"/>
      <c r="H1080" s="186"/>
    </row>
    <row r="1081" spans="1:8">
      <c r="A1081" s="530"/>
      <c r="B1081" s="530"/>
      <c r="C1081" s="569"/>
      <c r="D1081" s="658" t="s">
        <v>3150</v>
      </c>
      <c r="E1081" s="753"/>
      <c r="F1081" s="267"/>
      <c r="G1081" s="267"/>
      <c r="H1081" s="267"/>
    </row>
    <row r="1082" spans="1:8">
      <c r="A1082" s="531"/>
      <c r="B1082" s="531"/>
      <c r="C1082" s="581"/>
      <c r="D1082" s="659" t="s">
        <v>3149</v>
      </c>
      <c r="E1082" s="770" t="s">
        <v>0</v>
      </c>
      <c r="F1082" s="278">
        <v>230</v>
      </c>
      <c r="G1082" s="205"/>
      <c r="H1082" s="192">
        <f>ROUND((F1082*G1082),2)</f>
        <v>0</v>
      </c>
    </row>
    <row r="1083" spans="1:8">
      <c r="A1083" s="529" t="s">
        <v>2719</v>
      </c>
      <c r="B1083" s="529" t="s">
        <v>9</v>
      </c>
      <c r="C1083" s="582" t="s">
        <v>4662</v>
      </c>
      <c r="D1083" s="662" t="s">
        <v>3148</v>
      </c>
      <c r="E1083" s="764" t="s">
        <v>0</v>
      </c>
      <c r="F1083" s="279">
        <v>36</v>
      </c>
      <c r="G1083" s="203"/>
      <c r="H1083" s="193">
        <f>ROUND((F1083*G1083),2)</f>
        <v>0</v>
      </c>
    </row>
    <row r="1084" spans="1:8" ht="25.5">
      <c r="A1084" s="529" t="s">
        <v>2719</v>
      </c>
      <c r="B1084" s="529" t="s">
        <v>9</v>
      </c>
      <c r="C1084" s="582" t="s">
        <v>4661</v>
      </c>
      <c r="D1084" s="662" t="s">
        <v>3147</v>
      </c>
      <c r="E1084" s="764" t="s">
        <v>0</v>
      </c>
      <c r="F1084" s="279">
        <v>175</v>
      </c>
      <c r="G1084" s="203"/>
      <c r="H1084" s="193">
        <f>ROUND((F1084*G1084),2)</f>
        <v>0</v>
      </c>
    </row>
    <row r="1085" spans="1:8" ht="25.5">
      <c r="A1085" s="529" t="s">
        <v>2719</v>
      </c>
      <c r="B1085" s="529" t="s">
        <v>9</v>
      </c>
      <c r="C1085" s="582" t="s">
        <v>4660</v>
      </c>
      <c r="D1085" s="662" t="s">
        <v>3146</v>
      </c>
      <c r="E1085" s="764" t="s">
        <v>15</v>
      </c>
      <c r="F1085" s="279">
        <v>0.6</v>
      </c>
      <c r="G1085" s="203"/>
      <c r="H1085" s="193">
        <f>ROUND((F1085*G1085),2)</f>
        <v>0</v>
      </c>
    </row>
    <row r="1086" spans="1:8" ht="38.25">
      <c r="A1086" s="529" t="s">
        <v>2719</v>
      </c>
      <c r="B1086" s="529" t="s">
        <v>9</v>
      </c>
      <c r="C1086" s="582" t="s">
        <v>4659</v>
      </c>
      <c r="D1086" s="662" t="s">
        <v>3145</v>
      </c>
      <c r="E1086" s="764" t="s">
        <v>0</v>
      </c>
      <c r="F1086" s="279">
        <v>175</v>
      </c>
      <c r="G1086" s="203"/>
      <c r="H1086" s="193">
        <f>ROUND((F1086*G1086),2)</f>
        <v>0</v>
      </c>
    </row>
    <row r="1087" spans="1:8" ht="63.75">
      <c r="A1087" s="529" t="s">
        <v>2719</v>
      </c>
      <c r="B1087" s="529" t="s">
        <v>9</v>
      </c>
      <c r="C1087" s="582" t="s">
        <v>4658</v>
      </c>
      <c r="D1087" s="664" t="s">
        <v>3144</v>
      </c>
      <c r="E1087" s="765"/>
      <c r="F1087" s="280"/>
      <c r="G1087" s="280"/>
      <c r="H1087" s="280"/>
    </row>
    <row r="1088" spans="1:8">
      <c r="A1088" s="532"/>
      <c r="B1088" s="532"/>
      <c r="C1088" s="582"/>
      <c r="D1088" s="660" t="s">
        <v>3141</v>
      </c>
      <c r="E1088" s="764" t="s">
        <v>0</v>
      </c>
      <c r="F1088" s="279">
        <v>134</v>
      </c>
      <c r="G1088" s="203"/>
      <c r="H1088" s="193">
        <f>ROUND((F1088*G1088),2)</f>
        <v>0</v>
      </c>
    </row>
    <row r="1089" spans="1:8" ht="76.5">
      <c r="A1089" s="529" t="s">
        <v>2719</v>
      </c>
      <c r="B1089" s="529" t="s">
        <v>9</v>
      </c>
      <c r="C1089" s="582" t="s">
        <v>4657</v>
      </c>
      <c r="D1089" s="664" t="s">
        <v>3143</v>
      </c>
      <c r="E1089" s="765"/>
      <c r="F1089" s="280"/>
      <c r="G1089" s="193"/>
      <c r="H1089" s="280"/>
    </row>
    <row r="1090" spans="1:8">
      <c r="A1090" s="532"/>
      <c r="B1090" s="532"/>
      <c r="C1090" s="582"/>
      <c r="D1090" s="660" t="s">
        <v>3139</v>
      </c>
      <c r="E1090" s="764" t="s">
        <v>0</v>
      </c>
      <c r="F1090" s="279">
        <v>71</v>
      </c>
      <c r="G1090" s="203"/>
      <c r="H1090" s="193">
        <f>ROUND((F1090*G1090),2)</f>
        <v>0</v>
      </c>
    </row>
    <row r="1091" spans="1:8" ht="51">
      <c r="A1091" s="529" t="s">
        <v>2719</v>
      </c>
      <c r="B1091" s="529" t="s">
        <v>9</v>
      </c>
      <c r="C1091" s="582" t="s">
        <v>4656</v>
      </c>
      <c r="D1091" s="664" t="s">
        <v>3142</v>
      </c>
      <c r="E1091" s="765"/>
      <c r="F1091" s="280"/>
      <c r="G1091" s="280"/>
      <c r="H1091" s="280"/>
    </row>
    <row r="1092" spans="1:8">
      <c r="A1092" s="532"/>
      <c r="B1092" s="532"/>
      <c r="C1092" s="582"/>
      <c r="D1092" s="660" t="s">
        <v>3141</v>
      </c>
      <c r="E1092" s="764" t="s">
        <v>0</v>
      </c>
      <c r="F1092" s="279">
        <v>134</v>
      </c>
      <c r="G1092" s="203"/>
      <c r="H1092" s="193">
        <f>ROUND((F1092*G1092),2)</f>
        <v>0</v>
      </c>
    </row>
    <row r="1093" spans="1:8" ht="63.75">
      <c r="A1093" s="529" t="s">
        <v>2719</v>
      </c>
      <c r="B1093" s="529" t="s">
        <v>9</v>
      </c>
      <c r="C1093" s="582" t="s">
        <v>4655</v>
      </c>
      <c r="D1093" s="664" t="s">
        <v>3140</v>
      </c>
      <c r="E1093" s="764"/>
      <c r="F1093" s="279"/>
      <c r="G1093" s="193"/>
      <c r="H1093" s="193"/>
    </row>
    <row r="1094" spans="1:8">
      <c r="A1094" s="532"/>
      <c r="B1094" s="532"/>
      <c r="C1094" s="582"/>
      <c r="D1094" s="660" t="s">
        <v>3139</v>
      </c>
      <c r="E1094" s="764" t="s">
        <v>0</v>
      </c>
      <c r="F1094" s="279">
        <v>71</v>
      </c>
      <c r="G1094" s="203"/>
      <c r="H1094" s="193">
        <f>ROUND((F1094*G1094),2)</f>
        <v>0</v>
      </c>
    </row>
    <row r="1095" spans="1:8" ht="25.5">
      <c r="A1095" s="529" t="s">
        <v>2719</v>
      </c>
      <c r="B1095" s="529" t="s">
        <v>9</v>
      </c>
      <c r="C1095" s="582" t="s">
        <v>4654</v>
      </c>
      <c r="D1095" s="660" t="s">
        <v>3138</v>
      </c>
      <c r="E1095" s="764" t="s">
        <v>0</v>
      </c>
      <c r="F1095" s="279">
        <v>205</v>
      </c>
      <c r="G1095" s="203"/>
      <c r="H1095" s="193">
        <f>ROUND((F1095*G1095),2)</f>
        <v>0</v>
      </c>
    </row>
    <row r="1096" spans="1:8">
      <c r="A1096" s="529" t="s">
        <v>2719</v>
      </c>
      <c r="B1096" s="529" t="s">
        <v>9</v>
      </c>
      <c r="C1096" s="582" t="s">
        <v>4653</v>
      </c>
      <c r="D1096" s="662" t="s">
        <v>3137</v>
      </c>
      <c r="E1096" s="764"/>
      <c r="F1096" s="279"/>
      <c r="G1096" s="193"/>
      <c r="H1096" s="193"/>
    </row>
    <row r="1097" spans="1:8" ht="89.25">
      <c r="A1097" s="532"/>
      <c r="B1097" s="532"/>
      <c r="C1097" s="582"/>
      <c r="D1097" s="662" t="s">
        <v>3136</v>
      </c>
      <c r="E1097" s="764"/>
      <c r="F1097" s="279"/>
      <c r="G1097" s="193"/>
      <c r="H1097" s="193"/>
    </row>
    <row r="1098" spans="1:8" ht="25.5">
      <c r="A1098" s="532"/>
      <c r="B1098" s="532"/>
      <c r="C1098" s="582"/>
      <c r="D1098" s="662" t="s">
        <v>3135</v>
      </c>
      <c r="E1098" s="764"/>
      <c r="F1098" s="279"/>
      <c r="G1098" s="193"/>
      <c r="H1098" s="193"/>
    </row>
    <row r="1099" spans="1:8">
      <c r="A1099" s="529" t="s">
        <v>2719</v>
      </c>
      <c r="B1099" s="529" t="s">
        <v>9</v>
      </c>
      <c r="C1099" s="582"/>
      <c r="D1099" s="660" t="s">
        <v>3134</v>
      </c>
      <c r="E1099" s="764" t="s">
        <v>10</v>
      </c>
      <c r="F1099" s="279">
        <v>19.5</v>
      </c>
      <c r="G1099" s="203"/>
      <c r="H1099" s="193">
        <f>ROUND((F1099*G1099),2)</f>
        <v>0</v>
      </c>
    </row>
    <row r="1100" spans="1:8" ht="25.5">
      <c r="A1100" s="529" t="s">
        <v>2719</v>
      </c>
      <c r="B1100" s="529" t="s">
        <v>9</v>
      </c>
      <c r="C1100" s="582" t="s">
        <v>4652</v>
      </c>
      <c r="D1100" s="662" t="s">
        <v>3133</v>
      </c>
      <c r="E1100" s="764" t="s">
        <v>38</v>
      </c>
      <c r="F1100" s="279">
        <v>1</v>
      </c>
      <c r="G1100" s="203"/>
      <c r="H1100" s="193">
        <f>ROUND((F1100*G1100),2)</f>
        <v>0</v>
      </c>
    </row>
    <row r="1101" spans="1:8">
      <c r="A1101" s="528"/>
      <c r="B1101" s="528"/>
      <c r="C1101" s="579"/>
      <c r="D1101" s="657"/>
      <c r="E1101" s="760"/>
      <c r="F1101" s="274"/>
      <c r="G1101" s="189"/>
      <c r="H1101" s="189"/>
    </row>
    <row r="1102" spans="1:8" ht="38.25">
      <c r="A1102" s="529" t="s">
        <v>2719</v>
      </c>
      <c r="B1102" s="529" t="s">
        <v>9</v>
      </c>
      <c r="C1102" s="582" t="s">
        <v>4651</v>
      </c>
      <c r="D1102" s="662" t="s">
        <v>3132</v>
      </c>
      <c r="E1102" s="764"/>
      <c r="F1102" s="279"/>
      <c r="G1102" s="193"/>
      <c r="H1102" s="193"/>
    </row>
    <row r="1103" spans="1:8" ht="25.5">
      <c r="A1103" s="532"/>
      <c r="B1103" s="532"/>
      <c r="C1103" s="582"/>
      <c r="D1103" s="662" t="s">
        <v>3131</v>
      </c>
      <c r="E1103" s="764" t="s">
        <v>0</v>
      </c>
      <c r="F1103" s="279">
        <v>225</v>
      </c>
      <c r="G1103" s="203"/>
      <c r="H1103" s="193">
        <f>ROUND((F1103*G1103),2)</f>
        <v>0</v>
      </c>
    </row>
    <row r="1104" spans="1:8" ht="38.25">
      <c r="A1104" s="529" t="s">
        <v>2719</v>
      </c>
      <c r="B1104" s="529" t="s">
        <v>9</v>
      </c>
      <c r="C1104" s="582" t="s">
        <v>4650</v>
      </c>
      <c r="D1104" s="662" t="s">
        <v>3130</v>
      </c>
      <c r="E1104" s="764"/>
      <c r="F1104" s="279"/>
      <c r="G1104" s="193"/>
      <c r="H1104" s="193"/>
    </row>
    <row r="1105" spans="1:8" ht="25.5">
      <c r="A1105" s="532"/>
      <c r="B1105" s="532"/>
      <c r="C1105" s="582"/>
      <c r="D1105" s="662" t="s">
        <v>3129</v>
      </c>
      <c r="E1105" s="764" t="s">
        <v>0</v>
      </c>
      <c r="F1105" s="279">
        <v>225</v>
      </c>
      <c r="G1105" s="203"/>
      <c r="H1105" s="193">
        <f>ROUND((F1105*G1105),2)</f>
        <v>0</v>
      </c>
    </row>
    <row r="1106" spans="1:8" ht="25.5">
      <c r="A1106" s="532" t="s">
        <v>2719</v>
      </c>
      <c r="B1106" s="532" t="s">
        <v>9</v>
      </c>
      <c r="C1106" s="582" t="s">
        <v>4649</v>
      </c>
      <c r="D1106" s="662" t="s">
        <v>3128</v>
      </c>
      <c r="E1106" s="764" t="s">
        <v>582</v>
      </c>
      <c r="F1106" s="279">
        <v>2</v>
      </c>
      <c r="G1106" s="203"/>
      <c r="H1106" s="193">
        <f>ROUND((F1106*G1106),2)</f>
        <v>0</v>
      </c>
    </row>
    <row r="1107" spans="1:8">
      <c r="C1107" s="513"/>
      <c r="D1107" s="607"/>
      <c r="G1107" s="231"/>
    </row>
    <row r="1108" spans="1:8">
      <c r="C1108" s="566"/>
      <c r="D1108" s="626"/>
      <c r="E1108" s="745"/>
      <c r="F1108" s="260"/>
      <c r="G1108" s="260"/>
    </row>
    <row r="1109" spans="1:8">
      <c r="A1109" s="533"/>
      <c r="B1109" s="533"/>
      <c r="C1109" s="533"/>
      <c r="D1109" s="670" t="s">
        <v>3127</v>
      </c>
      <c r="E1109" s="772"/>
      <c r="F1109" s="287"/>
      <c r="G1109" s="287"/>
      <c r="H1109" s="288">
        <f>SUM(H934:H1108)</f>
        <v>0</v>
      </c>
    </row>
    <row r="1110" spans="1:8">
      <c r="D1110" s="626"/>
      <c r="G1110" s="231"/>
    </row>
    <row r="1111" spans="1:8">
      <c r="C1111" s="513"/>
      <c r="D1111" s="607" t="s">
        <v>3126</v>
      </c>
      <c r="G1111" s="231"/>
    </row>
    <row r="1112" spans="1:8">
      <c r="G1112" s="231"/>
    </row>
    <row r="1113" spans="1:8">
      <c r="A1113" s="523" t="s">
        <v>2719</v>
      </c>
      <c r="B1113" s="523" t="s">
        <v>11</v>
      </c>
      <c r="C1113" s="513"/>
      <c r="D1113" s="607" t="s">
        <v>3125</v>
      </c>
      <c r="E1113" s="723"/>
      <c r="G1113" s="231"/>
    </row>
    <row r="1114" spans="1:8">
      <c r="E1114" s="723"/>
      <c r="G1114" s="231"/>
    </row>
    <row r="1115" spans="1:8">
      <c r="D1115" s="602" t="s">
        <v>3124</v>
      </c>
      <c r="E1115" s="723"/>
      <c r="G1115" s="231"/>
    </row>
    <row r="1116" spans="1:8" ht="25.5">
      <c r="D1116" s="602" t="s">
        <v>2877</v>
      </c>
      <c r="E1116" s="723"/>
      <c r="G1116" s="231"/>
    </row>
    <row r="1117" spans="1:8" ht="25.5">
      <c r="D1117" s="602" t="s">
        <v>3091</v>
      </c>
      <c r="E1117" s="723"/>
      <c r="G1117" s="231"/>
    </row>
    <row r="1118" spans="1:8" ht="25.5">
      <c r="D1118" s="602" t="s">
        <v>3090</v>
      </c>
      <c r="E1118" s="723"/>
      <c r="G1118" s="231"/>
    </row>
    <row r="1119" spans="1:8" ht="25.5">
      <c r="D1119" s="602" t="s">
        <v>2895</v>
      </c>
      <c r="E1119" s="723"/>
      <c r="G1119" s="231"/>
    </row>
    <row r="1120" spans="1:8">
      <c r="D1120" s="602" t="s">
        <v>2894</v>
      </c>
      <c r="E1120" s="723"/>
      <c r="G1120" s="231"/>
    </row>
    <row r="1121" spans="4:7">
      <c r="D1121" s="602" t="s">
        <v>3089</v>
      </c>
      <c r="E1121" s="723"/>
      <c r="G1121" s="231"/>
    </row>
    <row r="1122" spans="4:7" ht="38.25">
      <c r="D1122" s="602" t="s">
        <v>3088</v>
      </c>
      <c r="E1122" s="723"/>
      <c r="G1122" s="231"/>
    </row>
    <row r="1123" spans="4:7">
      <c r="D1123" s="602" t="s">
        <v>3087</v>
      </c>
      <c r="E1123" s="723"/>
      <c r="G1123" s="231"/>
    </row>
    <row r="1124" spans="4:7" ht="25.5">
      <c r="D1124" s="602" t="s">
        <v>3123</v>
      </c>
      <c r="E1124" s="723"/>
      <c r="G1124" s="231"/>
    </row>
    <row r="1125" spans="4:7" ht="25.5">
      <c r="D1125" s="602" t="s">
        <v>3086</v>
      </c>
      <c r="E1125" s="723"/>
      <c r="G1125" s="231"/>
    </row>
    <row r="1126" spans="4:7" ht="25.5">
      <c r="D1126" s="602" t="s">
        <v>3085</v>
      </c>
      <c r="E1126" s="723"/>
      <c r="G1126" s="231"/>
    </row>
    <row r="1127" spans="4:7">
      <c r="D1127" s="602" t="s">
        <v>3084</v>
      </c>
      <c r="E1127" s="723"/>
      <c r="G1127" s="231"/>
    </row>
    <row r="1128" spans="4:7">
      <c r="D1128" s="602" t="s">
        <v>3083</v>
      </c>
      <c r="E1128" s="723"/>
      <c r="G1128" s="231"/>
    </row>
    <row r="1129" spans="4:7">
      <c r="D1129" s="602" t="s">
        <v>3122</v>
      </c>
      <c r="E1129" s="723"/>
      <c r="G1129" s="231"/>
    </row>
    <row r="1130" spans="4:7" ht="25.5">
      <c r="D1130" s="602" t="s">
        <v>3121</v>
      </c>
      <c r="E1130" s="723"/>
      <c r="G1130" s="231"/>
    </row>
    <row r="1131" spans="4:7" ht="25.5">
      <c r="D1131" s="602" t="s">
        <v>3079</v>
      </c>
      <c r="E1131" s="723"/>
      <c r="G1131" s="231"/>
    </row>
    <row r="1132" spans="4:7">
      <c r="D1132" s="602" t="s">
        <v>3078</v>
      </c>
      <c r="E1132" s="723"/>
      <c r="G1132" s="231"/>
    </row>
    <row r="1133" spans="4:7" ht="38.25">
      <c r="D1133" s="602" t="s">
        <v>3120</v>
      </c>
      <c r="E1133" s="723"/>
      <c r="G1133" s="231"/>
    </row>
    <row r="1134" spans="4:7" ht="25.5">
      <c r="D1134" s="602" t="s">
        <v>3119</v>
      </c>
      <c r="E1134" s="723"/>
      <c r="G1134" s="231"/>
    </row>
    <row r="1135" spans="4:7">
      <c r="D1135" s="602" t="s">
        <v>2904</v>
      </c>
      <c r="E1135" s="723"/>
      <c r="G1135" s="231"/>
    </row>
    <row r="1136" spans="4:7">
      <c r="D1136" s="602" t="s">
        <v>2906</v>
      </c>
      <c r="E1136" s="723"/>
      <c r="G1136" s="231"/>
    </row>
    <row r="1137" spans="1:8" ht="25.5">
      <c r="D1137" s="602" t="s">
        <v>3118</v>
      </c>
      <c r="E1137" s="723"/>
      <c r="G1137" s="231"/>
    </row>
    <row r="1138" spans="1:8" ht="38.25">
      <c r="D1138" s="602" t="s">
        <v>2850</v>
      </c>
      <c r="E1138" s="723"/>
      <c r="G1138" s="231"/>
    </row>
    <row r="1139" spans="1:8" ht="38.25">
      <c r="D1139" s="602" t="s">
        <v>3117</v>
      </c>
      <c r="E1139" s="723"/>
      <c r="G1139" s="231"/>
    </row>
    <row r="1140" spans="1:8" ht="38.25">
      <c r="D1140" s="607" t="s">
        <v>4967</v>
      </c>
      <c r="E1140" s="723"/>
      <c r="G1140" s="231"/>
    </row>
    <row r="1141" spans="1:8">
      <c r="D1141" s="607"/>
      <c r="E1141" s="723"/>
      <c r="G1141" s="231"/>
    </row>
    <row r="1142" spans="1:8">
      <c r="A1142" s="527" t="s">
        <v>2719</v>
      </c>
      <c r="B1142" s="527" t="s">
        <v>11</v>
      </c>
      <c r="C1142" s="567" t="s">
        <v>1</v>
      </c>
      <c r="D1142" s="671" t="s">
        <v>3116</v>
      </c>
      <c r="E1142" s="751"/>
      <c r="F1142" s="265"/>
      <c r="G1142" s="265"/>
      <c r="H1142" s="265"/>
    </row>
    <row r="1143" spans="1:8" ht="25.5">
      <c r="A1143" s="1190"/>
      <c r="B1143" s="1190"/>
      <c r="C1143" s="1189"/>
      <c r="D1143" s="1207" t="s">
        <v>5428</v>
      </c>
      <c r="E1143" s="1192"/>
      <c r="F1143" s="1193"/>
      <c r="G1143" s="1193"/>
      <c r="H1143" s="1193"/>
    </row>
    <row r="1144" spans="1:8" ht="243.75" customHeight="1">
      <c r="A1144" s="527"/>
      <c r="B1144" s="527"/>
      <c r="C1144" s="567"/>
      <c r="D1144" s="671" t="s">
        <v>5449</v>
      </c>
      <c r="E1144" s="751"/>
      <c r="F1144" s="265"/>
      <c r="G1144" s="265"/>
      <c r="H1144" s="265"/>
    </row>
    <row r="1145" spans="1:8" ht="69.75" customHeight="1">
      <c r="A1145" s="1190"/>
      <c r="B1145" s="1190"/>
      <c r="C1145" s="1189"/>
      <c r="D1145" s="1208" t="s">
        <v>5429</v>
      </c>
      <c r="E1145" s="1192"/>
      <c r="F1145" s="1193"/>
      <c r="G1145" s="1193"/>
      <c r="H1145" s="1193"/>
    </row>
    <row r="1146" spans="1:8" ht="30.75" customHeight="1">
      <c r="A1146" s="527"/>
      <c r="B1146" s="527"/>
      <c r="C1146" s="567"/>
      <c r="D1146" s="671" t="s">
        <v>5443</v>
      </c>
      <c r="E1146" s="751"/>
      <c r="F1146" s="265"/>
      <c r="G1146" s="265"/>
      <c r="H1146" s="265"/>
    </row>
    <row r="1147" spans="1:8" ht="57" customHeight="1">
      <c r="A1147" s="527"/>
      <c r="B1147" s="527"/>
      <c r="C1147" s="567"/>
      <c r="D1147" s="671" t="s">
        <v>5444</v>
      </c>
      <c r="E1147" s="751"/>
      <c r="F1147" s="265"/>
      <c r="G1147" s="265"/>
      <c r="H1147" s="265"/>
    </row>
    <row r="1148" spans="1:8">
      <c r="A1148" s="527"/>
      <c r="B1148" s="527"/>
      <c r="C1148" s="567"/>
      <c r="D1148" s="671" t="s">
        <v>5430</v>
      </c>
      <c r="E1148" s="751"/>
      <c r="F1148" s="265"/>
      <c r="G1148" s="265"/>
      <c r="H1148" s="265"/>
    </row>
    <row r="1149" spans="1:8">
      <c r="A1149" s="527" t="s">
        <v>2719</v>
      </c>
      <c r="B1149" s="527" t="s">
        <v>11</v>
      </c>
      <c r="C1149" s="567" t="s">
        <v>2820</v>
      </c>
      <c r="D1149" s="671" t="s">
        <v>3115</v>
      </c>
      <c r="E1149" s="751" t="s">
        <v>38</v>
      </c>
      <c r="F1149" s="265">
        <v>1</v>
      </c>
      <c r="G1149" s="207"/>
      <c r="H1149" s="265">
        <f>ROUND((F1149*G1149),2)</f>
        <v>0</v>
      </c>
    </row>
    <row r="1150" spans="1:8">
      <c r="A1150" s="527"/>
      <c r="B1150" s="527"/>
      <c r="C1150" s="567"/>
      <c r="D1150" s="671" t="s">
        <v>3114</v>
      </c>
      <c r="E1150" s="751"/>
      <c r="F1150" s="265"/>
      <c r="G1150" s="265"/>
      <c r="H1150" s="265"/>
    </row>
    <row r="1151" spans="1:8">
      <c r="A1151" s="527" t="s">
        <v>2719</v>
      </c>
      <c r="B1151" s="527" t="s">
        <v>11</v>
      </c>
      <c r="C1151" s="567" t="s">
        <v>2819</v>
      </c>
      <c r="D1151" s="671" t="s">
        <v>3113</v>
      </c>
      <c r="E1151" s="751" t="s">
        <v>38</v>
      </c>
      <c r="F1151" s="265">
        <v>2</v>
      </c>
      <c r="G1151" s="207"/>
      <c r="H1151" s="265">
        <f>ROUND((F1151*G1151),2)</f>
        <v>0</v>
      </c>
    </row>
    <row r="1152" spans="1:8">
      <c r="A1152" s="527"/>
      <c r="B1152" s="527"/>
      <c r="C1152" s="567"/>
      <c r="D1152" s="671" t="s">
        <v>3112</v>
      </c>
      <c r="E1152" s="751"/>
      <c r="F1152" s="265"/>
      <c r="G1152" s="265"/>
      <c r="H1152" s="265"/>
    </row>
    <row r="1153" spans="1:8">
      <c r="D1153" s="626"/>
      <c r="G1153" s="231"/>
    </row>
    <row r="1154" spans="1:8" ht="25.5">
      <c r="A1154" s="516" t="s">
        <v>2719</v>
      </c>
      <c r="B1154" s="516" t="s">
        <v>11</v>
      </c>
      <c r="C1154" s="557" t="s">
        <v>2</v>
      </c>
      <c r="D1154" s="634" t="s">
        <v>3111</v>
      </c>
      <c r="E1154" s="732"/>
      <c r="F1154" s="246"/>
      <c r="G1154" s="246"/>
      <c r="H1154" s="246"/>
    </row>
    <row r="1155" spans="1:8" ht="25.5">
      <c r="A1155" s="517"/>
      <c r="B1155" s="517"/>
      <c r="C1155" s="558"/>
      <c r="D1155" s="630" t="s">
        <v>4648</v>
      </c>
      <c r="E1155" s="733"/>
      <c r="F1155" s="247"/>
      <c r="G1155" s="247"/>
      <c r="H1155" s="247"/>
    </row>
    <row r="1156" spans="1:8">
      <c r="A1156" s="517"/>
      <c r="B1156" s="517"/>
      <c r="C1156" s="558"/>
      <c r="D1156" s="631" t="s">
        <v>3110</v>
      </c>
      <c r="E1156" s="747"/>
      <c r="F1156" s="263"/>
      <c r="G1156" s="263"/>
      <c r="H1156" s="263"/>
    </row>
    <row r="1157" spans="1:8">
      <c r="A1157" s="516" t="s">
        <v>2719</v>
      </c>
      <c r="B1157" s="516" t="s">
        <v>11</v>
      </c>
      <c r="C1157" s="557" t="s">
        <v>3109</v>
      </c>
      <c r="D1157" s="630" t="s">
        <v>3108</v>
      </c>
      <c r="E1157" s="732" t="s">
        <v>773</v>
      </c>
      <c r="F1157" s="246">
        <v>8000</v>
      </c>
      <c r="G1157" s="195"/>
      <c r="H1157" s="246">
        <f>ROUND((F1157*G1157),2)</f>
        <v>0</v>
      </c>
    </row>
    <row r="1158" spans="1:8" ht="185.25" customHeight="1">
      <c r="A1158" s="517"/>
      <c r="B1158" s="517"/>
      <c r="C1158" s="558"/>
      <c r="D1158" s="626" t="s">
        <v>4976</v>
      </c>
      <c r="E1158" s="733"/>
      <c r="F1158" s="247"/>
      <c r="G1158" s="247"/>
      <c r="H1158" s="247"/>
    </row>
    <row r="1159" spans="1:8">
      <c r="A1159" s="517"/>
      <c r="B1159" s="517"/>
      <c r="C1159" s="558"/>
      <c r="D1159" s="626" t="s">
        <v>2838</v>
      </c>
      <c r="E1159" s="733"/>
      <c r="F1159" s="247"/>
      <c r="G1159" s="247"/>
      <c r="H1159" s="247"/>
    </row>
    <row r="1160" spans="1:8">
      <c r="A1160" s="517"/>
      <c r="B1160" s="517"/>
      <c r="C1160" s="558"/>
      <c r="D1160" s="626"/>
      <c r="E1160" s="733"/>
      <c r="F1160" s="247"/>
      <c r="G1160" s="247"/>
      <c r="H1160" s="247"/>
    </row>
    <row r="1161" spans="1:8">
      <c r="A1161" s="516" t="s">
        <v>2719</v>
      </c>
      <c r="B1161" s="516" t="s">
        <v>11</v>
      </c>
      <c r="C1161" s="557" t="s">
        <v>3107</v>
      </c>
      <c r="D1161" s="672" t="s">
        <v>3106</v>
      </c>
      <c r="E1161" s="732" t="s">
        <v>38</v>
      </c>
      <c r="F1161" s="246">
        <v>1</v>
      </c>
      <c r="G1161" s="195"/>
      <c r="H1161" s="246">
        <f>ROUND((F1161*G1161),2)</f>
        <v>0</v>
      </c>
    </row>
    <row r="1162" spans="1:8">
      <c r="A1162" s="517"/>
      <c r="B1162" s="517"/>
      <c r="C1162" s="558"/>
      <c r="D1162" s="673" t="s">
        <v>3105</v>
      </c>
      <c r="E1162" s="733"/>
      <c r="F1162" s="247"/>
      <c r="G1162" s="247"/>
      <c r="H1162" s="247"/>
    </row>
    <row r="1163" spans="1:8" ht="141.75" customHeight="1">
      <c r="A1163" s="517"/>
      <c r="B1163" s="517"/>
      <c r="C1163" s="558"/>
      <c r="D1163" s="626" t="s">
        <v>4977</v>
      </c>
      <c r="E1163" s="733"/>
      <c r="F1163" s="247"/>
      <c r="G1163" s="247"/>
      <c r="H1163" s="247"/>
    </row>
    <row r="1164" spans="1:8" ht="216.75">
      <c r="A1164" s="517"/>
      <c r="B1164" s="517"/>
      <c r="C1164" s="558"/>
      <c r="D1164" s="626" t="s">
        <v>3104</v>
      </c>
      <c r="E1164" s="733"/>
      <c r="F1164" s="247"/>
      <c r="G1164" s="247"/>
      <c r="H1164" s="247"/>
    </row>
    <row r="1165" spans="1:8" ht="90" customHeight="1">
      <c r="A1165" s="517"/>
      <c r="B1165" s="517"/>
      <c r="C1165" s="558"/>
      <c r="D1165" s="626" t="s">
        <v>4647</v>
      </c>
      <c r="E1165" s="733"/>
      <c r="F1165" s="247"/>
      <c r="G1165" s="247"/>
      <c r="H1165" s="247"/>
    </row>
    <row r="1166" spans="1:8">
      <c r="D1166" s="626"/>
      <c r="G1166" s="231"/>
    </row>
    <row r="1167" spans="1:8" ht="38.25">
      <c r="A1167" s="527" t="s">
        <v>2719</v>
      </c>
      <c r="B1167" s="527" t="s">
        <v>11</v>
      </c>
      <c r="C1167" s="582" t="s">
        <v>3</v>
      </c>
      <c r="D1167" s="662" t="s">
        <v>3103</v>
      </c>
      <c r="E1167" s="765"/>
      <c r="F1167" s="280"/>
      <c r="G1167" s="280"/>
      <c r="H1167" s="280"/>
    </row>
    <row r="1168" spans="1:8">
      <c r="A1168" s="527"/>
      <c r="B1168" s="527"/>
      <c r="C1168" s="582"/>
      <c r="D1168" s="660" t="s">
        <v>3102</v>
      </c>
      <c r="E1168" s="764" t="s">
        <v>582</v>
      </c>
      <c r="F1168" s="279">
        <v>2</v>
      </c>
      <c r="G1168" s="203"/>
      <c r="H1168" s="193">
        <f>ROUND((F1168*G1168),2)</f>
        <v>0</v>
      </c>
    </row>
    <row r="1169" spans="1:8">
      <c r="D1169" s="628"/>
      <c r="G1169" s="231"/>
    </row>
    <row r="1170" spans="1:8">
      <c r="A1170" s="516" t="s">
        <v>2719</v>
      </c>
      <c r="B1170" s="516" t="s">
        <v>11</v>
      </c>
      <c r="C1170" s="580" t="s">
        <v>4</v>
      </c>
      <c r="D1170" s="667" t="s">
        <v>3101</v>
      </c>
      <c r="E1170" s="732"/>
      <c r="F1170" s="246"/>
      <c r="G1170" s="246"/>
      <c r="H1170" s="246"/>
    </row>
    <row r="1171" spans="1:8" ht="25.5">
      <c r="A1171" s="518"/>
      <c r="B1171" s="518"/>
      <c r="C1171" s="559"/>
      <c r="D1171" s="668" t="s">
        <v>4646</v>
      </c>
      <c r="E1171" s="734"/>
      <c r="F1171" s="248"/>
      <c r="G1171" s="248"/>
      <c r="H1171" s="248"/>
    </row>
    <row r="1172" spans="1:8">
      <c r="D1172" s="628"/>
      <c r="G1172" s="231"/>
    </row>
    <row r="1173" spans="1:8">
      <c r="A1173" s="516" t="s">
        <v>2719</v>
      </c>
      <c r="B1173" s="516" t="s">
        <v>11</v>
      </c>
      <c r="C1173" s="580" t="s">
        <v>3100</v>
      </c>
      <c r="D1173" s="667" t="s">
        <v>3099</v>
      </c>
      <c r="E1173" s="737" t="s">
        <v>10</v>
      </c>
      <c r="F1173" s="246">
        <v>12</v>
      </c>
      <c r="G1173" s="202"/>
      <c r="H1173" s="191">
        <f>ROUND((F1173*G1173),2)</f>
        <v>0</v>
      </c>
    </row>
    <row r="1174" spans="1:8">
      <c r="A1174" s="517"/>
      <c r="B1174" s="517"/>
      <c r="C1174" s="558"/>
      <c r="D1174" s="645" t="s">
        <v>3098</v>
      </c>
      <c r="E1174" s="747"/>
      <c r="F1174" s="263"/>
      <c r="G1174" s="263"/>
      <c r="H1174" s="263"/>
    </row>
    <row r="1175" spans="1:8">
      <c r="A1175" s="517"/>
      <c r="B1175" s="517"/>
      <c r="C1175" s="558"/>
      <c r="D1175" s="645" t="s">
        <v>3097</v>
      </c>
      <c r="E1175" s="747"/>
      <c r="F1175" s="263"/>
      <c r="G1175" s="263"/>
      <c r="H1175" s="263"/>
    </row>
    <row r="1176" spans="1:8">
      <c r="A1176" s="517"/>
      <c r="B1176" s="517"/>
      <c r="C1176" s="558"/>
      <c r="D1176" s="645" t="s">
        <v>3096</v>
      </c>
      <c r="E1176" s="747"/>
      <c r="F1176" s="263"/>
      <c r="G1176" s="263"/>
      <c r="H1176" s="263"/>
    </row>
    <row r="1177" spans="1:8">
      <c r="A1177" s="518"/>
      <c r="B1177" s="518"/>
      <c r="C1177" s="559"/>
      <c r="D1177" s="668" t="s">
        <v>5068</v>
      </c>
      <c r="E1177" s="734"/>
      <c r="F1177" s="248"/>
      <c r="G1177" s="248"/>
      <c r="H1177" s="248"/>
    </row>
    <row r="1178" spans="1:8">
      <c r="D1178" s="626"/>
      <c r="G1178" s="231"/>
    </row>
    <row r="1179" spans="1:8" ht="25.5">
      <c r="A1179" s="516" t="s">
        <v>2719</v>
      </c>
      <c r="B1179" s="516" t="s">
        <v>11</v>
      </c>
      <c r="C1179" s="580" t="s">
        <v>3095</v>
      </c>
      <c r="D1179" s="634" t="s">
        <v>4645</v>
      </c>
      <c r="E1179" s="732" t="s">
        <v>10</v>
      </c>
      <c r="F1179" s="246">
        <v>1095</v>
      </c>
      <c r="G1179" s="202"/>
      <c r="H1179" s="191">
        <f>ROUND((F1179*G1179),2)</f>
        <v>0</v>
      </c>
    </row>
    <row r="1180" spans="1:8" ht="38.25">
      <c r="A1180" s="518"/>
      <c r="B1180" s="518"/>
      <c r="C1180" s="559"/>
      <c r="D1180" s="631" t="s">
        <v>3094</v>
      </c>
      <c r="E1180" s="735"/>
      <c r="F1180" s="249"/>
      <c r="G1180" s="249"/>
      <c r="H1180" s="249"/>
    </row>
    <row r="1181" spans="1:8">
      <c r="D1181" s="626"/>
      <c r="G1181" s="231"/>
    </row>
    <row r="1182" spans="1:8" ht="38.25">
      <c r="A1182" s="516" t="s">
        <v>2719</v>
      </c>
      <c r="B1182" s="516" t="s">
        <v>11</v>
      </c>
      <c r="C1182" s="580" t="s">
        <v>6</v>
      </c>
      <c r="D1182" s="634" t="s">
        <v>4644</v>
      </c>
      <c r="E1182" s="732"/>
      <c r="F1182" s="246"/>
      <c r="G1182" s="191"/>
      <c r="H1182" s="191"/>
    </row>
    <row r="1183" spans="1:8" ht="25.5">
      <c r="A1183" s="517"/>
      <c r="B1183" s="517"/>
      <c r="C1183" s="569"/>
      <c r="D1183" s="631" t="s">
        <v>5315</v>
      </c>
      <c r="E1183" s="733"/>
      <c r="F1183" s="247"/>
      <c r="G1183" s="186"/>
      <c r="H1183" s="186"/>
    </row>
    <row r="1184" spans="1:8">
      <c r="A1184" s="517"/>
      <c r="B1184" s="517"/>
      <c r="C1184" s="569"/>
      <c r="D1184" s="631" t="s">
        <v>4643</v>
      </c>
      <c r="E1184" s="733"/>
      <c r="F1184" s="247"/>
      <c r="G1184" s="186"/>
      <c r="H1184" s="186"/>
    </row>
    <row r="1185" spans="1:231" ht="25.5">
      <c r="A1185" s="516" t="s">
        <v>2719</v>
      </c>
      <c r="B1185" s="516" t="s">
        <v>11</v>
      </c>
      <c r="C1185" s="580" t="s">
        <v>2755</v>
      </c>
      <c r="D1185" s="631" t="s">
        <v>4642</v>
      </c>
      <c r="E1185" s="732" t="s">
        <v>773</v>
      </c>
      <c r="F1185" s="246">
        <v>1500</v>
      </c>
      <c r="G1185" s="202"/>
      <c r="H1185" s="191">
        <f>ROUND((F1185*G1185),2)</f>
        <v>0</v>
      </c>
    </row>
    <row r="1186" spans="1:231" ht="25.5">
      <c r="A1186" s="527" t="s">
        <v>2719</v>
      </c>
      <c r="B1186" s="527" t="s">
        <v>11</v>
      </c>
      <c r="C1186" s="582" t="s">
        <v>2754</v>
      </c>
      <c r="D1186" s="671" t="s">
        <v>5405</v>
      </c>
      <c r="E1186" s="751" t="s">
        <v>10</v>
      </c>
      <c r="F1186" s="265">
        <v>50</v>
      </c>
      <c r="G1186" s="203"/>
      <c r="H1186" s="193">
        <f>ROUND((F1186*G1186),2)</f>
        <v>0</v>
      </c>
    </row>
    <row r="1187" spans="1:231" ht="41.25" customHeight="1">
      <c r="A1187" s="527" t="s">
        <v>2719</v>
      </c>
      <c r="B1187" s="527" t="s">
        <v>11</v>
      </c>
      <c r="C1187" s="582" t="s">
        <v>2752</v>
      </c>
      <c r="D1187" s="671" t="s">
        <v>4979</v>
      </c>
      <c r="E1187" s="751" t="s">
        <v>5</v>
      </c>
      <c r="F1187" s="265">
        <v>20</v>
      </c>
      <c r="G1187" s="203"/>
      <c r="H1187" s="193">
        <f>ROUND((F1187*G1187),2)</f>
        <v>0</v>
      </c>
    </row>
    <row r="1188" spans="1:231">
      <c r="D1188" s="626"/>
      <c r="G1188" s="231"/>
    </row>
    <row r="1189" spans="1:231">
      <c r="A1189" s="516" t="s">
        <v>2719</v>
      </c>
      <c r="B1189" s="516" t="s">
        <v>11</v>
      </c>
      <c r="C1189" s="557" t="s">
        <v>7</v>
      </c>
      <c r="D1189" s="634" t="s">
        <v>4641</v>
      </c>
      <c r="E1189" s="732" t="s">
        <v>38</v>
      </c>
      <c r="F1189" s="246">
        <v>1</v>
      </c>
      <c r="G1189" s="202"/>
      <c r="H1189" s="191">
        <f>ROUND((F1189*G1189),2)</f>
        <v>0</v>
      </c>
    </row>
    <row r="1190" spans="1:231" ht="25.5">
      <c r="A1190" s="517"/>
      <c r="B1190" s="517"/>
      <c r="C1190" s="558"/>
      <c r="D1190" s="630" t="s">
        <v>4978</v>
      </c>
      <c r="E1190" s="733"/>
      <c r="F1190" s="247"/>
      <c r="G1190" s="247"/>
      <c r="H1190" s="247"/>
    </row>
    <row r="1191" spans="1:231">
      <c r="A1191" s="518"/>
      <c r="B1191" s="518"/>
      <c r="C1191" s="559"/>
      <c r="D1191" s="631" t="s">
        <v>4640</v>
      </c>
      <c r="E1191" s="734"/>
      <c r="F1191" s="248"/>
      <c r="G1191" s="248"/>
      <c r="H1191" s="248"/>
    </row>
    <row r="1192" spans="1:231">
      <c r="D1192" s="626"/>
      <c r="G1192" s="231"/>
    </row>
    <row r="1193" spans="1:231" ht="12.75" customHeight="1">
      <c r="A1193" s="533"/>
      <c r="B1193" s="533"/>
      <c r="C1193" s="533"/>
      <c r="D1193" s="674" t="s">
        <v>3093</v>
      </c>
      <c r="E1193" s="773"/>
      <c r="F1193" s="288"/>
      <c r="G1193" s="287"/>
      <c r="H1193" s="288">
        <f>SUM(H1142:H1191)</f>
        <v>0</v>
      </c>
    </row>
    <row r="1194" spans="1:231">
      <c r="D1194" s="626"/>
      <c r="G1194" s="231"/>
    </row>
    <row r="1195" spans="1:231" s="42" customFormat="1">
      <c r="A1195" s="523" t="s">
        <v>2719</v>
      </c>
      <c r="B1195" s="523" t="s">
        <v>12</v>
      </c>
      <c r="C1195" s="513"/>
      <c r="D1195" s="607" t="s">
        <v>3092</v>
      </c>
      <c r="E1195" s="724"/>
      <c r="F1195" s="231"/>
      <c r="G1195" s="231"/>
      <c r="H1195" s="231"/>
      <c r="I1195" s="237"/>
      <c r="J1195" s="237"/>
      <c r="K1195" s="237"/>
      <c r="L1195" s="237"/>
      <c r="M1195" s="237"/>
      <c r="N1195" s="237"/>
      <c r="O1195" s="237"/>
      <c r="P1195" s="237"/>
      <c r="Q1195" s="237"/>
      <c r="R1195" s="237"/>
      <c r="S1195" s="237"/>
      <c r="T1195" s="237"/>
      <c r="U1195" s="237"/>
      <c r="V1195" s="237"/>
      <c r="W1195" s="237"/>
      <c r="X1195" s="237"/>
      <c r="Y1195" s="237"/>
      <c r="Z1195" s="237"/>
      <c r="AA1195" s="237"/>
      <c r="AB1195" s="237"/>
      <c r="AC1195" s="237"/>
      <c r="AD1195" s="237"/>
      <c r="AE1195" s="237"/>
      <c r="AF1195" s="237"/>
      <c r="AG1195" s="237"/>
      <c r="AH1195" s="237"/>
      <c r="AI1195" s="237"/>
      <c r="AJ1195" s="237"/>
      <c r="AK1195" s="237"/>
      <c r="AL1195" s="237"/>
      <c r="AM1195" s="237"/>
      <c r="AN1195" s="237"/>
      <c r="AO1195" s="237"/>
      <c r="AP1195" s="237"/>
      <c r="AQ1195" s="237"/>
      <c r="AR1195" s="237"/>
      <c r="AS1195" s="237"/>
      <c r="AT1195" s="237"/>
      <c r="AU1195" s="237"/>
      <c r="AV1195" s="237"/>
      <c r="AW1195" s="237"/>
      <c r="AX1195" s="237"/>
      <c r="AY1195" s="237"/>
      <c r="AZ1195" s="237"/>
      <c r="BA1195" s="237"/>
      <c r="BB1195" s="237"/>
      <c r="BC1195" s="237"/>
      <c r="BD1195" s="237"/>
      <c r="BE1195" s="237"/>
      <c r="BF1195" s="237"/>
      <c r="BG1195" s="237"/>
      <c r="BH1195" s="237"/>
      <c r="BI1195" s="237"/>
      <c r="BJ1195" s="237"/>
      <c r="BK1195" s="237"/>
      <c r="BL1195" s="237"/>
      <c r="BM1195" s="237"/>
      <c r="BN1195" s="237"/>
      <c r="BO1195" s="237"/>
      <c r="BP1195" s="237"/>
      <c r="BQ1195" s="237"/>
      <c r="BR1195" s="237"/>
      <c r="BS1195" s="237"/>
      <c r="BT1195" s="237"/>
      <c r="BU1195" s="237"/>
      <c r="BV1195" s="237"/>
      <c r="BW1195" s="237"/>
      <c r="BX1195" s="237"/>
      <c r="BY1195" s="237"/>
      <c r="BZ1195" s="237"/>
      <c r="CA1195" s="237"/>
      <c r="CB1195" s="237"/>
      <c r="CC1195" s="237"/>
      <c r="CD1195" s="237"/>
      <c r="CE1195" s="237"/>
      <c r="CF1195" s="237"/>
      <c r="CG1195" s="237"/>
      <c r="CH1195" s="237"/>
      <c r="CI1195" s="237"/>
      <c r="CJ1195" s="237"/>
      <c r="CK1195" s="237"/>
      <c r="CL1195" s="237"/>
      <c r="CM1195" s="237"/>
      <c r="CN1195" s="237"/>
      <c r="CO1195" s="237"/>
      <c r="CP1195" s="237"/>
      <c r="CQ1195" s="237"/>
      <c r="CR1195" s="237"/>
      <c r="CS1195" s="237"/>
      <c r="CT1195" s="237"/>
      <c r="CU1195" s="237"/>
      <c r="CV1195" s="237"/>
      <c r="CW1195" s="237"/>
      <c r="CX1195" s="237"/>
      <c r="CY1195" s="237"/>
      <c r="CZ1195" s="237"/>
      <c r="DA1195" s="237"/>
      <c r="DB1195" s="237"/>
      <c r="DC1195" s="237"/>
      <c r="DD1195" s="237"/>
      <c r="DE1195" s="237"/>
      <c r="DF1195" s="237"/>
      <c r="DG1195" s="237"/>
      <c r="DH1195" s="237"/>
      <c r="DI1195" s="237"/>
      <c r="DJ1195" s="237"/>
      <c r="DK1195" s="237"/>
      <c r="DL1195" s="237"/>
      <c r="DM1195" s="237"/>
      <c r="DN1195" s="237"/>
      <c r="DO1195" s="237"/>
      <c r="DP1195" s="237"/>
      <c r="DQ1195" s="237"/>
      <c r="DR1195" s="237"/>
      <c r="DS1195" s="237"/>
      <c r="DT1195" s="237"/>
      <c r="DU1195" s="237"/>
      <c r="DV1195" s="237"/>
      <c r="DW1195" s="237"/>
      <c r="DX1195" s="237"/>
      <c r="DY1195" s="237"/>
      <c r="DZ1195" s="237"/>
      <c r="EA1195" s="237"/>
      <c r="EB1195" s="237"/>
      <c r="EC1195" s="237"/>
      <c r="ED1195" s="237"/>
      <c r="EE1195" s="237"/>
      <c r="EF1195" s="237"/>
      <c r="EG1195" s="237"/>
      <c r="EH1195" s="237"/>
      <c r="EI1195" s="237"/>
      <c r="EJ1195" s="237"/>
      <c r="EK1195" s="237"/>
      <c r="EL1195" s="237"/>
      <c r="EM1195" s="237"/>
      <c r="EN1195" s="237"/>
      <c r="EO1195" s="237"/>
      <c r="EP1195" s="237"/>
      <c r="EQ1195" s="237"/>
      <c r="ER1195" s="237"/>
      <c r="ES1195" s="237"/>
      <c r="ET1195" s="237"/>
      <c r="EU1195" s="237"/>
      <c r="EV1195" s="237"/>
      <c r="EW1195" s="237"/>
      <c r="EX1195" s="237"/>
      <c r="EY1195" s="237"/>
      <c r="EZ1195" s="237"/>
      <c r="FA1195" s="237"/>
      <c r="FB1195" s="237"/>
      <c r="FC1195" s="237"/>
      <c r="FD1195" s="237"/>
      <c r="FE1195" s="237"/>
      <c r="FF1195" s="237"/>
      <c r="FG1195" s="237"/>
      <c r="FH1195" s="237"/>
      <c r="FI1195" s="237"/>
      <c r="FJ1195" s="237"/>
      <c r="FK1195" s="237"/>
      <c r="FL1195" s="237"/>
      <c r="FM1195" s="237"/>
      <c r="FN1195" s="237"/>
      <c r="FO1195" s="237"/>
      <c r="FP1195" s="237"/>
      <c r="FQ1195" s="237"/>
      <c r="FR1195" s="237"/>
      <c r="FS1195" s="237"/>
      <c r="FT1195" s="237"/>
      <c r="FU1195" s="237"/>
      <c r="FV1195" s="237"/>
      <c r="FW1195" s="237"/>
      <c r="FX1195" s="237"/>
      <c r="FY1195" s="237"/>
      <c r="FZ1195" s="237"/>
      <c r="GA1195" s="237"/>
      <c r="GB1195" s="237"/>
      <c r="GC1195" s="237"/>
      <c r="GD1195" s="237"/>
      <c r="GE1195" s="237"/>
      <c r="GF1195" s="237"/>
      <c r="GG1195" s="237"/>
      <c r="GH1195" s="237"/>
      <c r="GI1195" s="237"/>
      <c r="GJ1195" s="237"/>
      <c r="GK1195" s="237"/>
      <c r="GL1195" s="237"/>
      <c r="GM1195" s="237"/>
      <c r="GN1195" s="237"/>
      <c r="GO1195" s="237"/>
      <c r="GP1195" s="237"/>
      <c r="GQ1195" s="237"/>
      <c r="GR1195" s="237"/>
      <c r="GS1195" s="237"/>
      <c r="GT1195" s="237"/>
      <c r="GU1195" s="237"/>
      <c r="GV1195" s="237"/>
      <c r="GW1195" s="237"/>
      <c r="GX1195" s="237"/>
      <c r="GY1195" s="237"/>
      <c r="GZ1195" s="237"/>
      <c r="HA1195" s="237"/>
      <c r="HB1195" s="237"/>
      <c r="HC1195" s="237"/>
      <c r="HD1195" s="237"/>
      <c r="HE1195" s="237"/>
      <c r="HF1195" s="237"/>
      <c r="HG1195" s="237"/>
      <c r="HH1195" s="237"/>
      <c r="HI1195" s="237"/>
      <c r="HJ1195" s="237"/>
      <c r="HK1195" s="237"/>
      <c r="HL1195" s="237"/>
      <c r="HM1195" s="237"/>
      <c r="HN1195" s="237"/>
      <c r="HO1195" s="237"/>
      <c r="HP1195" s="237"/>
      <c r="HQ1195" s="237"/>
      <c r="HR1195" s="237"/>
      <c r="HS1195" s="237"/>
      <c r="HT1195" s="237"/>
      <c r="HU1195" s="237"/>
      <c r="HV1195" s="237"/>
      <c r="HW1195" s="237"/>
    </row>
    <row r="1196" spans="1:231" s="42" customFormat="1">
      <c r="A1196" s="509"/>
      <c r="B1196" s="509"/>
      <c r="C1196" s="513"/>
      <c r="D1196" s="607"/>
      <c r="E1196" s="724"/>
      <c r="F1196" s="231"/>
      <c r="G1196" s="231"/>
      <c r="H1196" s="231"/>
      <c r="I1196" s="237"/>
      <c r="J1196" s="237"/>
      <c r="K1196" s="237"/>
      <c r="L1196" s="237"/>
      <c r="M1196" s="237"/>
      <c r="N1196" s="237"/>
      <c r="O1196" s="237"/>
      <c r="P1196" s="237"/>
      <c r="Q1196" s="237"/>
      <c r="R1196" s="237"/>
      <c r="S1196" s="237"/>
      <c r="T1196" s="237"/>
      <c r="U1196" s="237"/>
      <c r="V1196" s="237"/>
      <c r="W1196" s="237"/>
      <c r="X1196" s="237"/>
      <c r="Y1196" s="237"/>
      <c r="Z1196" s="237"/>
      <c r="AA1196" s="237"/>
      <c r="AB1196" s="237"/>
      <c r="AC1196" s="237"/>
      <c r="AD1196" s="237"/>
      <c r="AE1196" s="237"/>
      <c r="AF1196" s="237"/>
      <c r="AG1196" s="237"/>
      <c r="AH1196" s="237"/>
      <c r="AI1196" s="237"/>
      <c r="AJ1196" s="237"/>
      <c r="AK1196" s="237"/>
      <c r="AL1196" s="237"/>
      <c r="AM1196" s="237"/>
      <c r="AN1196" s="237"/>
      <c r="AO1196" s="237"/>
      <c r="AP1196" s="237"/>
      <c r="AQ1196" s="237"/>
      <c r="AR1196" s="237"/>
      <c r="AS1196" s="237"/>
      <c r="AT1196" s="237"/>
      <c r="AU1196" s="237"/>
      <c r="AV1196" s="237"/>
      <c r="AW1196" s="237"/>
      <c r="AX1196" s="237"/>
      <c r="AY1196" s="237"/>
      <c r="AZ1196" s="237"/>
      <c r="BA1196" s="237"/>
      <c r="BB1196" s="237"/>
      <c r="BC1196" s="237"/>
      <c r="BD1196" s="237"/>
      <c r="BE1196" s="237"/>
      <c r="BF1196" s="237"/>
      <c r="BG1196" s="237"/>
      <c r="BH1196" s="237"/>
      <c r="BI1196" s="237"/>
      <c r="BJ1196" s="237"/>
      <c r="BK1196" s="237"/>
      <c r="BL1196" s="237"/>
      <c r="BM1196" s="237"/>
      <c r="BN1196" s="237"/>
      <c r="BO1196" s="237"/>
      <c r="BP1196" s="237"/>
      <c r="BQ1196" s="237"/>
      <c r="BR1196" s="237"/>
      <c r="BS1196" s="237"/>
      <c r="BT1196" s="237"/>
      <c r="BU1196" s="237"/>
      <c r="BV1196" s="237"/>
      <c r="BW1196" s="237"/>
      <c r="BX1196" s="237"/>
      <c r="BY1196" s="237"/>
      <c r="BZ1196" s="237"/>
      <c r="CA1196" s="237"/>
      <c r="CB1196" s="237"/>
      <c r="CC1196" s="237"/>
      <c r="CD1196" s="237"/>
      <c r="CE1196" s="237"/>
      <c r="CF1196" s="237"/>
      <c r="CG1196" s="237"/>
      <c r="CH1196" s="237"/>
      <c r="CI1196" s="237"/>
      <c r="CJ1196" s="237"/>
      <c r="CK1196" s="237"/>
      <c r="CL1196" s="237"/>
      <c r="CM1196" s="237"/>
      <c r="CN1196" s="237"/>
      <c r="CO1196" s="237"/>
      <c r="CP1196" s="237"/>
      <c r="CQ1196" s="237"/>
      <c r="CR1196" s="237"/>
      <c r="CS1196" s="237"/>
      <c r="CT1196" s="237"/>
      <c r="CU1196" s="237"/>
      <c r="CV1196" s="237"/>
      <c r="CW1196" s="237"/>
      <c r="CX1196" s="237"/>
      <c r="CY1196" s="237"/>
      <c r="CZ1196" s="237"/>
      <c r="DA1196" s="237"/>
      <c r="DB1196" s="237"/>
      <c r="DC1196" s="237"/>
      <c r="DD1196" s="237"/>
      <c r="DE1196" s="237"/>
      <c r="DF1196" s="237"/>
      <c r="DG1196" s="237"/>
      <c r="DH1196" s="237"/>
      <c r="DI1196" s="237"/>
      <c r="DJ1196" s="237"/>
      <c r="DK1196" s="237"/>
      <c r="DL1196" s="237"/>
      <c r="DM1196" s="237"/>
      <c r="DN1196" s="237"/>
      <c r="DO1196" s="237"/>
      <c r="DP1196" s="237"/>
      <c r="DQ1196" s="237"/>
      <c r="DR1196" s="237"/>
      <c r="DS1196" s="237"/>
      <c r="DT1196" s="237"/>
      <c r="DU1196" s="237"/>
      <c r="DV1196" s="237"/>
      <c r="DW1196" s="237"/>
      <c r="DX1196" s="237"/>
      <c r="DY1196" s="237"/>
      <c r="DZ1196" s="237"/>
      <c r="EA1196" s="237"/>
      <c r="EB1196" s="237"/>
      <c r="EC1196" s="237"/>
      <c r="ED1196" s="237"/>
      <c r="EE1196" s="237"/>
      <c r="EF1196" s="237"/>
      <c r="EG1196" s="237"/>
      <c r="EH1196" s="237"/>
      <c r="EI1196" s="237"/>
      <c r="EJ1196" s="237"/>
      <c r="EK1196" s="237"/>
      <c r="EL1196" s="237"/>
      <c r="EM1196" s="237"/>
      <c r="EN1196" s="237"/>
      <c r="EO1196" s="237"/>
      <c r="EP1196" s="237"/>
      <c r="EQ1196" s="237"/>
      <c r="ER1196" s="237"/>
      <c r="ES1196" s="237"/>
      <c r="ET1196" s="237"/>
      <c r="EU1196" s="237"/>
      <c r="EV1196" s="237"/>
      <c r="EW1196" s="237"/>
      <c r="EX1196" s="237"/>
      <c r="EY1196" s="237"/>
      <c r="EZ1196" s="237"/>
      <c r="FA1196" s="237"/>
      <c r="FB1196" s="237"/>
      <c r="FC1196" s="237"/>
      <c r="FD1196" s="237"/>
      <c r="FE1196" s="237"/>
      <c r="FF1196" s="237"/>
      <c r="FG1196" s="237"/>
      <c r="FH1196" s="237"/>
      <c r="FI1196" s="237"/>
      <c r="FJ1196" s="237"/>
      <c r="FK1196" s="237"/>
      <c r="FL1196" s="237"/>
      <c r="FM1196" s="237"/>
      <c r="FN1196" s="237"/>
      <c r="FO1196" s="237"/>
      <c r="FP1196" s="237"/>
      <c r="FQ1196" s="237"/>
      <c r="FR1196" s="237"/>
      <c r="FS1196" s="237"/>
      <c r="FT1196" s="237"/>
      <c r="FU1196" s="237"/>
      <c r="FV1196" s="237"/>
      <c r="FW1196" s="237"/>
      <c r="FX1196" s="237"/>
      <c r="FY1196" s="237"/>
      <c r="FZ1196" s="237"/>
      <c r="GA1196" s="237"/>
      <c r="GB1196" s="237"/>
      <c r="GC1196" s="237"/>
      <c r="GD1196" s="237"/>
      <c r="GE1196" s="237"/>
      <c r="GF1196" s="237"/>
      <c r="GG1196" s="237"/>
      <c r="GH1196" s="237"/>
      <c r="GI1196" s="237"/>
      <c r="GJ1196" s="237"/>
      <c r="GK1196" s="237"/>
      <c r="GL1196" s="237"/>
      <c r="GM1196" s="237"/>
      <c r="GN1196" s="237"/>
      <c r="GO1196" s="237"/>
      <c r="GP1196" s="237"/>
      <c r="GQ1196" s="237"/>
      <c r="GR1196" s="237"/>
      <c r="GS1196" s="237"/>
      <c r="GT1196" s="237"/>
      <c r="GU1196" s="237"/>
      <c r="GV1196" s="237"/>
      <c r="GW1196" s="237"/>
      <c r="GX1196" s="237"/>
      <c r="GY1196" s="237"/>
      <c r="GZ1196" s="237"/>
      <c r="HA1196" s="237"/>
      <c r="HB1196" s="237"/>
      <c r="HC1196" s="237"/>
      <c r="HD1196" s="237"/>
      <c r="HE1196" s="237"/>
      <c r="HF1196" s="237"/>
      <c r="HG1196" s="237"/>
      <c r="HH1196" s="237"/>
      <c r="HI1196" s="237"/>
      <c r="HJ1196" s="237"/>
      <c r="HK1196" s="237"/>
      <c r="HL1196" s="237"/>
      <c r="HM1196" s="237"/>
      <c r="HN1196" s="237"/>
      <c r="HO1196" s="237"/>
      <c r="HP1196" s="237"/>
      <c r="HQ1196" s="237"/>
      <c r="HR1196" s="237"/>
      <c r="HS1196" s="237"/>
      <c r="HT1196" s="237"/>
      <c r="HU1196" s="237"/>
      <c r="HV1196" s="237"/>
      <c r="HW1196" s="237"/>
    </row>
    <row r="1197" spans="1:231" s="42" customFormat="1" ht="25.5">
      <c r="A1197" s="509"/>
      <c r="B1197" s="509"/>
      <c r="C1197" s="513"/>
      <c r="D1197" s="602" t="s">
        <v>2877</v>
      </c>
      <c r="E1197" s="724"/>
      <c r="F1197" s="231"/>
      <c r="G1197" s="231"/>
      <c r="H1197" s="231"/>
      <c r="I1197" s="237"/>
      <c r="J1197" s="237"/>
      <c r="K1197" s="237"/>
      <c r="L1197" s="237"/>
      <c r="M1197" s="237"/>
      <c r="N1197" s="237"/>
      <c r="O1197" s="237"/>
      <c r="P1197" s="237"/>
      <c r="Q1197" s="237"/>
      <c r="R1197" s="237"/>
      <c r="S1197" s="237"/>
      <c r="T1197" s="237"/>
      <c r="U1197" s="237"/>
      <c r="V1197" s="237"/>
      <c r="W1197" s="237"/>
      <c r="X1197" s="237"/>
      <c r="Y1197" s="237"/>
      <c r="Z1197" s="237"/>
      <c r="AA1197" s="237"/>
      <c r="AB1197" s="237"/>
      <c r="AC1197" s="237"/>
      <c r="AD1197" s="237"/>
      <c r="AE1197" s="237"/>
      <c r="AF1197" s="237"/>
      <c r="AG1197" s="237"/>
      <c r="AH1197" s="237"/>
      <c r="AI1197" s="237"/>
      <c r="AJ1197" s="237"/>
      <c r="AK1197" s="237"/>
      <c r="AL1197" s="237"/>
      <c r="AM1197" s="237"/>
      <c r="AN1197" s="237"/>
      <c r="AO1197" s="237"/>
      <c r="AP1197" s="237"/>
      <c r="AQ1197" s="237"/>
      <c r="AR1197" s="237"/>
      <c r="AS1197" s="237"/>
      <c r="AT1197" s="237"/>
      <c r="AU1197" s="237"/>
      <c r="AV1197" s="237"/>
      <c r="AW1197" s="237"/>
      <c r="AX1197" s="237"/>
      <c r="AY1197" s="237"/>
      <c r="AZ1197" s="237"/>
      <c r="BA1197" s="237"/>
      <c r="BB1197" s="237"/>
      <c r="BC1197" s="237"/>
      <c r="BD1197" s="237"/>
      <c r="BE1197" s="237"/>
      <c r="BF1197" s="237"/>
      <c r="BG1197" s="237"/>
      <c r="BH1197" s="237"/>
      <c r="BI1197" s="237"/>
      <c r="BJ1197" s="237"/>
      <c r="BK1197" s="237"/>
      <c r="BL1197" s="237"/>
      <c r="BM1197" s="237"/>
      <c r="BN1197" s="237"/>
      <c r="BO1197" s="237"/>
      <c r="BP1197" s="237"/>
      <c r="BQ1197" s="237"/>
      <c r="BR1197" s="237"/>
      <c r="BS1197" s="237"/>
      <c r="BT1197" s="237"/>
      <c r="BU1197" s="237"/>
      <c r="BV1197" s="237"/>
      <c r="BW1197" s="237"/>
      <c r="BX1197" s="237"/>
      <c r="BY1197" s="237"/>
      <c r="BZ1197" s="237"/>
      <c r="CA1197" s="237"/>
      <c r="CB1197" s="237"/>
      <c r="CC1197" s="237"/>
      <c r="CD1197" s="237"/>
      <c r="CE1197" s="237"/>
      <c r="CF1197" s="237"/>
      <c r="CG1197" s="237"/>
      <c r="CH1197" s="237"/>
      <c r="CI1197" s="237"/>
      <c r="CJ1197" s="237"/>
      <c r="CK1197" s="237"/>
      <c r="CL1197" s="237"/>
      <c r="CM1197" s="237"/>
      <c r="CN1197" s="237"/>
      <c r="CO1197" s="237"/>
      <c r="CP1197" s="237"/>
      <c r="CQ1197" s="237"/>
      <c r="CR1197" s="237"/>
      <c r="CS1197" s="237"/>
      <c r="CT1197" s="237"/>
      <c r="CU1197" s="237"/>
      <c r="CV1197" s="237"/>
      <c r="CW1197" s="237"/>
      <c r="CX1197" s="237"/>
      <c r="CY1197" s="237"/>
      <c r="CZ1197" s="237"/>
      <c r="DA1197" s="237"/>
      <c r="DB1197" s="237"/>
      <c r="DC1197" s="237"/>
      <c r="DD1197" s="237"/>
      <c r="DE1197" s="237"/>
      <c r="DF1197" s="237"/>
      <c r="DG1197" s="237"/>
      <c r="DH1197" s="237"/>
      <c r="DI1197" s="237"/>
      <c r="DJ1197" s="237"/>
      <c r="DK1197" s="237"/>
      <c r="DL1197" s="237"/>
      <c r="DM1197" s="237"/>
      <c r="DN1197" s="237"/>
      <c r="DO1197" s="237"/>
      <c r="DP1197" s="237"/>
      <c r="DQ1197" s="237"/>
      <c r="DR1197" s="237"/>
      <c r="DS1197" s="237"/>
      <c r="DT1197" s="237"/>
      <c r="DU1197" s="237"/>
      <c r="DV1197" s="237"/>
      <c r="DW1197" s="237"/>
      <c r="DX1197" s="237"/>
      <c r="DY1197" s="237"/>
      <c r="DZ1197" s="237"/>
      <c r="EA1197" s="237"/>
      <c r="EB1197" s="237"/>
      <c r="EC1197" s="237"/>
      <c r="ED1197" s="237"/>
      <c r="EE1197" s="237"/>
      <c r="EF1197" s="237"/>
      <c r="EG1197" s="237"/>
      <c r="EH1197" s="237"/>
      <c r="EI1197" s="237"/>
      <c r="EJ1197" s="237"/>
      <c r="EK1197" s="237"/>
      <c r="EL1197" s="237"/>
      <c r="EM1197" s="237"/>
      <c r="EN1197" s="237"/>
      <c r="EO1197" s="237"/>
      <c r="EP1197" s="237"/>
      <c r="EQ1197" s="237"/>
      <c r="ER1197" s="237"/>
      <c r="ES1197" s="237"/>
      <c r="ET1197" s="237"/>
      <c r="EU1197" s="237"/>
      <c r="EV1197" s="237"/>
      <c r="EW1197" s="237"/>
      <c r="EX1197" s="237"/>
      <c r="EY1197" s="237"/>
      <c r="EZ1197" s="237"/>
      <c r="FA1197" s="237"/>
      <c r="FB1197" s="237"/>
      <c r="FC1197" s="237"/>
      <c r="FD1197" s="237"/>
      <c r="FE1197" s="237"/>
      <c r="FF1197" s="237"/>
      <c r="FG1197" s="237"/>
      <c r="FH1197" s="237"/>
      <c r="FI1197" s="237"/>
      <c r="FJ1197" s="237"/>
      <c r="FK1197" s="237"/>
      <c r="FL1197" s="237"/>
      <c r="FM1197" s="237"/>
      <c r="FN1197" s="237"/>
      <c r="FO1197" s="237"/>
      <c r="FP1197" s="237"/>
      <c r="FQ1197" s="237"/>
      <c r="FR1197" s="237"/>
      <c r="FS1197" s="237"/>
      <c r="FT1197" s="237"/>
      <c r="FU1197" s="237"/>
      <c r="FV1197" s="237"/>
      <c r="FW1197" s="237"/>
      <c r="FX1197" s="237"/>
      <c r="FY1197" s="237"/>
      <c r="FZ1197" s="237"/>
      <c r="GA1197" s="237"/>
      <c r="GB1197" s="237"/>
      <c r="GC1197" s="237"/>
      <c r="GD1197" s="237"/>
      <c r="GE1197" s="237"/>
      <c r="GF1197" s="237"/>
      <c r="GG1197" s="237"/>
      <c r="GH1197" s="237"/>
      <c r="GI1197" s="237"/>
      <c r="GJ1197" s="237"/>
      <c r="GK1197" s="237"/>
      <c r="GL1197" s="237"/>
      <c r="GM1197" s="237"/>
      <c r="GN1197" s="237"/>
      <c r="GO1197" s="237"/>
      <c r="GP1197" s="237"/>
      <c r="GQ1197" s="237"/>
      <c r="GR1197" s="237"/>
      <c r="GS1197" s="237"/>
      <c r="GT1197" s="237"/>
      <c r="GU1197" s="237"/>
      <c r="GV1197" s="237"/>
      <c r="GW1197" s="237"/>
      <c r="GX1197" s="237"/>
      <c r="GY1197" s="237"/>
      <c r="GZ1197" s="237"/>
      <c r="HA1197" s="237"/>
      <c r="HB1197" s="237"/>
      <c r="HC1197" s="237"/>
      <c r="HD1197" s="237"/>
      <c r="HE1197" s="237"/>
      <c r="HF1197" s="237"/>
      <c r="HG1197" s="237"/>
      <c r="HH1197" s="237"/>
      <c r="HI1197" s="237"/>
      <c r="HJ1197" s="237"/>
      <c r="HK1197" s="237"/>
      <c r="HL1197" s="237"/>
      <c r="HM1197" s="237"/>
      <c r="HN1197" s="237"/>
      <c r="HO1197" s="237"/>
      <c r="HP1197" s="237"/>
      <c r="HQ1197" s="237"/>
      <c r="HR1197" s="237"/>
      <c r="HS1197" s="237"/>
      <c r="HT1197" s="237"/>
      <c r="HU1197" s="237"/>
      <c r="HV1197" s="237"/>
      <c r="HW1197" s="237"/>
    </row>
    <row r="1198" spans="1:231" s="42" customFormat="1" ht="25.5">
      <c r="A1198" s="509"/>
      <c r="B1198" s="509"/>
      <c r="C1198" s="513"/>
      <c r="D1198" s="602" t="s">
        <v>3091</v>
      </c>
      <c r="E1198" s="724"/>
      <c r="F1198" s="231"/>
      <c r="G1198" s="231"/>
      <c r="H1198" s="231"/>
      <c r="I1198" s="237"/>
      <c r="J1198" s="237"/>
      <c r="K1198" s="237"/>
      <c r="L1198" s="237"/>
      <c r="M1198" s="237"/>
      <c r="N1198" s="237"/>
      <c r="O1198" s="237"/>
      <c r="P1198" s="237"/>
      <c r="Q1198" s="237"/>
      <c r="R1198" s="237"/>
      <c r="S1198" s="237"/>
      <c r="T1198" s="237"/>
      <c r="U1198" s="237"/>
      <c r="V1198" s="237"/>
      <c r="W1198" s="237"/>
      <c r="X1198" s="237"/>
      <c r="Y1198" s="237"/>
      <c r="Z1198" s="237"/>
      <c r="AA1198" s="237"/>
      <c r="AB1198" s="237"/>
      <c r="AC1198" s="237"/>
      <c r="AD1198" s="237"/>
      <c r="AE1198" s="237"/>
      <c r="AF1198" s="237"/>
      <c r="AG1198" s="237"/>
      <c r="AH1198" s="237"/>
      <c r="AI1198" s="237"/>
      <c r="AJ1198" s="237"/>
      <c r="AK1198" s="237"/>
      <c r="AL1198" s="237"/>
      <c r="AM1198" s="237"/>
      <c r="AN1198" s="237"/>
      <c r="AO1198" s="237"/>
      <c r="AP1198" s="237"/>
      <c r="AQ1198" s="237"/>
      <c r="AR1198" s="237"/>
      <c r="AS1198" s="237"/>
      <c r="AT1198" s="237"/>
      <c r="AU1198" s="237"/>
      <c r="AV1198" s="237"/>
      <c r="AW1198" s="237"/>
      <c r="AX1198" s="237"/>
      <c r="AY1198" s="237"/>
      <c r="AZ1198" s="237"/>
      <c r="BA1198" s="237"/>
      <c r="BB1198" s="237"/>
      <c r="BC1198" s="237"/>
      <c r="BD1198" s="237"/>
      <c r="BE1198" s="237"/>
      <c r="BF1198" s="237"/>
      <c r="BG1198" s="237"/>
      <c r="BH1198" s="237"/>
      <c r="BI1198" s="237"/>
      <c r="BJ1198" s="237"/>
      <c r="BK1198" s="237"/>
      <c r="BL1198" s="237"/>
      <c r="BM1198" s="237"/>
      <c r="BN1198" s="237"/>
      <c r="BO1198" s="237"/>
      <c r="BP1198" s="237"/>
      <c r="BQ1198" s="237"/>
      <c r="BR1198" s="237"/>
      <c r="BS1198" s="237"/>
      <c r="BT1198" s="237"/>
      <c r="BU1198" s="237"/>
      <c r="BV1198" s="237"/>
      <c r="BW1198" s="237"/>
      <c r="BX1198" s="237"/>
      <c r="BY1198" s="237"/>
      <c r="BZ1198" s="237"/>
      <c r="CA1198" s="237"/>
      <c r="CB1198" s="237"/>
      <c r="CC1198" s="237"/>
      <c r="CD1198" s="237"/>
      <c r="CE1198" s="237"/>
      <c r="CF1198" s="237"/>
      <c r="CG1198" s="237"/>
      <c r="CH1198" s="237"/>
      <c r="CI1198" s="237"/>
      <c r="CJ1198" s="237"/>
      <c r="CK1198" s="237"/>
      <c r="CL1198" s="237"/>
      <c r="CM1198" s="237"/>
      <c r="CN1198" s="237"/>
      <c r="CO1198" s="237"/>
      <c r="CP1198" s="237"/>
      <c r="CQ1198" s="237"/>
      <c r="CR1198" s="237"/>
      <c r="CS1198" s="237"/>
      <c r="CT1198" s="237"/>
      <c r="CU1198" s="237"/>
      <c r="CV1198" s="237"/>
      <c r="CW1198" s="237"/>
      <c r="CX1198" s="237"/>
      <c r="CY1198" s="237"/>
      <c r="CZ1198" s="237"/>
      <c r="DA1198" s="237"/>
      <c r="DB1198" s="237"/>
      <c r="DC1198" s="237"/>
      <c r="DD1198" s="237"/>
      <c r="DE1198" s="237"/>
      <c r="DF1198" s="237"/>
      <c r="DG1198" s="237"/>
      <c r="DH1198" s="237"/>
      <c r="DI1198" s="237"/>
      <c r="DJ1198" s="237"/>
      <c r="DK1198" s="237"/>
      <c r="DL1198" s="237"/>
      <c r="DM1198" s="237"/>
      <c r="DN1198" s="237"/>
      <c r="DO1198" s="237"/>
      <c r="DP1198" s="237"/>
      <c r="DQ1198" s="237"/>
      <c r="DR1198" s="237"/>
      <c r="DS1198" s="237"/>
      <c r="DT1198" s="237"/>
      <c r="DU1198" s="237"/>
      <c r="DV1198" s="237"/>
      <c r="DW1198" s="237"/>
      <c r="DX1198" s="237"/>
      <c r="DY1198" s="237"/>
      <c r="DZ1198" s="237"/>
      <c r="EA1198" s="237"/>
      <c r="EB1198" s="237"/>
      <c r="EC1198" s="237"/>
      <c r="ED1198" s="237"/>
      <c r="EE1198" s="237"/>
      <c r="EF1198" s="237"/>
      <c r="EG1198" s="237"/>
      <c r="EH1198" s="237"/>
      <c r="EI1198" s="237"/>
      <c r="EJ1198" s="237"/>
      <c r="EK1198" s="237"/>
      <c r="EL1198" s="237"/>
      <c r="EM1198" s="237"/>
      <c r="EN1198" s="237"/>
      <c r="EO1198" s="237"/>
      <c r="EP1198" s="237"/>
      <c r="EQ1198" s="237"/>
      <c r="ER1198" s="237"/>
      <c r="ES1198" s="237"/>
      <c r="ET1198" s="237"/>
      <c r="EU1198" s="237"/>
      <c r="EV1198" s="237"/>
      <c r="EW1198" s="237"/>
      <c r="EX1198" s="237"/>
      <c r="EY1198" s="237"/>
      <c r="EZ1198" s="237"/>
      <c r="FA1198" s="237"/>
      <c r="FB1198" s="237"/>
      <c r="FC1198" s="237"/>
      <c r="FD1198" s="237"/>
      <c r="FE1198" s="237"/>
      <c r="FF1198" s="237"/>
      <c r="FG1198" s="237"/>
      <c r="FH1198" s="237"/>
      <c r="FI1198" s="237"/>
      <c r="FJ1198" s="237"/>
      <c r="FK1198" s="237"/>
      <c r="FL1198" s="237"/>
      <c r="FM1198" s="237"/>
      <c r="FN1198" s="237"/>
      <c r="FO1198" s="237"/>
      <c r="FP1198" s="237"/>
      <c r="FQ1198" s="237"/>
      <c r="FR1198" s="237"/>
      <c r="FS1198" s="237"/>
      <c r="FT1198" s="237"/>
      <c r="FU1198" s="237"/>
      <c r="FV1198" s="237"/>
      <c r="FW1198" s="237"/>
      <c r="FX1198" s="237"/>
      <c r="FY1198" s="237"/>
      <c r="FZ1198" s="237"/>
      <c r="GA1198" s="237"/>
      <c r="GB1198" s="237"/>
      <c r="GC1198" s="237"/>
      <c r="GD1198" s="237"/>
      <c r="GE1198" s="237"/>
      <c r="GF1198" s="237"/>
      <c r="GG1198" s="237"/>
      <c r="GH1198" s="237"/>
      <c r="GI1198" s="237"/>
      <c r="GJ1198" s="237"/>
      <c r="GK1198" s="237"/>
      <c r="GL1198" s="237"/>
      <c r="GM1198" s="237"/>
      <c r="GN1198" s="237"/>
      <c r="GO1198" s="237"/>
      <c r="GP1198" s="237"/>
      <c r="GQ1198" s="237"/>
      <c r="GR1198" s="237"/>
      <c r="GS1198" s="237"/>
      <c r="GT1198" s="237"/>
      <c r="GU1198" s="237"/>
      <c r="GV1198" s="237"/>
      <c r="GW1198" s="237"/>
      <c r="GX1198" s="237"/>
      <c r="GY1198" s="237"/>
      <c r="GZ1198" s="237"/>
      <c r="HA1198" s="237"/>
      <c r="HB1198" s="237"/>
      <c r="HC1198" s="237"/>
      <c r="HD1198" s="237"/>
      <c r="HE1198" s="237"/>
      <c r="HF1198" s="237"/>
      <c r="HG1198" s="237"/>
      <c r="HH1198" s="237"/>
      <c r="HI1198" s="237"/>
      <c r="HJ1198" s="237"/>
      <c r="HK1198" s="237"/>
      <c r="HL1198" s="237"/>
      <c r="HM1198" s="237"/>
      <c r="HN1198" s="237"/>
      <c r="HO1198" s="237"/>
      <c r="HP1198" s="237"/>
      <c r="HQ1198" s="237"/>
      <c r="HR1198" s="237"/>
      <c r="HS1198" s="237"/>
      <c r="HT1198" s="237"/>
      <c r="HU1198" s="237"/>
      <c r="HV1198" s="237"/>
      <c r="HW1198" s="237"/>
    </row>
    <row r="1199" spans="1:231" s="42" customFormat="1" ht="25.5">
      <c r="A1199" s="509"/>
      <c r="B1199" s="509"/>
      <c r="C1199" s="513"/>
      <c r="D1199" s="602" t="s">
        <v>3090</v>
      </c>
      <c r="E1199" s="724"/>
      <c r="F1199" s="231"/>
      <c r="G1199" s="231"/>
      <c r="H1199" s="231"/>
      <c r="I1199" s="237"/>
      <c r="J1199" s="237"/>
      <c r="K1199" s="237"/>
      <c r="L1199" s="237"/>
      <c r="M1199" s="237"/>
      <c r="N1199" s="237"/>
      <c r="O1199" s="237"/>
      <c r="P1199" s="237"/>
      <c r="Q1199" s="237"/>
      <c r="R1199" s="237"/>
      <c r="S1199" s="237"/>
      <c r="T1199" s="237"/>
      <c r="U1199" s="237"/>
      <c r="V1199" s="237"/>
      <c r="W1199" s="237"/>
      <c r="X1199" s="237"/>
      <c r="Y1199" s="237"/>
      <c r="Z1199" s="237"/>
      <c r="AA1199" s="237"/>
      <c r="AB1199" s="237"/>
      <c r="AC1199" s="237"/>
      <c r="AD1199" s="237"/>
      <c r="AE1199" s="237"/>
      <c r="AF1199" s="237"/>
      <c r="AG1199" s="237"/>
      <c r="AH1199" s="237"/>
      <c r="AI1199" s="237"/>
      <c r="AJ1199" s="237"/>
      <c r="AK1199" s="237"/>
      <c r="AL1199" s="237"/>
      <c r="AM1199" s="237"/>
      <c r="AN1199" s="237"/>
      <c r="AO1199" s="237"/>
      <c r="AP1199" s="237"/>
      <c r="AQ1199" s="237"/>
      <c r="AR1199" s="237"/>
      <c r="AS1199" s="237"/>
      <c r="AT1199" s="237"/>
      <c r="AU1199" s="237"/>
      <c r="AV1199" s="237"/>
      <c r="AW1199" s="237"/>
      <c r="AX1199" s="237"/>
      <c r="AY1199" s="237"/>
      <c r="AZ1199" s="237"/>
      <c r="BA1199" s="237"/>
      <c r="BB1199" s="237"/>
      <c r="BC1199" s="237"/>
      <c r="BD1199" s="237"/>
      <c r="BE1199" s="237"/>
      <c r="BF1199" s="237"/>
      <c r="BG1199" s="237"/>
      <c r="BH1199" s="237"/>
      <c r="BI1199" s="237"/>
      <c r="BJ1199" s="237"/>
      <c r="BK1199" s="237"/>
      <c r="BL1199" s="237"/>
      <c r="BM1199" s="237"/>
      <c r="BN1199" s="237"/>
      <c r="BO1199" s="237"/>
      <c r="BP1199" s="237"/>
      <c r="BQ1199" s="237"/>
      <c r="BR1199" s="237"/>
      <c r="BS1199" s="237"/>
      <c r="BT1199" s="237"/>
      <c r="BU1199" s="237"/>
      <c r="BV1199" s="237"/>
      <c r="BW1199" s="237"/>
      <c r="BX1199" s="237"/>
      <c r="BY1199" s="237"/>
      <c r="BZ1199" s="237"/>
      <c r="CA1199" s="237"/>
      <c r="CB1199" s="237"/>
      <c r="CC1199" s="237"/>
      <c r="CD1199" s="237"/>
      <c r="CE1199" s="237"/>
      <c r="CF1199" s="237"/>
      <c r="CG1199" s="237"/>
      <c r="CH1199" s="237"/>
      <c r="CI1199" s="237"/>
      <c r="CJ1199" s="237"/>
      <c r="CK1199" s="237"/>
      <c r="CL1199" s="237"/>
      <c r="CM1199" s="237"/>
      <c r="CN1199" s="237"/>
      <c r="CO1199" s="237"/>
      <c r="CP1199" s="237"/>
      <c r="CQ1199" s="237"/>
      <c r="CR1199" s="237"/>
      <c r="CS1199" s="237"/>
      <c r="CT1199" s="237"/>
      <c r="CU1199" s="237"/>
      <c r="CV1199" s="237"/>
      <c r="CW1199" s="237"/>
      <c r="CX1199" s="237"/>
      <c r="CY1199" s="237"/>
      <c r="CZ1199" s="237"/>
      <c r="DA1199" s="237"/>
      <c r="DB1199" s="237"/>
      <c r="DC1199" s="237"/>
      <c r="DD1199" s="237"/>
      <c r="DE1199" s="237"/>
      <c r="DF1199" s="237"/>
      <c r="DG1199" s="237"/>
      <c r="DH1199" s="237"/>
      <c r="DI1199" s="237"/>
      <c r="DJ1199" s="237"/>
      <c r="DK1199" s="237"/>
      <c r="DL1199" s="237"/>
      <c r="DM1199" s="237"/>
      <c r="DN1199" s="237"/>
      <c r="DO1199" s="237"/>
      <c r="DP1199" s="237"/>
      <c r="DQ1199" s="237"/>
      <c r="DR1199" s="237"/>
      <c r="DS1199" s="237"/>
      <c r="DT1199" s="237"/>
      <c r="DU1199" s="237"/>
      <c r="DV1199" s="237"/>
      <c r="DW1199" s="237"/>
      <c r="DX1199" s="237"/>
      <c r="DY1199" s="237"/>
      <c r="DZ1199" s="237"/>
      <c r="EA1199" s="237"/>
      <c r="EB1199" s="237"/>
      <c r="EC1199" s="237"/>
      <c r="ED1199" s="237"/>
      <c r="EE1199" s="237"/>
      <c r="EF1199" s="237"/>
      <c r="EG1199" s="237"/>
      <c r="EH1199" s="237"/>
      <c r="EI1199" s="237"/>
      <c r="EJ1199" s="237"/>
      <c r="EK1199" s="237"/>
      <c r="EL1199" s="237"/>
      <c r="EM1199" s="237"/>
      <c r="EN1199" s="237"/>
      <c r="EO1199" s="237"/>
      <c r="EP1199" s="237"/>
      <c r="EQ1199" s="237"/>
      <c r="ER1199" s="237"/>
      <c r="ES1199" s="237"/>
      <c r="ET1199" s="237"/>
      <c r="EU1199" s="237"/>
      <c r="EV1199" s="237"/>
      <c r="EW1199" s="237"/>
      <c r="EX1199" s="237"/>
      <c r="EY1199" s="237"/>
      <c r="EZ1199" s="237"/>
      <c r="FA1199" s="237"/>
      <c r="FB1199" s="237"/>
      <c r="FC1199" s="237"/>
      <c r="FD1199" s="237"/>
      <c r="FE1199" s="237"/>
      <c r="FF1199" s="237"/>
      <c r="FG1199" s="237"/>
      <c r="FH1199" s="237"/>
      <c r="FI1199" s="237"/>
      <c r="FJ1199" s="237"/>
      <c r="FK1199" s="237"/>
      <c r="FL1199" s="237"/>
      <c r="FM1199" s="237"/>
      <c r="FN1199" s="237"/>
      <c r="FO1199" s="237"/>
      <c r="FP1199" s="237"/>
      <c r="FQ1199" s="237"/>
      <c r="FR1199" s="237"/>
      <c r="FS1199" s="237"/>
      <c r="FT1199" s="237"/>
      <c r="FU1199" s="237"/>
      <c r="FV1199" s="237"/>
      <c r="FW1199" s="237"/>
      <c r="FX1199" s="237"/>
      <c r="FY1199" s="237"/>
      <c r="FZ1199" s="237"/>
      <c r="GA1199" s="237"/>
      <c r="GB1199" s="237"/>
      <c r="GC1199" s="237"/>
      <c r="GD1199" s="237"/>
      <c r="GE1199" s="237"/>
      <c r="GF1199" s="237"/>
      <c r="GG1199" s="237"/>
      <c r="GH1199" s="237"/>
      <c r="GI1199" s="237"/>
      <c r="GJ1199" s="237"/>
      <c r="GK1199" s="237"/>
      <c r="GL1199" s="237"/>
      <c r="GM1199" s="237"/>
      <c r="GN1199" s="237"/>
      <c r="GO1199" s="237"/>
      <c r="GP1199" s="237"/>
      <c r="GQ1199" s="237"/>
      <c r="GR1199" s="237"/>
      <c r="GS1199" s="237"/>
      <c r="GT1199" s="237"/>
      <c r="GU1199" s="237"/>
      <c r="GV1199" s="237"/>
      <c r="GW1199" s="237"/>
      <c r="GX1199" s="237"/>
      <c r="GY1199" s="237"/>
      <c r="GZ1199" s="237"/>
      <c r="HA1199" s="237"/>
      <c r="HB1199" s="237"/>
      <c r="HC1199" s="237"/>
      <c r="HD1199" s="237"/>
      <c r="HE1199" s="237"/>
      <c r="HF1199" s="237"/>
      <c r="HG1199" s="237"/>
      <c r="HH1199" s="237"/>
      <c r="HI1199" s="237"/>
      <c r="HJ1199" s="237"/>
      <c r="HK1199" s="237"/>
      <c r="HL1199" s="237"/>
      <c r="HM1199" s="237"/>
      <c r="HN1199" s="237"/>
      <c r="HO1199" s="237"/>
      <c r="HP1199" s="237"/>
      <c r="HQ1199" s="237"/>
      <c r="HR1199" s="237"/>
      <c r="HS1199" s="237"/>
      <c r="HT1199" s="237"/>
      <c r="HU1199" s="237"/>
      <c r="HV1199" s="237"/>
      <c r="HW1199" s="237"/>
    </row>
    <row r="1200" spans="1:231" s="42" customFormat="1" ht="25.5">
      <c r="A1200" s="509"/>
      <c r="B1200" s="509"/>
      <c r="C1200" s="513"/>
      <c r="D1200" s="602" t="s">
        <v>2895</v>
      </c>
      <c r="E1200" s="724"/>
      <c r="F1200" s="231"/>
      <c r="G1200" s="231"/>
      <c r="H1200" s="231"/>
      <c r="I1200" s="237"/>
      <c r="J1200" s="237"/>
      <c r="K1200" s="237"/>
      <c r="L1200" s="237"/>
      <c r="M1200" s="237"/>
      <c r="N1200" s="237"/>
      <c r="O1200" s="237"/>
      <c r="P1200" s="237"/>
      <c r="Q1200" s="237"/>
      <c r="R1200" s="237"/>
      <c r="S1200" s="237"/>
      <c r="T1200" s="237"/>
      <c r="U1200" s="237"/>
      <c r="V1200" s="237"/>
      <c r="W1200" s="237"/>
      <c r="X1200" s="237"/>
      <c r="Y1200" s="237"/>
      <c r="Z1200" s="237"/>
      <c r="AA1200" s="237"/>
      <c r="AB1200" s="237"/>
      <c r="AC1200" s="237"/>
      <c r="AD1200" s="237"/>
      <c r="AE1200" s="237"/>
      <c r="AF1200" s="237"/>
      <c r="AG1200" s="237"/>
      <c r="AH1200" s="237"/>
      <c r="AI1200" s="237"/>
      <c r="AJ1200" s="237"/>
      <c r="AK1200" s="237"/>
      <c r="AL1200" s="237"/>
      <c r="AM1200" s="237"/>
      <c r="AN1200" s="237"/>
      <c r="AO1200" s="237"/>
      <c r="AP1200" s="237"/>
      <c r="AQ1200" s="237"/>
      <c r="AR1200" s="237"/>
      <c r="AS1200" s="237"/>
      <c r="AT1200" s="237"/>
      <c r="AU1200" s="237"/>
      <c r="AV1200" s="237"/>
      <c r="AW1200" s="237"/>
      <c r="AX1200" s="237"/>
      <c r="AY1200" s="237"/>
      <c r="AZ1200" s="237"/>
      <c r="BA1200" s="237"/>
      <c r="BB1200" s="237"/>
      <c r="BC1200" s="237"/>
      <c r="BD1200" s="237"/>
      <c r="BE1200" s="237"/>
      <c r="BF1200" s="237"/>
      <c r="BG1200" s="237"/>
      <c r="BH1200" s="237"/>
      <c r="BI1200" s="237"/>
      <c r="BJ1200" s="237"/>
      <c r="BK1200" s="237"/>
      <c r="BL1200" s="237"/>
      <c r="BM1200" s="237"/>
      <c r="BN1200" s="237"/>
      <c r="BO1200" s="237"/>
      <c r="BP1200" s="237"/>
      <c r="BQ1200" s="237"/>
      <c r="BR1200" s="237"/>
      <c r="BS1200" s="237"/>
      <c r="BT1200" s="237"/>
      <c r="BU1200" s="237"/>
      <c r="BV1200" s="237"/>
      <c r="BW1200" s="237"/>
      <c r="BX1200" s="237"/>
      <c r="BY1200" s="237"/>
      <c r="BZ1200" s="237"/>
      <c r="CA1200" s="237"/>
      <c r="CB1200" s="237"/>
      <c r="CC1200" s="237"/>
      <c r="CD1200" s="237"/>
      <c r="CE1200" s="237"/>
      <c r="CF1200" s="237"/>
      <c r="CG1200" s="237"/>
      <c r="CH1200" s="237"/>
      <c r="CI1200" s="237"/>
      <c r="CJ1200" s="237"/>
      <c r="CK1200" s="237"/>
      <c r="CL1200" s="237"/>
      <c r="CM1200" s="237"/>
      <c r="CN1200" s="237"/>
      <c r="CO1200" s="237"/>
      <c r="CP1200" s="237"/>
      <c r="CQ1200" s="237"/>
      <c r="CR1200" s="237"/>
      <c r="CS1200" s="237"/>
      <c r="CT1200" s="237"/>
      <c r="CU1200" s="237"/>
      <c r="CV1200" s="237"/>
      <c r="CW1200" s="237"/>
      <c r="CX1200" s="237"/>
      <c r="CY1200" s="237"/>
      <c r="CZ1200" s="237"/>
      <c r="DA1200" s="237"/>
      <c r="DB1200" s="237"/>
      <c r="DC1200" s="237"/>
      <c r="DD1200" s="237"/>
      <c r="DE1200" s="237"/>
      <c r="DF1200" s="237"/>
      <c r="DG1200" s="237"/>
      <c r="DH1200" s="237"/>
      <c r="DI1200" s="237"/>
      <c r="DJ1200" s="237"/>
      <c r="DK1200" s="237"/>
      <c r="DL1200" s="237"/>
      <c r="DM1200" s="237"/>
      <c r="DN1200" s="237"/>
      <c r="DO1200" s="237"/>
      <c r="DP1200" s="237"/>
      <c r="DQ1200" s="237"/>
      <c r="DR1200" s="237"/>
      <c r="DS1200" s="237"/>
      <c r="DT1200" s="237"/>
      <c r="DU1200" s="237"/>
      <c r="DV1200" s="237"/>
      <c r="DW1200" s="237"/>
      <c r="DX1200" s="237"/>
      <c r="DY1200" s="237"/>
      <c r="DZ1200" s="237"/>
      <c r="EA1200" s="237"/>
      <c r="EB1200" s="237"/>
      <c r="EC1200" s="237"/>
      <c r="ED1200" s="237"/>
      <c r="EE1200" s="237"/>
      <c r="EF1200" s="237"/>
      <c r="EG1200" s="237"/>
      <c r="EH1200" s="237"/>
      <c r="EI1200" s="237"/>
      <c r="EJ1200" s="237"/>
      <c r="EK1200" s="237"/>
      <c r="EL1200" s="237"/>
      <c r="EM1200" s="237"/>
      <c r="EN1200" s="237"/>
      <c r="EO1200" s="237"/>
      <c r="EP1200" s="237"/>
      <c r="EQ1200" s="237"/>
      <c r="ER1200" s="237"/>
      <c r="ES1200" s="237"/>
      <c r="ET1200" s="237"/>
      <c r="EU1200" s="237"/>
      <c r="EV1200" s="237"/>
      <c r="EW1200" s="237"/>
      <c r="EX1200" s="237"/>
      <c r="EY1200" s="237"/>
      <c r="EZ1200" s="237"/>
      <c r="FA1200" s="237"/>
      <c r="FB1200" s="237"/>
      <c r="FC1200" s="237"/>
      <c r="FD1200" s="237"/>
      <c r="FE1200" s="237"/>
      <c r="FF1200" s="237"/>
      <c r="FG1200" s="237"/>
      <c r="FH1200" s="237"/>
      <c r="FI1200" s="237"/>
      <c r="FJ1200" s="237"/>
      <c r="FK1200" s="237"/>
      <c r="FL1200" s="237"/>
      <c r="FM1200" s="237"/>
      <c r="FN1200" s="237"/>
      <c r="FO1200" s="237"/>
      <c r="FP1200" s="237"/>
      <c r="FQ1200" s="237"/>
      <c r="FR1200" s="237"/>
      <c r="FS1200" s="237"/>
      <c r="FT1200" s="237"/>
      <c r="FU1200" s="237"/>
      <c r="FV1200" s="237"/>
      <c r="FW1200" s="237"/>
      <c r="FX1200" s="237"/>
      <c r="FY1200" s="237"/>
      <c r="FZ1200" s="237"/>
      <c r="GA1200" s="237"/>
      <c r="GB1200" s="237"/>
      <c r="GC1200" s="237"/>
      <c r="GD1200" s="237"/>
      <c r="GE1200" s="237"/>
      <c r="GF1200" s="237"/>
      <c r="GG1200" s="237"/>
      <c r="GH1200" s="237"/>
      <c r="GI1200" s="237"/>
      <c r="GJ1200" s="237"/>
      <c r="GK1200" s="237"/>
      <c r="GL1200" s="237"/>
      <c r="GM1200" s="237"/>
      <c r="GN1200" s="237"/>
      <c r="GO1200" s="237"/>
      <c r="GP1200" s="237"/>
      <c r="GQ1200" s="237"/>
      <c r="GR1200" s="237"/>
      <c r="GS1200" s="237"/>
      <c r="GT1200" s="237"/>
      <c r="GU1200" s="237"/>
      <c r="GV1200" s="237"/>
      <c r="GW1200" s="237"/>
      <c r="GX1200" s="237"/>
      <c r="GY1200" s="237"/>
      <c r="GZ1200" s="237"/>
      <c r="HA1200" s="237"/>
      <c r="HB1200" s="237"/>
      <c r="HC1200" s="237"/>
      <c r="HD1200" s="237"/>
      <c r="HE1200" s="237"/>
      <c r="HF1200" s="237"/>
      <c r="HG1200" s="237"/>
      <c r="HH1200" s="237"/>
      <c r="HI1200" s="237"/>
      <c r="HJ1200" s="237"/>
      <c r="HK1200" s="237"/>
      <c r="HL1200" s="237"/>
      <c r="HM1200" s="237"/>
      <c r="HN1200" s="237"/>
      <c r="HO1200" s="237"/>
      <c r="HP1200" s="237"/>
      <c r="HQ1200" s="237"/>
      <c r="HR1200" s="237"/>
      <c r="HS1200" s="237"/>
      <c r="HT1200" s="237"/>
      <c r="HU1200" s="237"/>
      <c r="HV1200" s="237"/>
      <c r="HW1200" s="237"/>
    </row>
    <row r="1201" spans="1:231" s="42" customFormat="1">
      <c r="A1201" s="509"/>
      <c r="B1201" s="509"/>
      <c r="C1201" s="513"/>
      <c r="D1201" s="602" t="s">
        <v>2894</v>
      </c>
      <c r="E1201" s="724"/>
      <c r="F1201" s="231"/>
      <c r="G1201" s="231"/>
      <c r="H1201" s="231"/>
      <c r="I1201" s="237"/>
      <c r="J1201" s="237"/>
      <c r="K1201" s="237"/>
      <c r="L1201" s="237"/>
      <c r="M1201" s="237"/>
      <c r="N1201" s="237"/>
      <c r="O1201" s="237"/>
      <c r="P1201" s="237"/>
      <c r="Q1201" s="237"/>
      <c r="R1201" s="237"/>
      <c r="S1201" s="237"/>
      <c r="T1201" s="237"/>
      <c r="U1201" s="237"/>
      <c r="V1201" s="237"/>
      <c r="W1201" s="237"/>
      <c r="X1201" s="237"/>
      <c r="Y1201" s="237"/>
      <c r="Z1201" s="237"/>
      <c r="AA1201" s="237"/>
      <c r="AB1201" s="237"/>
      <c r="AC1201" s="237"/>
      <c r="AD1201" s="237"/>
      <c r="AE1201" s="237"/>
      <c r="AF1201" s="237"/>
      <c r="AG1201" s="237"/>
      <c r="AH1201" s="237"/>
      <c r="AI1201" s="237"/>
      <c r="AJ1201" s="237"/>
      <c r="AK1201" s="237"/>
      <c r="AL1201" s="237"/>
      <c r="AM1201" s="237"/>
      <c r="AN1201" s="237"/>
      <c r="AO1201" s="237"/>
      <c r="AP1201" s="237"/>
      <c r="AQ1201" s="237"/>
      <c r="AR1201" s="237"/>
      <c r="AS1201" s="237"/>
      <c r="AT1201" s="237"/>
      <c r="AU1201" s="237"/>
      <c r="AV1201" s="237"/>
      <c r="AW1201" s="237"/>
      <c r="AX1201" s="237"/>
      <c r="AY1201" s="237"/>
      <c r="AZ1201" s="237"/>
      <c r="BA1201" s="237"/>
      <c r="BB1201" s="237"/>
      <c r="BC1201" s="237"/>
      <c r="BD1201" s="237"/>
      <c r="BE1201" s="237"/>
      <c r="BF1201" s="237"/>
      <c r="BG1201" s="237"/>
      <c r="BH1201" s="237"/>
      <c r="BI1201" s="237"/>
      <c r="BJ1201" s="237"/>
      <c r="BK1201" s="237"/>
      <c r="BL1201" s="237"/>
      <c r="BM1201" s="237"/>
      <c r="BN1201" s="237"/>
      <c r="BO1201" s="237"/>
      <c r="BP1201" s="237"/>
      <c r="BQ1201" s="237"/>
      <c r="BR1201" s="237"/>
      <c r="BS1201" s="237"/>
      <c r="BT1201" s="237"/>
      <c r="BU1201" s="237"/>
      <c r="BV1201" s="237"/>
      <c r="BW1201" s="237"/>
      <c r="BX1201" s="237"/>
      <c r="BY1201" s="237"/>
      <c r="BZ1201" s="237"/>
      <c r="CA1201" s="237"/>
      <c r="CB1201" s="237"/>
      <c r="CC1201" s="237"/>
      <c r="CD1201" s="237"/>
      <c r="CE1201" s="237"/>
      <c r="CF1201" s="237"/>
      <c r="CG1201" s="237"/>
      <c r="CH1201" s="237"/>
      <c r="CI1201" s="237"/>
      <c r="CJ1201" s="237"/>
      <c r="CK1201" s="237"/>
      <c r="CL1201" s="237"/>
      <c r="CM1201" s="237"/>
      <c r="CN1201" s="237"/>
      <c r="CO1201" s="237"/>
      <c r="CP1201" s="237"/>
      <c r="CQ1201" s="237"/>
      <c r="CR1201" s="237"/>
      <c r="CS1201" s="237"/>
      <c r="CT1201" s="237"/>
      <c r="CU1201" s="237"/>
      <c r="CV1201" s="237"/>
      <c r="CW1201" s="237"/>
      <c r="CX1201" s="237"/>
      <c r="CY1201" s="237"/>
      <c r="CZ1201" s="237"/>
      <c r="DA1201" s="237"/>
      <c r="DB1201" s="237"/>
      <c r="DC1201" s="237"/>
      <c r="DD1201" s="237"/>
      <c r="DE1201" s="237"/>
      <c r="DF1201" s="237"/>
      <c r="DG1201" s="237"/>
      <c r="DH1201" s="237"/>
      <c r="DI1201" s="237"/>
      <c r="DJ1201" s="237"/>
      <c r="DK1201" s="237"/>
      <c r="DL1201" s="237"/>
      <c r="DM1201" s="237"/>
      <c r="DN1201" s="237"/>
      <c r="DO1201" s="237"/>
      <c r="DP1201" s="237"/>
      <c r="DQ1201" s="237"/>
      <c r="DR1201" s="237"/>
      <c r="DS1201" s="237"/>
      <c r="DT1201" s="237"/>
      <c r="DU1201" s="237"/>
      <c r="DV1201" s="237"/>
      <c r="DW1201" s="237"/>
      <c r="DX1201" s="237"/>
      <c r="DY1201" s="237"/>
      <c r="DZ1201" s="237"/>
      <c r="EA1201" s="237"/>
      <c r="EB1201" s="237"/>
      <c r="EC1201" s="237"/>
      <c r="ED1201" s="237"/>
      <c r="EE1201" s="237"/>
      <c r="EF1201" s="237"/>
      <c r="EG1201" s="237"/>
      <c r="EH1201" s="237"/>
      <c r="EI1201" s="237"/>
      <c r="EJ1201" s="237"/>
      <c r="EK1201" s="237"/>
      <c r="EL1201" s="237"/>
      <c r="EM1201" s="237"/>
      <c r="EN1201" s="237"/>
      <c r="EO1201" s="237"/>
      <c r="EP1201" s="237"/>
      <c r="EQ1201" s="237"/>
      <c r="ER1201" s="237"/>
      <c r="ES1201" s="237"/>
      <c r="ET1201" s="237"/>
      <c r="EU1201" s="237"/>
      <c r="EV1201" s="237"/>
      <c r="EW1201" s="237"/>
      <c r="EX1201" s="237"/>
      <c r="EY1201" s="237"/>
      <c r="EZ1201" s="237"/>
      <c r="FA1201" s="237"/>
      <c r="FB1201" s="237"/>
      <c r="FC1201" s="237"/>
      <c r="FD1201" s="237"/>
      <c r="FE1201" s="237"/>
      <c r="FF1201" s="237"/>
      <c r="FG1201" s="237"/>
      <c r="FH1201" s="237"/>
      <c r="FI1201" s="237"/>
      <c r="FJ1201" s="237"/>
      <c r="FK1201" s="237"/>
      <c r="FL1201" s="237"/>
      <c r="FM1201" s="237"/>
      <c r="FN1201" s="237"/>
      <c r="FO1201" s="237"/>
      <c r="FP1201" s="237"/>
      <c r="FQ1201" s="237"/>
      <c r="FR1201" s="237"/>
      <c r="FS1201" s="237"/>
      <c r="FT1201" s="237"/>
      <c r="FU1201" s="237"/>
      <c r="FV1201" s="237"/>
      <c r="FW1201" s="237"/>
      <c r="FX1201" s="237"/>
      <c r="FY1201" s="237"/>
      <c r="FZ1201" s="237"/>
      <c r="GA1201" s="237"/>
      <c r="GB1201" s="237"/>
      <c r="GC1201" s="237"/>
      <c r="GD1201" s="237"/>
      <c r="GE1201" s="237"/>
      <c r="GF1201" s="237"/>
      <c r="GG1201" s="237"/>
      <c r="GH1201" s="237"/>
      <c r="GI1201" s="237"/>
      <c r="GJ1201" s="237"/>
      <c r="GK1201" s="237"/>
      <c r="GL1201" s="237"/>
      <c r="GM1201" s="237"/>
      <c r="GN1201" s="237"/>
      <c r="GO1201" s="237"/>
      <c r="GP1201" s="237"/>
      <c r="GQ1201" s="237"/>
      <c r="GR1201" s="237"/>
      <c r="GS1201" s="237"/>
      <c r="GT1201" s="237"/>
      <c r="GU1201" s="237"/>
      <c r="GV1201" s="237"/>
      <c r="GW1201" s="237"/>
      <c r="GX1201" s="237"/>
      <c r="GY1201" s="237"/>
      <c r="GZ1201" s="237"/>
      <c r="HA1201" s="237"/>
      <c r="HB1201" s="237"/>
      <c r="HC1201" s="237"/>
      <c r="HD1201" s="237"/>
      <c r="HE1201" s="237"/>
      <c r="HF1201" s="237"/>
      <c r="HG1201" s="237"/>
      <c r="HH1201" s="237"/>
      <c r="HI1201" s="237"/>
      <c r="HJ1201" s="237"/>
      <c r="HK1201" s="237"/>
      <c r="HL1201" s="237"/>
      <c r="HM1201" s="237"/>
      <c r="HN1201" s="237"/>
      <c r="HO1201" s="237"/>
      <c r="HP1201" s="237"/>
      <c r="HQ1201" s="237"/>
      <c r="HR1201" s="237"/>
      <c r="HS1201" s="237"/>
      <c r="HT1201" s="237"/>
      <c r="HU1201" s="237"/>
      <c r="HV1201" s="237"/>
      <c r="HW1201" s="237"/>
    </row>
    <row r="1202" spans="1:231" s="42" customFormat="1">
      <c r="A1202" s="509"/>
      <c r="B1202" s="509"/>
      <c r="C1202" s="513"/>
      <c r="D1202" s="602" t="s">
        <v>3089</v>
      </c>
      <c r="E1202" s="724"/>
      <c r="F1202" s="231"/>
      <c r="G1202" s="231"/>
      <c r="H1202" s="231"/>
      <c r="I1202" s="237"/>
      <c r="J1202" s="237"/>
      <c r="K1202" s="237"/>
      <c r="L1202" s="237"/>
      <c r="M1202" s="237"/>
      <c r="N1202" s="237"/>
      <c r="O1202" s="237"/>
      <c r="P1202" s="237"/>
      <c r="Q1202" s="237"/>
      <c r="R1202" s="237"/>
      <c r="S1202" s="237"/>
      <c r="T1202" s="237"/>
      <c r="U1202" s="237"/>
      <c r="V1202" s="237"/>
      <c r="W1202" s="237"/>
      <c r="X1202" s="237"/>
      <c r="Y1202" s="237"/>
      <c r="Z1202" s="237"/>
      <c r="AA1202" s="237"/>
      <c r="AB1202" s="237"/>
      <c r="AC1202" s="237"/>
      <c r="AD1202" s="237"/>
      <c r="AE1202" s="237"/>
      <c r="AF1202" s="237"/>
      <c r="AG1202" s="237"/>
      <c r="AH1202" s="237"/>
      <c r="AI1202" s="237"/>
      <c r="AJ1202" s="237"/>
      <c r="AK1202" s="237"/>
      <c r="AL1202" s="237"/>
      <c r="AM1202" s="237"/>
      <c r="AN1202" s="237"/>
      <c r="AO1202" s="237"/>
      <c r="AP1202" s="237"/>
      <c r="AQ1202" s="237"/>
      <c r="AR1202" s="237"/>
      <c r="AS1202" s="237"/>
      <c r="AT1202" s="237"/>
      <c r="AU1202" s="237"/>
      <c r="AV1202" s="237"/>
      <c r="AW1202" s="237"/>
      <c r="AX1202" s="237"/>
      <c r="AY1202" s="237"/>
      <c r="AZ1202" s="237"/>
      <c r="BA1202" s="237"/>
      <c r="BB1202" s="237"/>
      <c r="BC1202" s="237"/>
      <c r="BD1202" s="237"/>
      <c r="BE1202" s="237"/>
      <c r="BF1202" s="237"/>
      <c r="BG1202" s="237"/>
      <c r="BH1202" s="237"/>
      <c r="BI1202" s="237"/>
      <c r="BJ1202" s="237"/>
      <c r="BK1202" s="237"/>
      <c r="BL1202" s="237"/>
      <c r="BM1202" s="237"/>
      <c r="BN1202" s="237"/>
      <c r="BO1202" s="237"/>
      <c r="BP1202" s="237"/>
      <c r="BQ1202" s="237"/>
      <c r="BR1202" s="237"/>
      <c r="BS1202" s="237"/>
      <c r="BT1202" s="237"/>
      <c r="BU1202" s="237"/>
      <c r="BV1202" s="237"/>
      <c r="BW1202" s="237"/>
      <c r="BX1202" s="237"/>
      <c r="BY1202" s="237"/>
      <c r="BZ1202" s="237"/>
      <c r="CA1202" s="237"/>
      <c r="CB1202" s="237"/>
      <c r="CC1202" s="237"/>
      <c r="CD1202" s="237"/>
      <c r="CE1202" s="237"/>
      <c r="CF1202" s="237"/>
      <c r="CG1202" s="237"/>
      <c r="CH1202" s="237"/>
      <c r="CI1202" s="237"/>
      <c r="CJ1202" s="237"/>
      <c r="CK1202" s="237"/>
      <c r="CL1202" s="237"/>
      <c r="CM1202" s="237"/>
      <c r="CN1202" s="237"/>
      <c r="CO1202" s="237"/>
      <c r="CP1202" s="237"/>
      <c r="CQ1202" s="237"/>
      <c r="CR1202" s="237"/>
      <c r="CS1202" s="237"/>
      <c r="CT1202" s="237"/>
      <c r="CU1202" s="237"/>
      <c r="CV1202" s="237"/>
      <c r="CW1202" s="237"/>
      <c r="CX1202" s="237"/>
      <c r="CY1202" s="237"/>
      <c r="CZ1202" s="237"/>
      <c r="DA1202" s="237"/>
      <c r="DB1202" s="237"/>
      <c r="DC1202" s="237"/>
      <c r="DD1202" s="237"/>
      <c r="DE1202" s="237"/>
      <c r="DF1202" s="237"/>
      <c r="DG1202" s="237"/>
      <c r="DH1202" s="237"/>
      <c r="DI1202" s="237"/>
      <c r="DJ1202" s="237"/>
      <c r="DK1202" s="237"/>
      <c r="DL1202" s="237"/>
      <c r="DM1202" s="237"/>
      <c r="DN1202" s="237"/>
      <c r="DO1202" s="237"/>
      <c r="DP1202" s="237"/>
      <c r="DQ1202" s="237"/>
      <c r="DR1202" s="237"/>
      <c r="DS1202" s="237"/>
      <c r="DT1202" s="237"/>
      <c r="DU1202" s="237"/>
      <c r="DV1202" s="237"/>
      <c r="DW1202" s="237"/>
      <c r="DX1202" s="237"/>
      <c r="DY1202" s="237"/>
      <c r="DZ1202" s="237"/>
      <c r="EA1202" s="237"/>
      <c r="EB1202" s="237"/>
      <c r="EC1202" s="237"/>
      <c r="ED1202" s="237"/>
      <c r="EE1202" s="237"/>
      <c r="EF1202" s="237"/>
      <c r="EG1202" s="237"/>
      <c r="EH1202" s="237"/>
      <c r="EI1202" s="237"/>
      <c r="EJ1202" s="237"/>
      <c r="EK1202" s="237"/>
      <c r="EL1202" s="237"/>
      <c r="EM1202" s="237"/>
      <c r="EN1202" s="237"/>
      <c r="EO1202" s="237"/>
      <c r="EP1202" s="237"/>
      <c r="EQ1202" s="237"/>
      <c r="ER1202" s="237"/>
      <c r="ES1202" s="237"/>
      <c r="ET1202" s="237"/>
      <c r="EU1202" s="237"/>
      <c r="EV1202" s="237"/>
      <c r="EW1202" s="237"/>
      <c r="EX1202" s="237"/>
      <c r="EY1202" s="237"/>
      <c r="EZ1202" s="237"/>
      <c r="FA1202" s="237"/>
      <c r="FB1202" s="237"/>
      <c r="FC1202" s="237"/>
      <c r="FD1202" s="237"/>
      <c r="FE1202" s="237"/>
      <c r="FF1202" s="237"/>
      <c r="FG1202" s="237"/>
      <c r="FH1202" s="237"/>
      <c r="FI1202" s="237"/>
      <c r="FJ1202" s="237"/>
      <c r="FK1202" s="237"/>
      <c r="FL1202" s="237"/>
      <c r="FM1202" s="237"/>
      <c r="FN1202" s="237"/>
      <c r="FO1202" s="237"/>
      <c r="FP1202" s="237"/>
      <c r="FQ1202" s="237"/>
      <c r="FR1202" s="237"/>
      <c r="FS1202" s="237"/>
      <c r="FT1202" s="237"/>
      <c r="FU1202" s="237"/>
      <c r="FV1202" s="237"/>
      <c r="FW1202" s="237"/>
      <c r="FX1202" s="237"/>
      <c r="FY1202" s="237"/>
      <c r="FZ1202" s="237"/>
      <c r="GA1202" s="237"/>
      <c r="GB1202" s="237"/>
      <c r="GC1202" s="237"/>
      <c r="GD1202" s="237"/>
      <c r="GE1202" s="237"/>
      <c r="GF1202" s="237"/>
      <c r="GG1202" s="237"/>
      <c r="GH1202" s="237"/>
      <c r="GI1202" s="237"/>
      <c r="GJ1202" s="237"/>
      <c r="GK1202" s="237"/>
      <c r="GL1202" s="237"/>
      <c r="GM1202" s="237"/>
      <c r="GN1202" s="237"/>
      <c r="GO1202" s="237"/>
      <c r="GP1202" s="237"/>
      <c r="GQ1202" s="237"/>
      <c r="GR1202" s="237"/>
      <c r="GS1202" s="237"/>
      <c r="GT1202" s="237"/>
      <c r="GU1202" s="237"/>
      <c r="GV1202" s="237"/>
      <c r="GW1202" s="237"/>
      <c r="GX1202" s="237"/>
      <c r="GY1202" s="237"/>
      <c r="GZ1202" s="237"/>
      <c r="HA1202" s="237"/>
      <c r="HB1202" s="237"/>
      <c r="HC1202" s="237"/>
      <c r="HD1202" s="237"/>
      <c r="HE1202" s="237"/>
      <c r="HF1202" s="237"/>
      <c r="HG1202" s="237"/>
      <c r="HH1202" s="237"/>
      <c r="HI1202" s="237"/>
      <c r="HJ1202" s="237"/>
      <c r="HK1202" s="237"/>
      <c r="HL1202" s="237"/>
      <c r="HM1202" s="237"/>
      <c r="HN1202" s="237"/>
      <c r="HO1202" s="237"/>
      <c r="HP1202" s="237"/>
      <c r="HQ1202" s="237"/>
      <c r="HR1202" s="237"/>
      <c r="HS1202" s="237"/>
      <c r="HT1202" s="237"/>
      <c r="HU1202" s="237"/>
      <c r="HV1202" s="237"/>
      <c r="HW1202" s="237"/>
    </row>
    <row r="1203" spans="1:231" s="42" customFormat="1" ht="38.25">
      <c r="A1203" s="509"/>
      <c r="B1203" s="509"/>
      <c r="C1203" s="513"/>
      <c r="D1203" s="602" t="s">
        <v>3088</v>
      </c>
      <c r="E1203" s="724"/>
      <c r="F1203" s="231"/>
      <c r="G1203" s="231"/>
      <c r="H1203" s="231"/>
      <c r="I1203" s="237"/>
      <c r="J1203" s="237"/>
      <c r="K1203" s="237"/>
      <c r="L1203" s="237"/>
      <c r="M1203" s="237"/>
      <c r="N1203" s="237"/>
      <c r="O1203" s="237"/>
      <c r="P1203" s="237"/>
      <c r="Q1203" s="237"/>
      <c r="R1203" s="237"/>
      <c r="S1203" s="237"/>
      <c r="T1203" s="237"/>
      <c r="U1203" s="237"/>
      <c r="V1203" s="237"/>
      <c r="W1203" s="237"/>
      <c r="X1203" s="237"/>
      <c r="Y1203" s="237"/>
      <c r="Z1203" s="237"/>
      <c r="AA1203" s="237"/>
      <c r="AB1203" s="237"/>
      <c r="AC1203" s="237"/>
      <c r="AD1203" s="237"/>
      <c r="AE1203" s="237"/>
      <c r="AF1203" s="237"/>
      <c r="AG1203" s="237"/>
      <c r="AH1203" s="237"/>
      <c r="AI1203" s="237"/>
      <c r="AJ1203" s="237"/>
      <c r="AK1203" s="237"/>
      <c r="AL1203" s="237"/>
      <c r="AM1203" s="237"/>
      <c r="AN1203" s="237"/>
      <c r="AO1203" s="237"/>
      <c r="AP1203" s="237"/>
      <c r="AQ1203" s="237"/>
      <c r="AR1203" s="237"/>
      <c r="AS1203" s="237"/>
      <c r="AT1203" s="237"/>
      <c r="AU1203" s="237"/>
      <c r="AV1203" s="237"/>
      <c r="AW1203" s="237"/>
      <c r="AX1203" s="237"/>
      <c r="AY1203" s="237"/>
      <c r="AZ1203" s="237"/>
      <c r="BA1203" s="237"/>
      <c r="BB1203" s="237"/>
      <c r="BC1203" s="237"/>
      <c r="BD1203" s="237"/>
      <c r="BE1203" s="237"/>
      <c r="BF1203" s="237"/>
      <c r="BG1203" s="237"/>
      <c r="BH1203" s="237"/>
      <c r="BI1203" s="237"/>
      <c r="BJ1203" s="237"/>
      <c r="BK1203" s="237"/>
      <c r="BL1203" s="237"/>
      <c r="BM1203" s="237"/>
      <c r="BN1203" s="237"/>
      <c r="BO1203" s="237"/>
      <c r="BP1203" s="237"/>
      <c r="BQ1203" s="237"/>
      <c r="BR1203" s="237"/>
      <c r="BS1203" s="237"/>
      <c r="BT1203" s="237"/>
      <c r="BU1203" s="237"/>
      <c r="BV1203" s="237"/>
      <c r="BW1203" s="237"/>
      <c r="BX1203" s="237"/>
      <c r="BY1203" s="237"/>
      <c r="BZ1203" s="237"/>
      <c r="CA1203" s="237"/>
      <c r="CB1203" s="237"/>
      <c r="CC1203" s="237"/>
      <c r="CD1203" s="237"/>
      <c r="CE1203" s="237"/>
      <c r="CF1203" s="237"/>
      <c r="CG1203" s="237"/>
      <c r="CH1203" s="237"/>
      <c r="CI1203" s="237"/>
      <c r="CJ1203" s="237"/>
      <c r="CK1203" s="237"/>
      <c r="CL1203" s="237"/>
      <c r="CM1203" s="237"/>
      <c r="CN1203" s="237"/>
      <c r="CO1203" s="237"/>
      <c r="CP1203" s="237"/>
      <c r="CQ1203" s="237"/>
      <c r="CR1203" s="237"/>
      <c r="CS1203" s="237"/>
      <c r="CT1203" s="237"/>
      <c r="CU1203" s="237"/>
      <c r="CV1203" s="237"/>
      <c r="CW1203" s="237"/>
      <c r="CX1203" s="237"/>
      <c r="CY1203" s="237"/>
      <c r="CZ1203" s="237"/>
      <c r="DA1203" s="237"/>
      <c r="DB1203" s="237"/>
      <c r="DC1203" s="237"/>
      <c r="DD1203" s="237"/>
      <c r="DE1203" s="237"/>
      <c r="DF1203" s="237"/>
      <c r="DG1203" s="237"/>
      <c r="DH1203" s="237"/>
      <c r="DI1203" s="237"/>
      <c r="DJ1203" s="237"/>
      <c r="DK1203" s="237"/>
      <c r="DL1203" s="237"/>
      <c r="DM1203" s="237"/>
      <c r="DN1203" s="237"/>
      <c r="DO1203" s="237"/>
      <c r="DP1203" s="237"/>
      <c r="DQ1203" s="237"/>
      <c r="DR1203" s="237"/>
      <c r="DS1203" s="237"/>
      <c r="DT1203" s="237"/>
      <c r="DU1203" s="237"/>
      <c r="DV1203" s="237"/>
      <c r="DW1203" s="237"/>
      <c r="DX1203" s="237"/>
      <c r="DY1203" s="237"/>
      <c r="DZ1203" s="237"/>
      <c r="EA1203" s="237"/>
      <c r="EB1203" s="237"/>
      <c r="EC1203" s="237"/>
      <c r="ED1203" s="237"/>
      <c r="EE1203" s="237"/>
      <c r="EF1203" s="237"/>
      <c r="EG1203" s="237"/>
      <c r="EH1203" s="237"/>
      <c r="EI1203" s="237"/>
      <c r="EJ1203" s="237"/>
      <c r="EK1203" s="237"/>
      <c r="EL1203" s="237"/>
      <c r="EM1203" s="237"/>
      <c r="EN1203" s="237"/>
      <c r="EO1203" s="237"/>
      <c r="EP1203" s="237"/>
      <c r="EQ1203" s="237"/>
      <c r="ER1203" s="237"/>
      <c r="ES1203" s="237"/>
      <c r="ET1203" s="237"/>
      <c r="EU1203" s="237"/>
      <c r="EV1203" s="237"/>
      <c r="EW1203" s="237"/>
      <c r="EX1203" s="237"/>
      <c r="EY1203" s="237"/>
      <c r="EZ1203" s="237"/>
      <c r="FA1203" s="237"/>
      <c r="FB1203" s="237"/>
      <c r="FC1203" s="237"/>
      <c r="FD1203" s="237"/>
      <c r="FE1203" s="237"/>
      <c r="FF1203" s="237"/>
      <c r="FG1203" s="237"/>
      <c r="FH1203" s="237"/>
      <c r="FI1203" s="237"/>
      <c r="FJ1203" s="237"/>
      <c r="FK1203" s="237"/>
      <c r="FL1203" s="237"/>
      <c r="FM1203" s="237"/>
      <c r="FN1203" s="237"/>
      <c r="FO1203" s="237"/>
      <c r="FP1203" s="237"/>
      <c r="FQ1203" s="237"/>
      <c r="FR1203" s="237"/>
      <c r="FS1203" s="237"/>
      <c r="FT1203" s="237"/>
      <c r="FU1203" s="237"/>
      <c r="FV1203" s="237"/>
      <c r="FW1203" s="237"/>
      <c r="FX1203" s="237"/>
      <c r="FY1203" s="237"/>
      <c r="FZ1203" s="237"/>
      <c r="GA1203" s="237"/>
      <c r="GB1203" s="237"/>
      <c r="GC1203" s="237"/>
      <c r="GD1203" s="237"/>
      <c r="GE1203" s="237"/>
      <c r="GF1203" s="237"/>
      <c r="GG1203" s="237"/>
      <c r="GH1203" s="237"/>
      <c r="GI1203" s="237"/>
      <c r="GJ1203" s="237"/>
      <c r="GK1203" s="237"/>
      <c r="GL1203" s="237"/>
      <c r="GM1203" s="237"/>
      <c r="GN1203" s="237"/>
      <c r="GO1203" s="237"/>
      <c r="GP1203" s="237"/>
      <c r="GQ1203" s="237"/>
      <c r="GR1203" s="237"/>
      <c r="GS1203" s="237"/>
      <c r="GT1203" s="237"/>
      <c r="GU1203" s="237"/>
      <c r="GV1203" s="237"/>
      <c r="GW1203" s="237"/>
      <c r="GX1203" s="237"/>
      <c r="GY1203" s="237"/>
      <c r="GZ1203" s="237"/>
      <c r="HA1203" s="237"/>
      <c r="HB1203" s="237"/>
      <c r="HC1203" s="237"/>
      <c r="HD1203" s="237"/>
      <c r="HE1203" s="237"/>
      <c r="HF1203" s="237"/>
      <c r="HG1203" s="237"/>
      <c r="HH1203" s="237"/>
      <c r="HI1203" s="237"/>
      <c r="HJ1203" s="237"/>
      <c r="HK1203" s="237"/>
      <c r="HL1203" s="237"/>
      <c r="HM1203" s="237"/>
      <c r="HN1203" s="237"/>
      <c r="HO1203" s="237"/>
      <c r="HP1203" s="237"/>
      <c r="HQ1203" s="237"/>
      <c r="HR1203" s="237"/>
      <c r="HS1203" s="237"/>
      <c r="HT1203" s="237"/>
      <c r="HU1203" s="237"/>
      <c r="HV1203" s="237"/>
      <c r="HW1203" s="237"/>
    </row>
    <row r="1204" spans="1:231" s="42" customFormat="1">
      <c r="A1204" s="509"/>
      <c r="B1204" s="509"/>
      <c r="C1204" s="513"/>
      <c r="D1204" s="602" t="s">
        <v>3087</v>
      </c>
      <c r="E1204" s="724"/>
      <c r="F1204" s="231"/>
      <c r="G1204" s="231"/>
      <c r="H1204" s="231"/>
      <c r="I1204" s="237"/>
      <c r="J1204" s="237"/>
      <c r="K1204" s="237"/>
      <c r="L1204" s="237"/>
      <c r="M1204" s="237"/>
      <c r="N1204" s="237"/>
      <c r="O1204" s="237"/>
      <c r="P1204" s="237"/>
      <c r="Q1204" s="237"/>
      <c r="R1204" s="237"/>
      <c r="S1204" s="237"/>
      <c r="T1204" s="237"/>
      <c r="U1204" s="237"/>
      <c r="V1204" s="237"/>
      <c r="W1204" s="237"/>
      <c r="X1204" s="237"/>
      <c r="Y1204" s="237"/>
      <c r="Z1204" s="237"/>
      <c r="AA1204" s="237"/>
      <c r="AB1204" s="237"/>
      <c r="AC1204" s="237"/>
      <c r="AD1204" s="237"/>
      <c r="AE1204" s="237"/>
      <c r="AF1204" s="237"/>
      <c r="AG1204" s="237"/>
      <c r="AH1204" s="237"/>
      <c r="AI1204" s="237"/>
      <c r="AJ1204" s="237"/>
      <c r="AK1204" s="237"/>
      <c r="AL1204" s="237"/>
      <c r="AM1204" s="237"/>
      <c r="AN1204" s="237"/>
      <c r="AO1204" s="237"/>
      <c r="AP1204" s="237"/>
      <c r="AQ1204" s="237"/>
      <c r="AR1204" s="237"/>
      <c r="AS1204" s="237"/>
      <c r="AT1204" s="237"/>
      <c r="AU1204" s="237"/>
      <c r="AV1204" s="237"/>
      <c r="AW1204" s="237"/>
      <c r="AX1204" s="237"/>
      <c r="AY1204" s="237"/>
      <c r="AZ1204" s="237"/>
      <c r="BA1204" s="237"/>
      <c r="BB1204" s="237"/>
      <c r="BC1204" s="237"/>
      <c r="BD1204" s="237"/>
      <c r="BE1204" s="237"/>
      <c r="BF1204" s="237"/>
      <c r="BG1204" s="237"/>
      <c r="BH1204" s="237"/>
      <c r="BI1204" s="237"/>
      <c r="BJ1204" s="237"/>
      <c r="BK1204" s="237"/>
      <c r="BL1204" s="237"/>
      <c r="BM1204" s="237"/>
      <c r="BN1204" s="237"/>
      <c r="BO1204" s="237"/>
      <c r="BP1204" s="237"/>
      <c r="BQ1204" s="237"/>
      <c r="BR1204" s="237"/>
      <c r="BS1204" s="237"/>
      <c r="BT1204" s="237"/>
      <c r="BU1204" s="237"/>
      <c r="BV1204" s="237"/>
      <c r="BW1204" s="237"/>
      <c r="BX1204" s="237"/>
      <c r="BY1204" s="237"/>
      <c r="BZ1204" s="237"/>
      <c r="CA1204" s="237"/>
      <c r="CB1204" s="237"/>
      <c r="CC1204" s="237"/>
      <c r="CD1204" s="237"/>
      <c r="CE1204" s="237"/>
      <c r="CF1204" s="237"/>
      <c r="CG1204" s="237"/>
      <c r="CH1204" s="237"/>
      <c r="CI1204" s="237"/>
      <c r="CJ1204" s="237"/>
      <c r="CK1204" s="237"/>
      <c r="CL1204" s="237"/>
      <c r="CM1204" s="237"/>
      <c r="CN1204" s="237"/>
      <c r="CO1204" s="237"/>
      <c r="CP1204" s="237"/>
      <c r="CQ1204" s="237"/>
      <c r="CR1204" s="237"/>
      <c r="CS1204" s="237"/>
      <c r="CT1204" s="237"/>
      <c r="CU1204" s="237"/>
      <c r="CV1204" s="237"/>
      <c r="CW1204" s="237"/>
      <c r="CX1204" s="237"/>
      <c r="CY1204" s="237"/>
      <c r="CZ1204" s="237"/>
      <c r="DA1204" s="237"/>
      <c r="DB1204" s="237"/>
      <c r="DC1204" s="237"/>
      <c r="DD1204" s="237"/>
      <c r="DE1204" s="237"/>
      <c r="DF1204" s="237"/>
      <c r="DG1204" s="237"/>
      <c r="DH1204" s="237"/>
      <c r="DI1204" s="237"/>
      <c r="DJ1204" s="237"/>
      <c r="DK1204" s="237"/>
      <c r="DL1204" s="237"/>
      <c r="DM1204" s="237"/>
      <c r="DN1204" s="237"/>
      <c r="DO1204" s="237"/>
      <c r="DP1204" s="237"/>
      <c r="DQ1204" s="237"/>
      <c r="DR1204" s="237"/>
      <c r="DS1204" s="237"/>
      <c r="DT1204" s="237"/>
      <c r="DU1204" s="237"/>
      <c r="DV1204" s="237"/>
      <c r="DW1204" s="237"/>
      <c r="DX1204" s="237"/>
      <c r="DY1204" s="237"/>
      <c r="DZ1204" s="237"/>
      <c r="EA1204" s="237"/>
      <c r="EB1204" s="237"/>
      <c r="EC1204" s="237"/>
      <c r="ED1204" s="237"/>
      <c r="EE1204" s="237"/>
      <c r="EF1204" s="237"/>
      <c r="EG1204" s="237"/>
      <c r="EH1204" s="237"/>
      <c r="EI1204" s="237"/>
      <c r="EJ1204" s="237"/>
      <c r="EK1204" s="237"/>
      <c r="EL1204" s="237"/>
      <c r="EM1204" s="237"/>
      <c r="EN1204" s="237"/>
      <c r="EO1204" s="237"/>
      <c r="EP1204" s="237"/>
      <c r="EQ1204" s="237"/>
      <c r="ER1204" s="237"/>
      <c r="ES1204" s="237"/>
      <c r="ET1204" s="237"/>
      <c r="EU1204" s="237"/>
      <c r="EV1204" s="237"/>
      <c r="EW1204" s="237"/>
      <c r="EX1204" s="237"/>
      <c r="EY1204" s="237"/>
      <c r="EZ1204" s="237"/>
      <c r="FA1204" s="237"/>
      <c r="FB1204" s="237"/>
      <c r="FC1204" s="237"/>
      <c r="FD1204" s="237"/>
      <c r="FE1204" s="237"/>
      <c r="FF1204" s="237"/>
      <c r="FG1204" s="237"/>
      <c r="FH1204" s="237"/>
      <c r="FI1204" s="237"/>
      <c r="FJ1204" s="237"/>
      <c r="FK1204" s="237"/>
      <c r="FL1204" s="237"/>
      <c r="FM1204" s="237"/>
      <c r="FN1204" s="237"/>
      <c r="FO1204" s="237"/>
      <c r="FP1204" s="237"/>
      <c r="FQ1204" s="237"/>
      <c r="FR1204" s="237"/>
      <c r="FS1204" s="237"/>
      <c r="FT1204" s="237"/>
      <c r="FU1204" s="237"/>
      <c r="FV1204" s="237"/>
      <c r="FW1204" s="237"/>
      <c r="FX1204" s="237"/>
      <c r="FY1204" s="237"/>
      <c r="FZ1204" s="237"/>
      <c r="GA1204" s="237"/>
      <c r="GB1204" s="237"/>
      <c r="GC1204" s="237"/>
      <c r="GD1204" s="237"/>
      <c r="GE1204" s="237"/>
      <c r="GF1204" s="237"/>
      <c r="GG1204" s="237"/>
      <c r="GH1204" s="237"/>
      <c r="GI1204" s="237"/>
      <c r="GJ1204" s="237"/>
      <c r="GK1204" s="237"/>
      <c r="GL1204" s="237"/>
      <c r="GM1204" s="237"/>
      <c r="GN1204" s="237"/>
      <c r="GO1204" s="237"/>
      <c r="GP1204" s="237"/>
      <c r="GQ1204" s="237"/>
      <c r="GR1204" s="237"/>
      <c r="GS1204" s="237"/>
      <c r="GT1204" s="237"/>
      <c r="GU1204" s="237"/>
      <c r="GV1204" s="237"/>
      <c r="GW1204" s="237"/>
      <c r="GX1204" s="237"/>
      <c r="GY1204" s="237"/>
      <c r="GZ1204" s="237"/>
      <c r="HA1204" s="237"/>
      <c r="HB1204" s="237"/>
      <c r="HC1204" s="237"/>
      <c r="HD1204" s="237"/>
      <c r="HE1204" s="237"/>
      <c r="HF1204" s="237"/>
      <c r="HG1204" s="237"/>
      <c r="HH1204" s="237"/>
      <c r="HI1204" s="237"/>
      <c r="HJ1204" s="237"/>
      <c r="HK1204" s="237"/>
      <c r="HL1204" s="237"/>
      <c r="HM1204" s="237"/>
      <c r="HN1204" s="237"/>
      <c r="HO1204" s="237"/>
      <c r="HP1204" s="237"/>
      <c r="HQ1204" s="237"/>
      <c r="HR1204" s="237"/>
      <c r="HS1204" s="237"/>
      <c r="HT1204" s="237"/>
      <c r="HU1204" s="237"/>
      <c r="HV1204" s="237"/>
      <c r="HW1204" s="237"/>
    </row>
    <row r="1205" spans="1:231" s="42" customFormat="1" ht="25.5">
      <c r="A1205" s="509"/>
      <c r="B1205" s="509"/>
      <c r="C1205" s="513"/>
      <c r="D1205" s="602" t="s">
        <v>3086</v>
      </c>
      <c r="E1205" s="724"/>
      <c r="F1205" s="231"/>
      <c r="G1205" s="231"/>
      <c r="H1205" s="231"/>
      <c r="I1205" s="237"/>
      <c r="J1205" s="237"/>
      <c r="K1205" s="237"/>
      <c r="L1205" s="237"/>
      <c r="M1205" s="237"/>
      <c r="N1205" s="237"/>
      <c r="O1205" s="237"/>
      <c r="P1205" s="237"/>
      <c r="Q1205" s="237"/>
      <c r="R1205" s="237"/>
      <c r="S1205" s="237"/>
      <c r="T1205" s="237"/>
      <c r="U1205" s="237"/>
      <c r="V1205" s="237"/>
      <c r="W1205" s="237"/>
      <c r="X1205" s="237"/>
      <c r="Y1205" s="237"/>
      <c r="Z1205" s="237"/>
      <c r="AA1205" s="237"/>
      <c r="AB1205" s="237"/>
      <c r="AC1205" s="237"/>
      <c r="AD1205" s="237"/>
      <c r="AE1205" s="237"/>
      <c r="AF1205" s="237"/>
      <c r="AG1205" s="237"/>
      <c r="AH1205" s="237"/>
      <c r="AI1205" s="237"/>
      <c r="AJ1205" s="237"/>
      <c r="AK1205" s="237"/>
      <c r="AL1205" s="237"/>
      <c r="AM1205" s="237"/>
      <c r="AN1205" s="237"/>
      <c r="AO1205" s="237"/>
      <c r="AP1205" s="237"/>
      <c r="AQ1205" s="237"/>
      <c r="AR1205" s="237"/>
      <c r="AS1205" s="237"/>
      <c r="AT1205" s="237"/>
      <c r="AU1205" s="237"/>
      <c r="AV1205" s="237"/>
      <c r="AW1205" s="237"/>
      <c r="AX1205" s="237"/>
      <c r="AY1205" s="237"/>
      <c r="AZ1205" s="237"/>
      <c r="BA1205" s="237"/>
      <c r="BB1205" s="237"/>
      <c r="BC1205" s="237"/>
      <c r="BD1205" s="237"/>
      <c r="BE1205" s="237"/>
      <c r="BF1205" s="237"/>
      <c r="BG1205" s="237"/>
      <c r="BH1205" s="237"/>
      <c r="BI1205" s="237"/>
      <c r="BJ1205" s="237"/>
      <c r="BK1205" s="237"/>
      <c r="BL1205" s="237"/>
      <c r="BM1205" s="237"/>
      <c r="BN1205" s="237"/>
      <c r="BO1205" s="237"/>
      <c r="BP1205" s="237"/>
      <c r="BQ1205" s="237"/>
      <c r="BR1205" s="237"/>
      <c r="BS1205" s="237"/>
      <c r="BT1205" s="237"/>
      <c r="BU1205" s="237"/>
      <c r="BV1205" s="237"/>
      <c r="BW1205" s="237"/>
      <c r="BX1205" s="237"/>
      <c r="BY1205" s="237"/>
      <c r="BZ1205" s="237"/>
      <c r="CA1205" s="237"/>
      <c r="CB1205" s="237"/>
      <c r="CC1205" s="237"/>
      <c r="CD1205" s="237"/>
      <c r="CE1205" s="237"/>
      <c r="CF1205" s="237"/>
      <c r="CG1205" s="237"/>
      <c r="CH1205" s="237"/>
      <c r="CI1205" s="237"/>
      <c r="CJ1205" s="237"/>
      <c r="CK1205" s="237"/>
      <c r="CL1205" s="237"/>
      <c r="CM1205" s="237"/>
      <c r="CN1205" s="237"/>
      <c r="CO1205" s="237"/>
      <c r="CP1205" s="237"/>
      <c r="CQ1205" s="237"/>
      <c r="CR1205" s="237"/>
      <c r="CS1205" s="237"/>
      <c r="CT1205" s="237"/>
      <c r="CU1205" s="237"/>
      <c r="CV1205" s="237"/>
      <c r="CW1205" s="237"/>
      <c r="CX1205" s="237"/>
      <c r="CY1205" s="237"/>
      <c r="CZ1205" s="237"/>
      <c r="DA1205" s="237"/>
      <c r="DB1205" s="237"/>
      <c r="DC1205" s="237"/>
      <c r="DD1205" s="237"/>
      <c r="DE1205" s="237"/>
      <c r="DF1205" s="237"/>
      <c r="DG1205" s="237"/>
      <c r="DH1205" s="237"/>
      <c r="DI1205" s="237"/>
      <c r="DJ1205" s="237"/>
      <c r="DK1205" s="237"/>
      <c r="DL1205" s="237"/>
      <c r="DM1205" s="237"/>
      <c r="DN1205" s="237"/>
      <c r="DO1205" s="237"/>
      <c r="DP1205" s="237"/>
      <c r="DQ1205" s="237"/>
      <c r="DR1205" s="237"/>
      <c r="DS1205" s="237"/>
      <c r="DT1205" s="237"/>
      <c r="DU1205" s="237"/>
      <c r="DV1205" s="237"/>
      <c r="DW1205" s="237"/>
      <c r="DX1205" s="237"/>
      <c r="DY1205" s="237"/>
      <c r="DZ1205" s="237"/>
      <c r="EA1205" s="237"/>
      <c r="EB1205" s="237"/>
      <c r="EC1205" s="237"/>
      <c r="ED1205" s="237"/>
      <c r="EE1205" s="237"/>
      <c r="EF1205" s="237"/>
      <c r="EG1205" s="237"/>
      <c r="EH1205" s="237"/>
      <c r="EI1205" s="237"/>
      <c r="EJ1205" s="237"/>
      <c r="EK1205" s="237"/>
      <c r="EL1205" s="237"/>
      <c r="EM1205" s="237"/>
      <c r="EN1205" s="237"/>
      <c r="EO1205" s="237"/>
      <c r="EP1205" s="237"/>
      <c r="EQ1205" s="237"/>
      <c r="ER1205" s="237"/>
      <c r="ES1205" s="237"/>
      <c r="ET1205" s="237"/>
      <c r="EU1205" s="237"/>
      <c r="EV1205" s="237"/>
      <c r="EW1205" s="237"/>
      <c r="EX1205" s="237"/>
      <c r="EY1205" s="237"/>
      <c r="EZ1205" s="237"/>
      <c r="FA1205" s="237"/>
      <c r="FB1205" s="237"/>
      <c r="FC1205" s="237"/>
      <c r="FD1205" s="237"/>
      <c r="FE1205" s="237"/>
      <c r="FF1205" s="237"/>
      <c r="FG1205" s="237"/>
      <c r="FH1205" s="237"/>
      <c r="FI1205" s="237"/>
      <c r="FJ1205" s="237"/>
      <c r="FK1205" s="237"/>
      <c r="FL1205" s="237"/>
      <c r="FM1205" s="237"/>
      <c r="FN1205" s="237"/>
      <c r="FO1205" s="237"/>
      <c r="FP1205" s="237"/>
      <c r="FQ1205" s="237"/>
      <c r="FR1205" s="237"/>
      <c r="FS1205" s="237"/>
      <c r="FT1205" s="237"/>
      <c r="FU1205" s="237"/>
      <c r="FV1205" s="237"/>
      <c r="FW1205" s="237"/>
      <c r="FX1205" s="237"/>
      <c r="FY1205" s="237"/>
      <c r="FZ1205" s="237"/>
      <c r="GA1205" s="237"/>
      <c r="GB1205" s="237"/>
      <c r="GC1205" s="237"/>
      <c r="GD1205" s="237"/>
      <c r="GE1205" s="237"/>
      <c r="GF1205" s="237"/>
      <c r="GG1205" s="237"/>
      <c r="GH1205" s="237"/>
      <c r="GI1205" s="237"/>
      <c r="GJ1205" s="237"/>
      <c r="GK1205" s="237"/>
      <c r="GL1205" s="237"/>
      <c r="GM1205" s="237"/>
      <c r="GN1205" s="237"/>
      <c r="GO1205" s="237"/>
      <c r="GP1205" s="237"/>
      <c r="GQ1205" s="237"/>
      <c r="GR1205" s="237"/>
      <c r="GS1205" s="237"/>
      <c r="GT1205" s="237"/>
      <c r="GU1205" s="237"/>
      <c r="GV1205" s="237"/>
      <c r="GW1205" s="237"/>
      <c r="GX1205" s="237"/>
      <c r="GY1205" s="237"/>
      <c r="GZ1205" s="237"/>
      <c r="HA1205" s="237"/>
      <c r="HB1205" s="237"/>
      <c r="HC1205" s="237"/>
      <c r="HD1205" s="237"/>
      <c r="HE1205" s="237"/>
      <c r="HF1205" s="237"/>
      <c r="HG1205" s="237"/>
      <c r="HH1205" s="237"/>
      <c r="HI1205" s="237"/>
      <c r="HJ1205" s="237"/>
      <c r="HK1205" s="237"/>
      <c r="HL1205" s="237"/>
      <c r="HM1205" s="237"/>
      <c r="HN1205" s="237"/>
      <c r="HO1205" s="237"/>
      <c r="HP1205" s="237"/>
      <c r="HQ1205" s="237"/>
      <c r="HR1205" s="237"/>
      <c r="HS1205" s="237"/>
      <c r="HT1205" s="237"/>
      <c r="HU1205" s="237"/>
      <c r="HV1205" s="237"/>
      <c r="HW1205" s="237"/>
    </row>
    <row r="1206" spans="1:231" s="42" customFormat="1" ht="25.5">
      <c r="A1206" s="509"/>
      <c r="B1206" s="509"/>
      <c r="C1206" s="513"/>
      <c r="D1206" s="602" t="s">
        <v>3085</v>
      </c>
      <c r="E1206" s="724"/>
      <c r="F1206" s="231"/>
      <c r="G1206" s="231"/>
      <c r="H1206" s="231"/>
      <c r="I1206" s="237"/>
      <c r="J1206" s="237"/>
      <c r="K1206" s="237"/>
      <c r="L1206" s="237"/>
      <c r="M1206" s="237"/>
      <c r="N1206" s="237"/>
      <c r="O1206" s="237"/>
      <c r="P1206" s="237"/>
      <c r="Q1206" s="237"/>
      <c r="R1206" s="237"/>
      <c r="S1206" s="237"/>
      <c r="T1206" s="237"/>
      <c r="U1206" s="237"/>
      <c r="V1206" s="237"/>
      <c r="W1206" s="237"/>
      <c r="X1206" s="237"/>
      <c r="Y1206" s="237"/>
      <c r="Z1206" s="237"/>
      <c r="AA1206" s="237"/>
      <c r="AB1206" s="237"/>
      <c r="AC1206" s="237"/>
      <c r="AD1206" s="237"/>
      <c r="AE1206" s="237"/>
      <c r="AF1206" s="237"/>
      <c r="AG1206" s="237"/>
      <c r="AH1206" s="237"/>
      <c r="AI1206" s="237"/>
      <c r="AJ1206" s="237"/>
      <c r="AK1206" s="237"/>
      <c r="AL1206" s="237"/>
      <c r="AM1206" s="237"/>
      <c r="AN1206" s="237"/>
      <c r="AO1206" s="237"/>
      <c r="AP1206" s="237"/>
      <c r="AQ1206" s="237"/>
      <c r="AR1206" s="237"/>
      <c r="AS1206" s="237"/>
      <c r="AT1206" s="237"/>
      <c r="AU1206" s="237"/>
      <c r="AV1206" s="237"/>
      <c r="AW1206" s="237"/>
      <c r="AX1206" s="237"/>
      <c r="AY1206" s="237"/>
      <c r="AZ1206" s="237"/>
      <c r="BA1206" s="237"/>
      <c r="BB1206" s="237"/>
      <c r="BC1206" s="237"/>
      <c r="BD1206" s="237"/>
      <c r="BE1206" s="237"/>
      <c r="BF1206" s="237"/>
      <c r="BG1206" s="237"/>
      <c r="BH1206" s="237"/>
      <c r="BI1206" s="237"/>
      <c r="BJ1206" s="237"/>
      <c r="BK1206" s="237"/>
      <c r="BL1206" s="237"/>
      <c r="BM1206" s="237"/>
      <c r="BN1206" s="237"/>
      <c r="BO1206" s="237"/>
      <c r="BP1206" s="237"/>
      <c r="BQ1206" s="237"/>
      <c r="BR1206" s="237"/>
      <c r="BS1206" s="237"/>
      <c r="BT1206" s="237"/>
      <c r="BU1206" s="237"/>
      <c r="BV1206" s="237"/>
      <c r="BW1206" s="237"/>
      <c r="BX1206" s="237"/>
      <c r="BY1206" s="237"/>
      <c r="BZ1206" s="237"/>
      <c r="CA1206" s="237"/>
      <c r="CB1206" s="237"/>
      <c r="CC1206" s="237"/>
      <c r="CD1206" s="237"/>
      <c r="CE1206" s="237"/>
      <c r="CF1206" s="237"/>
      <c r="CG1206" s="237"/>
      <c r="CH1206" s="237"/>
      <c r="CI1206" s="237"/>
      <c r="CJ1206" s="237"/>
      <c r="CK1206" s="237"/>
      <c r="CL1206" s="237"/>
      <c r="CM1206" s="237"/>
      <c r="CN1206" s="237"/>
      <c r="CO1206" s="237"/>
      <c r="CP1206" s="237"/>
      <c r="CQ1206" s="237"/>
      <c r="CR1206" s="237"/>
      <c r="CS1206" s="237"/>
      <c r="CT1206" s="237"/>
      <c r="CU1206" s="237"/>
      <c r="CV1206" s="237"/>
      <c r="CW1206" s="237"/>
      <c r="CX1206" s="237"/>
      <c r="CY1206" s="237"/>
      <c r="CZ1206" s="237"/>
      <c r="DA1206" s="237"/>
      <c r="DB1206" s="237"/>
      <c r="DC1206" s="237"/>
      <c r="DD1206" s="237"/>
      <c r="DE1206" s="237"/>
      <c r="DF1206" s="237"/>
      <c r="DG1206" s="237"/>
      <c r="DH1206" s="237"/>
      <c r="DI1206" s="237"/>
      <c r="DJ1206" s="237"/>
      <c r="DK1206" s="237"/>
      <c r="DL1206" s="237"/>
      <c r="DM1206" s="237"/>
      <c r="DN1206" s="237"/>
      <c r="DO1206" s="237"/>
      <c r="DP1206" s="237"/>
      <c r="DQ1206" s="237"/>
      <c r="DR1206" s="237"/>
      <c r="DS1206" s="237"/>
      <c r="DT1206" s="237"/>
      <c r="DU1206" s="237"/>
      <c r="DV1206" s="237"/>
      <c r="DW1206" s="237"/>
      <c r="DX1206" s="237"/>
      <c r="DY1206" s="237"/>
      <c r="DZ1206" s="237"/>
      <c r="EA1206" s="237"/>
      <c r="EB1206" s="237"/>
      <c r="EC1206" s="237"/>
      <c r="ED1206" s="237"/>
      <c r="EE1206" s="237"/>
      <c r="EF1206" s="237"/>
      <c r="EG1206" s="237"/>
      <c r="EH1206" s="237"/>
      <c r="EI1206" s="237"/>
      <c r="EJ1206" s="237"/>
      <c r="EK1206" s="237"/>
      <c r="EL1206" s="237"/>
      <c r="EM1206" s="237"/>
      <c r="EN1206" s="237"/>
      <c r="EO1206" s="237"/>
      <c r="EP1206" s="237"/>
      <c r="EQ1206" s="237"/>
      <c r="ER1206" s="237"/>
      <c r="ES1206" s="237"/>
      <c r="ET1206" s="237"/>
      <c r="EU1206" s="237"/>
      <c r="EV1206" s="237"/>
      <c r="EW1206" s="237"/>
      <c r="EX1206" s="237"/>
      <c r="EY1206" s="237"/>
      <c r="EZ1206" s="237"/>
      <c r="FA1206" s="237"/>
      <c r="FB1206" s="237"/>
      <c r="FC1206" s="237"/>
      <c r="FD1206" s="237"/>
      <c r="FE1206" s="237"/>
      <c r="FF1206" s="237"/>
      <c r="FG1206" s="237"/>
      <c r="FH1206" s="237"/>
      <c r="FI1206" s="237"/>
      <c r="FJ1206" s="237"/>
      <c r="FK1206" s="237"/>
      <c r="FL1206" s="237"/>
      <c r="FM1206" s="237"/>
      <c r="FN1206" s="237"/>
      <c r="FO1206" s="237"/>
      <c r="FP1206" s="237"/>
      <c r="FQ1206" s="237"/>
      <c r="FR1206" s="237"/>
      <c r="FS1206" s="237"/>
      <c r="FT1206" s="237"/>
      <c r="FU1206" s="237"/>
      <c r="FV1206" s="237"/>
      <c r="FW1206" s="237"/>
      <c r="FX1206" s="237"/>
      <c r="FY1206" s="237"/>
      <c r="FZ1206" s="237"/>
      <c r="GA1206" s="237"/>
      <c r="GB1206" s="237"/>
      <c r="GC1206" s="237"/>
      <c r="GD1206" s="237"/>
      <c r="GE1206" s="237"/>
      <c r="GF1206" s="237"/>
      <c r="GG1206" s="237"/>
      <c r="GH1206" s="237"/>
      <c r="GI1206" s="237"/>
      <c r="GJ1206" s="237"/>
      <c r="GK1206" s="237"/>
      <c r="GL1206" s="237"/>
      <c r="GM1206" s="237"/>
      <c r="GN1206" s="237"/>
      <c r="GO1206" s="237"/>
      <c r="GP1206" s="237"/>
      <c r="GQ1206" s="237"/>
      <c r="GR1206" s="237"/>
      <c r="GS1206" s="237"/>
      <c r="GT1206" s="237"/>
      <c r="GU1206" s="237"/>
      <c r="GV1206" s="237"/>
      <c r="GW1206" s="237"/>
      <c r="GX1206" s="237"/>
      <c r="GY1206" s="237"/>
      <c r="GZ1206" s="237"/>
      <c r="HA1206" s="237"/>
      <c r="HB1206" s="237"/>
      <c r="HC1206" s="237"/>
      <c r="HD1206" s="237"/>
      <c r="HE1206" s="237"/>
      <c r="HF1206" s="237"/>
      <c r="HG1206" s="237"/>
      <c r="HH1206" s="237"/>
      <c r="HI1206" s="237"/>
      <c r="HJ1206" s="237"/>
      <c r="HK1206" s="237"/>
      <c r="HL1206" s="237"/>
      <c r="HM1206" s="237"/>
      <c r="HN1206" s="237"/>
      <c r="HO1206" s="237"/>
      <c r="HP1206" s="237"/>
      <c r="HQ1206" s="237"/>
      <c r="HR1206" s="237"/>
      <c r="HS1206" s="237"/>
      <c r="HT1206" s="237"/>
      <c r="HU1206" s="237"/>
      <c r="HV1206" s="237"/>
      <c r="HW1206" s="237"/>
    </row>
    <row r="1207" spans="1:231" s="42" customFormat="1">
      <c r="A1207" s="509"/>
      <c r="B1207" s="509"/>
      <c r="C1207" s="513"/>
      <c r="D1207" s="602" t="s">
        <v>3084</v>
      </c>
      <c r="E1207" s="724"/>
      <c r="F1207" s="231"/>
      <c r="G1207" s="231"/>
      <c r="H1207" s="231"/>
      <c r="I1207" s="237"/>
      <c r="J1207" s="237"/>
      <c r="K1207" s="237"/>
      <c r="L1207" s="237"/>
      <c r="M1207" s="237"/>
      <c r="N1207" s="237"/>
      <c r="O1207" s="237"/>
      <c r="P1207" s="237"/>
      <c r="Q1207" s="237"/>
      <c r="R1207" s="237"/>
      <c r="S1207" s="237"/>
      <c r="T1207" s="237"/>
      <c r="U1207" s="237"/>
      <c r="V1207" s="237"/>
      <c r="W1207" s="237"/>
      <c r="X1207" s="237"/>
      <c r="Y1207" s="237"/>
      <c r="Z1207" s="237"/>
      <c r="AA1207" s="237"/>
      <c r="AB1207" s="237"/>
      <c r="AC1207" s="237"/>
      <c r="AD1207" s="237"/>
      <c r="AE1207" s="237"/>
      <c r="AF1207" s="237"/>
      <c r="AG1207" s="237"/>
      <c r="AH1207" s="237"/>
      <c r="AI1207" s="237"/>
      <c r="AJ1207" s="237"/>
      <c r="AK1207" s="237"/>
      <c r="AL1207" s="237"/>
      <c r="AM1207" s="237"/>
      <c r="AN1207" s="237"/>
      <c r="AO1207" s="237"/>
      <c r="AP1207" s="237"/>
      <c r="AQ1207" s="237"/>
      <c r="AR1207" s="237"/>
      <c r="AS1207" s="237"/>
      <c r="AT1207" s="237"/>
      <c r="AU1207" s="237"/>
      <c r="AV1207" s="237"/>
      <c r="AW1207" s="237"/>
      <c r="AX1207" s="237"/>
      <c r="AY1207" s="237"/>
      <c r="AZ1207" s="237"/>
      <c r="BA1207" s="237"/>
      <c r="BB1207" s="237"/>
      <c r="BC1207" s="237"/>
      <c r="BD1207" s="237"/>
      <c r="BE1207" s="237"/>
      <c r="BF1207" s="237"/>
      <c r="BG1207" s="237"/>
      <c r="BH1207" s="237"/>
      <c r="BI1207" s="237"/>
      <c r="BJ1207" s="237"/>
      <c r="BK1207" s="237"/>
      <c r="BL1207" s="237"/>
      <c r="BM1207" s="237"/>
      <c r="BN1207" s="237"/>
      <c r="BO1207" s="237"/>
      <c r="BP1207" s="237"/>
      <c r="BQ1207" s="237"/>
      <c r="BR1207" s="237"/>
      <c r="BS1207" s="237"/>
      <c r="BT1207" s="237"/>
      <c r="BU1207" s="237"/>
      <c r="BV1207" s="237"/>
      <c r="BW1207" s="237"/>
      <c r="BX1207" s="237"/>
      <c r="BY1207" s="237"/>
      <c r="BZ1207" s="237"/>
      <c r="CA1207" s="237"/>
      <c r="CB1207" s="237"/>
      <c r="CC1207" s="237"/>
      <c r="CD1207" s="237"/>
      <c r="CE1207" s="237"/>
      <c r="CF1207" s="237"/>
      <c r="CG1207" s="237"/>
      <c r="CH1207" s="237"/>
      <c r="CI1207" s="237"/>
      <c r="CJ1207" s="237"/>
      <c r="CK1207" s="237"/>
      <c r="CL1207" s="237"/>
      <c r="CM1207" s="237"/>
      <c r="CN1207" s="237"/>
      <c r="CO1207" s="237"/>
      <c r="CP1207" s="237"/>
      <c r="CQ1207" s="237"/>
      <c r="CR1207" s="237"/>
      <c r="CS1207" s="237"/>
      <c r="CT1207" s="237"/>
      <c r="CU1207" s="237"/>
      <c r="CV1207" s="237"/>
      <c r="CW1207" s="237"/>
      <c r="CX1207" s="237"/>
      <c r="CY1207" s="237"/>
      <c r="CZ1207" s="237"/>
      <c r="DA1207" s="237"/>
      <c r="DB1207" s="237"/>
      <c r="DC1207" s="237"/>
      <c r="DD1207" s="237"/>
      <c r="DE1207" s="237"/>
      <c r="DF1207" s="237"/>
      <c r="DG1207" s="237"/>
      <c r="DH1207" s="237"/>
      <c r="DI1207" s="237"/>
      <c r="DJ1207" s="237"/>
      <c r="DK1207" s="237"/>
      <c r="DL1207" s="237"/>
      <c r="DM1207" s="237"/>
      <c r="DN1207" s="237"/>
      <c r="DO1207" s="237"/>
      <c r="DP1207" s="237"/>
      <c r="DQ1207" s="237"/>
      <c r="DR1207" s="237"/>
      <c r="DS1207" s="237"/>
      <c r="DT1207" s="237"/>
      <c r="DU1207" s="237"/>
      <c r="DV1207" s="237"/>
      <c r="DW1207" s="237"/>
      <c r="DX1207" s="237"/>
      <c r="DY1207" s="237"/>
      <c r="DZ1207" s="237"/>
      <c r="EA1207" s="237"/>
      <c r="EB1207" s="237"/>
      <c r="EC1207" s="237"/>
      <c r="ED1207" s="237"/>
      <c r="EE1207" s="237"/>
      <c r="EF1207" s="237"/>
      <c r="EG1207" s="237"/>
      <c r="EH1207" s="237"/>
      <c r="EI1207" s="237"/>
      <c r="EJ1207" s="237"/>
      <c r="EK1207" s="237"/>
      <c r="EL1207" s="237"/>
      <c r="EM1207" s="237"/>
      <c r="EN1207" s="237"/>
      <c r="EO1207" s="237"/>
      <c r="EP1207" s="237"/>
      <c r="EQ1207" s="237"/>
      <c r="ER1207" s="237"/>
      <c r="ES1207" s="237"/>
      <c r="ET1207" s="237"/>
      <c r="EU1207" s="237"/>
      <c r="EV1207" s="237"/>
      <c r="EW1207" s="237"/>
      <c r="EX1207" s="237"/>
      <c r="EY1207" s="237"/>
      <c r="EZ1207" s="237"/>
      <c r="FA1207" s="237"/>
      <c r="FB1207" s="237"/>
      <c r="FC1207" s="237"/>
      <c r="FD1207" s="237"/>
      <c r="FE1207" s="237"/>
      <c r="FF1207" s="237"/>
      <c r="FG1207" s="237"/>
      <c r="FH1207" s="237"/>
      <c r="FI1207" s="237"/>
      <c r="FJ1207" s="237"/>
      <c r="FK1207" s="237"/>
      <c r="FL1207" s="237"/>
      <c r="FM1207" s="237"/>
      <c r="FN1207" s="237"/>
      <c r="FO1207" s="237"/>
      <c r="FP1207" s="237"/>
      <c r="FQ1207" s="237"/>
      <c r="FR1207" s="237"/>
      <c r="FS1207" s="237"/>
      <c r="FT1207" s="237"/>
      <c r="FU1207" s="237"/>
      <c r="FV1207" s="237"/>
      <c r="FW1207" s="237"/>
      <c r="FX1207" s="237"/>
      <c r="FY1207" s="237"/>
      <c r="FZ1207" s="237"/>
      <c r="GA1207" s="237"/>
      <c r="GB1207" s="237"/>
      <c r="GC1207" s="237"/>
      <c r="GD1207" s="237"/>
      <c r="GE1207" s="237"/>
      <c r="GF1207" s="237"/>
      <c r="GG1207" s="237"/>
      <c r="GH1207" s="237"/>
      <c r="GI1207" s="237"/>
      <c r="GJ1207" s="237"/>
      <c r="GK1207" s="237"/>
      <c r="GL1207" s="237"/>
      <c r="GM1207" s="237"/>
      <c r="GN1207" s="237"/>
      <c r="GO1207" s="237"/>
      <c r="GP1207" s="237"/>
      <c r="GQ1207" s="237"/>
      <c r="GR1207" s="237"/>
      <c r="GS1207" s="237"/>
      <c r="GT1207" s="237"/>
      <c r="GU1207" s="237"/>
      <c r="GV1207" s="237"/>
      <c r="GW1207" s="237"/>
      <c r="GX1207" s="237"/>
      <c r="GY1207" s="237"/>
      <c r="GZ1207" s="237"/>
      <c r="HA1207" s="237"/>
      <c r="HB1207" s="237"/>
      <c r="HC1207" s="237"/>
      <c r="HD1207" s="237"/>
      <c r="HE1207" s="237"/>
      <c r="HF1207" s="237"/>
      <c r="HG1207" s="237"/>
      <c r="HH1207" s="237"/>
      <c r="HI1207" s="237"/>
      <c r="HJ1207" s="237"/>
      <c r="HK1207" s="237"/>
      <c r="HL1207" s="237"/>
      <c r="HM1207" s="237"/>
      <c r="HN1207" s="237"/>
      <c r="HO1207" s="237"/>
      <c r="HP1207" s="237"/>
      <c r="HQ1207" s="237"/>
      <c r="HR1207" s="237"/>
      <c r="HS1207" s="237"/>
      <c r="HT1207" s="237"/>
      <c r="HU1207" s="237"/>
      <c r="HV1207" s="237"/>
      <c r="HW1207" s="237"/>
    </row>
    <row r="1208" spans="1:231" s="42" customFormat="1">
      <c r="A1208" s="509"/>
      <c r="B1208" s="509"/>
      <c r="C1208" s="513"/>
      <c r="D1208" s="602" t="s">
        <v>3083</v>
      </c>
      <c r="E1208" s="724"/>
      <c r="F1208" s="231"/>
      <c r="G1208" s="231"/>
      <c r="H1208" s="231"/>
      <c r="I1208" s="237"/>
      <c r="J1208" s="237"/>
      <c r="K1208" s="237"/>
      <c r="L1208" s="237"/>
      <c r="M1208" s="237"/>
      <c r="N1208" s="237"/>
      <c r="O1208" s="237"/>
      <c r="P1208" s="237"/>
      <c r="Q1208" s="237"/>
      <c r="R1208" s="237"/>
      <c r="S1208" s="237"/>
      <c r="T1208" s="237"/>
      <c r="U1208" s="237"/>
      <c r="V1208" s="237"/>
      <c r="W1208" s="237"/>
      <c r="X1208" s="237"/>
      <c r="Y1208" s="237"/>
      <c r="Z1208" s="237"/>
      <c r="AA1208" s="237"/>
      <c r="AB1208" s="237"/>
      <c r="AC1208" s="237"/>
      <c r="AD1208" s="237"/>
      <c r="AE1208" s="237"/>
      <c r="AF1208" s="237"/>
      <c r="AG1208" s="237"/>
      <c r="AH1208" s="237"/>
      <c r="AI1208" s="237"/>
      <c r="AJ1208" s="237"/>
      <c r="AK1208" s="237"/>
      <c r="AL1208" s="237"/>
      <c r="AM1208" s="237"/>
      <c r="AN1208" s="237"/>
      <c r="AO1208" s="237"/>
      <c r="AP1208" s="237"/>
      <c r="AQ1208" s="237"/>
      <c r="AR1208" s="237"/>
      <c r="AS1208" s="237"/>
      <c r="AT1208" s="237"/>
      <c r="AU1208" s="237"/>
      <c r="AV1208" s="237"/>
      <c r="AW1208" s="237"/>
      <c r="AX1208" s="237"/>
      <c r="AY1208" s="237"/>
      <c r="AZ1208" s="237"/>
      <c r="BA1208" s="237"/>
      <c r="BB1208" s="237"/>
      <c r="BC1208" s="237"/>
      <c r="BD1208" s="237"/>
      <c r="BE1208" s="237"/>
      <c r="BF1208" s="237"/>
      <c r="BG1208" s="237"/>
      <c r="BH1208" s="237"/>
      <c r="BI1208" s="237"/>
      <c r="BJ1208" s="237"/>
      <c r="BK1208" s="237"/>
      <c r="BL1208" s="237"/>
      <c r="BM1208" s="237"/>
      <c r="BN1208" s="237"/>
      <c r="BO1208" s="237"/>
      <c r="BP1208" s="237"/>
      <c r="BQ1208" s="237"/>
      <c r="BR1208" s="237"/>
      <c r="BS1208" s="237"/>
      <c r="BT1208" s="237"/>
      <c r="BU1208" s="237"/>
      <c r="BV1208" s="237"/>
      <c r="BW1208" s="237"/>
      <c r="BX1208" s="237"/>
      <c r="BY1208" s="237"/>
      <c r="BZ1208" s="237"/>
      <c r="CA1208" s="237"/>
      <c r="CB1208" s="237"/>
      <c r="CC1208" s="237"/>
      <c r="CD1208" s="237"/>
      <c r="CE1208" s="237"/>
      <c r="CF1208" s="237"/>
      <c r="CG1208" s="237"/>
      <c r="CH1208" s="237"/>
      <c r="CI1208" s="237"/>
      <c r="CJ1208" s="237"/>
      <c r="CK1208" s="237"/>
      <c r="CL1208" s="237"/>
      <c r="CM1208" s="237"/>
      <c r="CN1208" s="237"/>
      <c r="CO1208" s="237"/>
      <c r="CP1208" s="237"/>
      <c r="CQ1208" s="237"/>
      <c r="CR1208" s="237"/>
      <c r="CS1208" s="237"/>
      <c r="CT1208" s="237"/>
      <c r="CU1208" s="237"/>
      <c r="CV1208" s="237"/>
      <c r="CW1208" s="237"/>
      <c r="CX1208" s="237"/>
      <c r="CY1208" s="237"/>
      <c r="CZ1208" s="237"/>
      <c r="DA1208" s="237"/>
      <c r="DB1208" s="237"/>
      <c r="DC1208" s="237"/>
      <c r="DD1208" s="237"/>
      <c r="DE1208" s="237"/>
      <c r="DF1208" s="237"/>
      <c r="DG1208" s="237"/>
      <c r="DH1208" s="237"/>
      <c r="DI1208" s="237"/>
      <c r="DJ1208" s="237"/>
      <c r="DK1208" s="237"/>
      <c r="DL1208" s="237"/>
      <c r="DM1208" s="237"/>
      <c r="DN1208" s="237"/>
      <c r="DO1208" s="237"/>
      <c r="DP1208" s="237"/>
      <c r="DQ1208" s="237"/>
      <c r="DR1208" s="237"/>
      <c r="DS1208" s="237"/>
      <c r="DT1208" s="237"/>
      <c r="DU1208" s="237"/>
      <c r="DV1208" s="237"/>
      <c r="DW1208" s="237"/>
      <c r="DX1208" s="237"/>
      <c r="DY1208" s="237"/>
      <c r="DZ1208" s="237"/>
      <c r="EA1208" s="237"/>
      <c r="EB1208" s="237"/>
      <c r="EC1208" s="237"/>
      <c r="ED1208" s="237"/>
      <c r="EE1208" s="237"/>
      <c r="EF1208" s="237"/>
      <c r="EG1208" s="237"/>
      <c r="EH1208" s="237"/>
      <c r="EI1208" s="237"/>
      <c r="EJ1208" s="237"/>
      <c r="EK1208" s="237"/>
      <c r="EL1208" s="237"/>
      <c r="EM1208" s="237"/>
      <c r="EN1208" s="237"/>
      <c r="EO1208" s="237"/>
      <c r="EP1208" s="237"/>
      <c r="EQ1208" s="237"/>
      <c r="ER1208" s="237"/>
      <c r="ES1208" s="237"/>
      <c r="ET1208" s="237"/>
      <c r="EU1208" s="237"/>
      <c r="EV1208" s="237"/>
      <c r="EW1208" s="237"/>
      <c r="EX1208" s="237"/>
      <c r="EY1208" s="237"/>
      <c r="EZ1208" s="237"/>
      <c r="FA1208" s="237"/>
      <c r="FB1208" s="237"/>
      <c r="FC1208" s="237"/>
      <c r="FD1208" s="237"/>
      <c r="FE1208" s="237"/>
      <c r="FF1208" s="237"/>
      <c r="FG1208" s="237"/>
      <c r="FH1208" s="237"/>
      <c r="FI1208" s="237"/>
      <c r="FJ1208" s="237"/>
      <c r="FK1208" s="237"/>
      <c r="FL1208" s="237"/>
      <c r="FM1208" s="237"/>
      <c r="FN1208" s="237"/>
      <c r="FO1208" s="237"/>
      <c r="FP1208" s="237"/>
      <c r="FQ1208" s="237"/>
      <c r="FR1208" s="237"/>
      <c r="FS1208" s="237"/>
      <c r="FT1208" s="237"/>
      <c r="FU1208" s="237"/>
      <c r="FV1208" s="237"/>
      <c r="FW1208" s="237"/>
      <c r="FX1208" s="237"/>
      <c r="FY1208" s="237"/>
      <c r="FZ1208" s="237"/>
      <c r="GA1208" s="237"/>
      <c r="GB1208" s="237"/>
      <c r="GC1208" s="237"/>
      <c r="GD1208" s="237"/>
      <c r="GE1208" s="237"/>
      <c r="GF1208" s="237"/>
      <c r="GG1208" s="237"/>
      <c r="GH1208" s="237"/>
      <c r="GI1208" s="237"/>
      <c r="GJ1208" s="237"/>
      <c r="GK1208" s="237"/>
      <c r="GL1208" s="237"/>
      <c r="GM1208" s="237"/>
      <c r="GN1208" s="237"/>
      <c r="GO1208" s="237"/>
      <c r="GP1208" s="237"/>
      <c r="GQ1208" s="237"/>
      <c r="GR1208" s="237"/>
      <c r="GS1208" s="237"/>
      <c r="GT1208" s="237"/>
      <c r="GU1208" s="237"/>
      <c r="GV1208" s="237"/>
      <c r="GW1208" s="237"/>
      <c r="GX1208" s="237"/>
      <c r="GY1208" s="237"/>
      <c r="GZ1208" s="237"/>
      <c r="HA1208" s="237"/>
      <c r="HB1208" s="237"/>
      <c r="HC1208" s="237"/>
      <c r="HD1208" s="237"/>
      <c r="HE1208" s="237"/>
      <c r="HF1208" s="237"/>
      <c r="HG1208" s="237"/>
      <c r="HH1208" s="237"/>
      <c r="HI1208" s="237"/>
      <c r="HJ1208" s="237"/>
      <c r="HK1208" s="237"/>
      <c r="HL1208" s="237"/>
      <c r="HM1208" s="237"/>
      <c r="HN1208" s="237"/>
      <c r="HO1208" s="237"/>
      <c r="HP1208" s="237"/>
      <c r="HQ1208" s="237"/>
      <c r="HR1208" s="237"/>
      <c r="HS1208" s="237"/>
      <c r="HT1208" s="237"/>
      <c r="HU1208" s="237"/>
      <c r="HV1208" s="237"/>
      <c r="HW1208" s="237"/>
    </row>
    <row r="1209" spans="1:231" s="42" customFormat="1">
      <c r="A1209" s="509"/>
      <c r="B1209" s="509"/>
      <c r="C1209" s="513"/>
      <c r="D1209" s="602" t="s">
        <v>3082</v>
      </c>
      <c r="E1209" s="724"/>
      <c r="F1209" s="231"/>
      <c r="G1209" s="231"/>
      <c r="H1209" s="231"/>
      <c r="I1209" s="237"/>
      <c r="J1209" s="237"/>
      <c r="K1209" s="237"/>
      <c r="L1209" s="237"/>
      <c r="M1209" s="237"/>
      <c r="N1209" s="237"/>
      <c r="O1209" s="237"/>
      <c r="P1209" s="237"/>
      <c r="Q1209" s="237"/>
      <c r="R1209" s="237"/>
      <c r="S1209" s="237"/>
      <c r="T1209" s="237"/>
      <c r="U1209" s="237"/>
      <c r="V1209" s="237"/>
      <c r="W1209" s="237"/>
      <c r="X1209" s="237"/>
      <c r="Y1209" s="237"/>
      <c r="Z1209" s="237"/>
      <c r="AA1209" s="237"/>
      <c r="AB1209" s="237"/>
      <c r="AC1209" s="237"/>
      <c r="AD1209" s="237"/>
      <c r="AE1209" s="237"/>
      <c r="AF1209" s="237"/>
      <c r="AG1209" s="237"/>
      <c r="AH1209" s="237"/>
      <c r="AI1209" s="237"/>
      <c r="AJ1209" s="237"/>
      <c r="AK1209" s="237"/>
      <c r="AL1209" s="237"/>
      <c r="AM1209" s="237"/>
      <c r="AN1209" s="237"/>
      <c r="AO1209" s="237"/>
      <c r="AP1209" s="237"/>
      <c r="AQ1209" s="237"/>
      <c r="AR1209" s="237"/>
      <c r="AS1209" s="237"/>
      <c r="AT1209" s="237"/>
      <c r="AU1209" s="237"/>
      <c r="AV1209" s="237"/>
      <c r="AW1209" s="237"/>
      <c r="AX1209" s="237"/>
      <c r="AY1209" s="237"/>
      <c r="AZ1209" s="237"/>
      <c r="BA1209" s="237"/>
      <c r="BB1209" s="237"/>
      <c r="BC1209" s="237"/>
      <c r="BD1209" s="237"/>
      <c r="BE1209" s="237"/>
      <c r="BF1209" s="237"/>
      <c r="BG1209" s="237"/>
      <c r="BH1209" s="237"/>
      <c r="BI1209" s="237"/>
      <c r="BJ1209" s="237"/>
      <c r="BK1209" s="237"/>
      <c r="BL1209" s="237"/>
      <c r="BM1209" s="237"/>
      <c r="BN1209" s="237"/>
      <c r="BO1209" s="237"/>
      <c r="BP1209" s="237"/>
      <c r="BQ1209" s="237"/>
      <c r="BR1209" s="237"/>
      <c r="BS1209" s="237"/>
      <c r="BT1209" s="237"/>
      <c r="BU1209" s="237"/>
      <c r="BV1209" s="237"/>
      <c r="BW1209" s="237"/>
      <c r="BX1209" s="237"/>
      <c r="BY1209" s="237"/>
      <c r="BZ1209" s="237"/>
      <c r="CA1209" s="237"/>
      <c r="CB1209" s="237"/>
      <c r="CC1209" s="237"/>
      <c r="CD1209" s="237"/>
      <c r="CE1209" s="237"/>
      <c r="CF1209" s="237"/>
      <c r="CG1209" s="237"/>
      <c r="CH1209" s="237"/>
      <c r="CI1209" s="237"/>
      <c r="CJ1209" s="237"/>
      <c r="CK1209" s="237"/>
      <c r="CL1209" s="237"/>
      <c r="CM1209" s="237"/>
      <c r="CN1209" s="237"/>
      <c r="CO1209" s="237"/>
      <c r="CP1209" s="237"/>
      <c r="CQ1209" s="237"/>
      <c r="CR1209" s="237"/>
      <c r="CS1209" s="237"/>
      <c r="CT1209" s="237"/>
      <c r="CU1209" s="237"/>
      <c r="CV1209" s="237"/>
      <c r="CW1209" s="237"/>
      <c r="CX1209" s="237"/>
      <c r="CY1209" s="237"/>
      <c r="CZ1209" s="237"/>
      <c r="DA1209" s="237"/>
      <c r="DB1209" s="237"/>
      <c r="DC1209" s="237"/>
      <c r="DD1209" s="237"/>
      <c r="DE1209" s="237"/>
      <c r="DF1209" s="237"/>
      <c r="DG1209" s="237"/>
      <c r="DH1209" s="237"/>
      <c r="DI1209" s="237"/>
      <c r="DJ1209" s="237"/>
      <c r="DK1209" s="237"/>
      <c r="DL1209" s="237"/>
      <c r="DM1209" s="237"/>
      <c r="DN1209" s="237"/>
      <c r="DO1209" s="237"/>
      <c r="DP1209" s="237"/>
      <c r="DQ1209" s="237"/>
      <c r="DR1209" s="237"/>
      <c r="DS1209" s="237"/>
      <c r="DT1209" s="237"/>
      <c r="DU1209" s="237"/>
      <c r="DV1209" s="237"/>
      <c r="DW1209" s="237"/>
      <c r="DX1209" s="237"/>
      <c r="DY1209" s="237"/>
      <c r="DZ1209" s="237"/>
      <c r="EA1209" s="237"/>
      <c r="EB1209" s="237"/>
      <c r="EC1209" s="237"/>
      <c r="ED1209" s="237"/>
      <c r="EE1209" s="237"/>
      <c r="EF1209" s="237"/>
      <c r="EG1209" s="237"/>
      <c r="EH1209" s="237"/>
      <c r="EI1209" s="237"/>
      <c r="EJ1209" s="237"/>
      <c r="EK1209" s="237"/>
      <c r="EL1209" s="237"/>
      <c r="EM1209" s="237"/>
      <c r="EN1209" s="237"/>
      <c r="EO1209" s="237"/>
      <c r="EP1209" s="237"/>
      <c r="EQ1209" s="237"/>
      <c r="ER1209" s="237"/>
      <c r="ES1209" s="237"/>
      <c r="ET1209" s="237"/>
      <c r="EU1209" s="237"/>
      <c r="EV1209" s="237"/>
      <c r="EW1209" s="237"/>
      <c r="EX1209" s="237"/>
      <c r="EY1209" s="237"/>
      <c r="EZ1209" s="237"/>
      <c r="FA1209" s="237"/>
      <c r="FB1209" s="237"/>
      <c r="FC1209" s="237"/>
      <c r="FD1209" s="237"/>
      <c r="FE1209" s="237"/>
      <c r="FF1209" s="237"/>
      <c r="FG1209" s="237"/>
      <c r="FH1209" s="237"/>
      <c r="FI1209" s="237"/>
      <c r="FJ1209" s="237"/>
      <c r="FK1209" s="237"/>
      <c r="FL1209" s="237"/>
      <c r="FM1209" s="237"/>
      <c r="FN1209" s="237"/>
      <c r="FO1209" s="237"/>
      <c r="FP1209" s="237"/>
      <c r="FQ1209" s="237"/>
      <c r="FR1209" s="237"/>
      <c r="FS1209" s="237"/>
      <c r="FT1209" s="237"/>
      <c r="FU1209" s="237"/>
      <c r="FV1209" s="237"/>
      <c r="FW1209" s="237"/>
      <c r="FX1209" s="237"/>
      <c r="FY1209" s="237"/>
      <c r="FZ1209" s="237"/>
      <c r="GA1209" s="237"/>
      <c r="GB1209" s="237"/>
      <c r="GC1209" s="237"/>
      <c r="GD1209" s="237"/>
      <c r="GE1209" s="237"/>
      <c r="GF1209" s="237"/>
      <c r="GG1209" s="237"/>
      <c r="GH1209" s="237"/>
      <c r="GI1209" s="237"/>
      <c r="GJ1209" s="237"/>
      <c r="GK1209" s="237"/>
      <c r="GL1209" s="237"/>
      <c r="GM1209" s="237"/>
      <c r="GN1209" s="237"/>
      <c r="GO1209" s="237"/>
      <c r="GP1209" s="237"/>
      <c r="GQ1209" s="237"/>
      <c r="GR1209" s="237"/>
      <c r="GS1209" s="237"/>
      <c r="GT1209" s="237"/>
      <c r="GU1209" s="237"/>
      <c r="GV1209" s="237"/>
      <c r="GW1209" s="237"/>
      <c r="GX1209" s="237"/>
      <c r="GY1209" s="237"/>
      <c r="GZ1209" s="237"/>
      <c r="HA1209" s="237"/>
      <c r="HB1209" s="237"/>
      <c r="HC1209" s="237"/>
      <c r="HD1209" s="237"/>
      <c r="HE1209" s="237"/>
      <c r="HF1209" s="237"/>
      <c r="HG1209" s="237"/>
      <c r="HH1209" s="237"/>
      <c r="HI1209" s="237"/>
      <c r="HJ1209" s="237"/>
      <c r="HK1209" s="237"/>
      <c r="HL1209" s="237"/>
      <c r="HM1209" s="237"/>
      <c r="HN1209" s="237"/>
      <c r="HO1209" s="237"/>
      <c r="HP1209" s="237"/>
      <c r="HQ1209" s="237"/>
      <c r="HR1209" s="237"/>
      <c r="HS1209" s="237"/>
      <c r="HT1209" s="237"/>
      <c r="HU1209" s="237"/>
      <c r="HV1209" s="237"/>
      <c r="HW1209" s="237"/>
    </row>
    <row r="1210" spans="1:231" s="42" customFormat="1">
      <c r="A1210" s="509"/>
      <c r="B1210" s="509"/>
      <c r="C1210" s="513"/>
      <c r="D1210" s="602" t="s">
        <v>3081</v>
      </c>
      <c r="E1210" s="724"/>
      <c r="F1210" s="231"/>
      <c r="G1210" s="231"/>
      <c r="H1210" s="231"/>
      <c r="I1210" s="237"/>
      <c r="J1210" s="237"/>
      <c r="K1210" s="237"/>
      <c r="L1210" s="237"/>
      <c r="M1210" s="237"/>
      <c r="N1210" s="237"/>
      <c r="O1210" s="237"/>
      <c r="P1210" s="237"/>
      <c r="Q1210" s="237"/>
      <c r="R1210" s="237"/>
      <c r="S1210" s="237"/>
      <c r="T1210" s="237"/>
      <c r="U1210" s="237"/>
      <c r="V1210" s="237"/>
      <c r="W1210" s="237"/>
      <c r="X1210" s="237"/>
      <c r="Y1210" s="237"/>
      <c r="Z1210" s="237"/>
      <c r="AA1210" s="237"/>
      <c r="AB1210" s="237"/>
      <c r="AC1210" s="237"/>
      <c r="AD1210" s="237"/>
      <c r="AE1210" s="237"/>
      <c r="AF1210" s="237"/>
      <c r="AG1210" s="237"/>
      <c r="AH1210" s="237"/>
      <c r="AI1210" s="237"/>
      <c r="AJ1210" s="237"/>
      <c r="AK1210" s="237"/>
      <c r="AL1210" s="237"/>
      <c r="AM1210" s="237"/>
      <c r="AN1210" s="237"/>
      <c r="AO1210" s="237"/>
      <c r="AP1210" s="237"/>
      <c r="AQ1210" s="237"/>
      <c r="AR1210" s="237"/>
      <c r="AS1210" s="237"/>
      <c r="AT1210" s="237"/>
      <c r="AU1210" s="237"/>
      <c r="AV1210" s="237"/>
      <c r="AW1210" s="237"/>
      <c r="AX1210" s="237"/>
      <c r="AY1210" s="237"/>
      <c r="AZ1210" s="237"/>
      <c r="BA1210" s="237"/>
      <c r="BB1210" s="237"/>
      <c r="BC1210" s="237"/>
      <c r="BD1210" s="237"/>
      <c r="BE1210" s="237"/>
      <c r="BF1210" s="237"/>
      <c r="BG1210" s="237"/>
      <c r="BH1210" s="237"/>
      <c r="BI1210" s="237"/>
      <c r="BJ1210" s="237"/>
      <c r="BK1210" s="237"/>
      <c r="BL1210" s="237"/>
      <c r="BM1210" s="237"/>
      <c r="BN1210" s="237"/>
      <c r="BO1210" s="237"/>
      <c r="BP1210" s="237"/>
      <c r="BQ1210" s="237"/>
      <c r="BR1210" s="237"/>
      <c r="BS1210" s="237"/>
      <c r="BT1210" s="237"/>
      <c r="BU1210" s="237"/>
      <c r="BV1210" s="237"/>
      <c r="BW1210" s="237"/>
      <c r="BX1210" s="237"/>
      <c r="BY1210" s="237"/>
      <c r="BZ1210" s="237"/>
      <c r="CA1210" s="237"/>
      <c r="CB1210" s="237"/>
      <c r="CC1210" s="237"/>
      <c r="CD1210" s="237"/>
      <c r="CE1210" s="237"/>
      <c r="CF1210" s="237"/>
      <c r="CG1210" s="237"/>
      <c r="CH1210" s="237"/>
      <c r="CI1210" s="237"/>
      <c r="CJ1210" s="237"/>
      <c r="CK1210" s="237"/>
      <c r="CL1210" s="237"/>
      <c r="CM1210" s="237"/>
      <c r="CN1210" s="237"/>
      <c r="CO1210" s="237"/>
      <c r="CP1210" s="237"/>
      <c r="CQ1210" s="237"/>
      <c r="CR1210" s="237"/>
      <c r="CS1210" s="237"/>
      <c r="CT1210" s="237"/>
      <c r="CU1210" s="237"/>
      <c r="CV1210" s="237"/>
      <c r="CW1210" s="237"/>
      <c r="CX1210" s="237"/>
      <c r="CY1210" s="237"/>
      <c r="CZ1210" s="237"/>
      <c r="DA1210" s="237"/>
      <c r="DB1210" s="237"/>
      <c r="DC1210" s="237"/>
      <c r="DD1210" s="237"/>
      <c r="DE1210" s="237"/>
      <c r="DF1210" s="237"/>
      <c r="DG1210" s="237"/>
      <c r="DH1210" s="237"/>
      <c r="DI1210" s="237"/>
      <c r="DJ1210" s="237"/>
      <c r="DK1210" s="237"/>
      <c r="DL1210" s="237"/>
      <c r="DM1210" s="237"/>
      <c r="DN1210" s="237"/>
      <c r="DO1210" s="237"/>
      <c r="DP1210" s="237"/>
      <c r="DQ1210" s="237"/>
      <c r="DR1210" s="237"/>
      <c r="DS1210" s="237"/>
      <c r="DT1210" s="237"/>
      <c r="DU1210" s="237"/>
      <c r="DV1210" s="237"/>
      <c r="DW1210" s="237"/>
      <c r="DX1210" s="237"/>
      <c r="DY1210" s="237"/>
      <c r="DZ1210" s="237"/>
      <c r="EA1210" s="237"/>
      <c r="EB1210" s="237"/>
      <c r="EC1210" s="237"/>
      <c r="ED1210" s="237"/>
      <c r="EE1210" s="237"/>
      <c r="EF1210" s="237"/>
      <c r="EG1210" s="237"/>
      <c r="EH1210" s="237"/>
      <c r="EI1210" s="237"/>
      <c r="EJ1210" s="237"/>
      <c r="EK1210" s="237"/>
      <c r="EL1210" s="237"/>
      <c r="EM1210" s="237"/>
      <c r="EN1210" s="237"/>
      <c r="EO1210" s="237"/>
      <c r="EP1210" s="237"/>
      <c r="EQ1210" s="237"/>
      <c r="ER1210" s="237"/>
      <c r="ES1210" s="237"/>
      <c r="ET1210" s="237"/>
      <c r="EU1210" s="237"/>
      <c r="EV1210" s="237"/>
      <c r="EW1210" s="237"/>
      <c r="EX1210" s="237"/>
      <c r="EY1210" s="237"/>
      <c r="EZ1210" s="237"/>
      <c r="FA1210" s="237"/>
      <c r="FB1210" s="237"/>
      <c r="FC1210" s="237"/>
      <c r="FD1210" s="237"/>
      <c r="FE1210" s="237"/>
      <c r="FF1210" s="237"/>
      <c r="FG1210" s="237"/>
      <c r="FH1210" s="237"/>
      <c r="FI1210" s="237"/>
      <c r="FJ1210" s="237"/>
      <c r="FK1210" s="237"/>
      <c r="FL1210" s="237"/>
      <c r="FM1210" s="237"/>
      <c r="FN1210" s="237"/>
      <c r="FO1210" s="237"/>
      <c r="FP1210" s="237"/>
      <c r="FQ1210" s="237"/>
      <c r="FR1210" s="237"/>
      <c r="FS1210" s="237"/>
      <c r="FT1210" s="237"/>
      <c r="FU1210" s="237"/>
      <c r="FV1210" s="237"/>
      <c r="FW1210" s="237"/>
      <c r="FX1210" s="237"/>
      <c r="FY1210" s="237"/>
      <c r="FZ1210" s="237"/>
      <c r="GA1210" s="237"/>
      <c r="GB1210" s="237"/>
      <c r="GC1210" s="237"/>
      <c r="GD1210" s="237"/>
      <c r="GE1210" s="237"/>
      <c r="GF1210" s="237"/>
      <c r="GG1210" s="237"/>
      <c r="GH1210" s="237"/>
      <c r="GI1210" s="237"/>
      <c r="GJ1210" s="237"/>
      <c r="GK1210" s="237"/>
      <c r="GL1210" s="237"/>
      <c r="GM1210" s="237"/>
      <c r="GN1210" s="237"/>
      <c r="GO1210" s="237"/>
      <c r="GP1210" s="237"/>
      <c r="GQ1210" s="237"/>
      <c r="GR1210" s="237"/>
      <c r="GS1210" s="237"/>
      <c r="GT1210" s="237"/>
      <c r="GU1210" s="237"/>
      <c r="GV1210" s="237"/>
      <c r="GW1210" s="237"/>
      <c r="GX1210" s="237"/>
      <c r="GY1210" s="237"/>
      <c r="GZ1210" s="237"/>
      <c r="HA1210" s="237"/>
      <c r="HB1210" s="237"/>
      <c r="HC1210" s="237"/>
      <c r="HD1210" s="237"/>
      <c r="HE1210" s="237"/>
      <c r="HF1210" s="237"/>
      <c r="HG1210" s="237"/>
      <c r="HH1210" s="237"/>
      <c r="HI1210" s="237"/>
      <c r="HJ1210" s="237"/>
      <c r="HK1210" s="237"/>
      <c r="HL1210" s="237"/>
      <c r="HM1210" s="237"/>
      <c r="HN1210" s="237"/>
      <c r="HO1210" s="237"/>
      <c r="HP1210" s="237"/>
      <c r="HQ1210" s="237"/>
      <c r="HR1210" s="237"/>
      <c r="HS1210" s="237"/>
      <c r="HT1210" s="237"/>
      <c r="HU1210" s="237"/>
      <c r="HV1210" s="237"/>
      <c r="HW1210" s="237"/>
    </row>
    <row r="1211" spans="1:231" s="42" customFormat="1" ht="25.5">
      <c r="A1211" s="509"/>
      <c r="B1211" s="509"/>
      <c r="C1211" s="513"/>
      <c r="D1211" s="602" t="s">
        <v>3080</v>
      </c>
      <c r="E1211" s="724"/>
      <c r="F1211" s="231"/>
      <c r="G1211" s="231"/>
      <c r="H1211" s="231"/>
      <c r="I1211" s="237"/>
      <c r="J1211" s="237"/>
      <c r="K1211" s="237"/>
      <c r="L1211" s="237"/>
      <c r="M1211" s="237"/>
      <c r="N1211" s="237"/>
      <c r="O1211" s="237"/>
      <c r="P1211" s="237"/>
      <c r="Q1211" s="237"/>
      <c r="R1211" s="237"/>
      <c r="S1211" s="237"/>
      <c r="T1211" s="237"/>
      <c r="U1211" s="237"/>
      <c r="V1211" s="237"/>
      <c r="W1211" s="237"/>
      <c r="X1211" s="237"/>
      <c r="Y1211" s="237"/>
      <c r="Z1211" s="237"/>
      <c r="AA1211" s="237"/>
      <c r="AB1211" s="237"/>
      <c r="AC1211" s="237"/>
      <c r="AD1211" s="237"/>
      <c r="AE1211" s="237"/>
      <c r="AF1211" s="237"/>
      <c r="AG1211" s="237"/>
      <c r="AH1211" s="237"/>
      <c r="AI1211" s="237"/>
      <c r="AJ1211" s="237"/>
      <c r="AK1211" s="237"/>
      <c r="AL1211" s="237"/>
      <c r="AM1211" s="237"/>
      <c r="AN1211" s="237"/>
      <c r="AO1211" s="237"/>
      <c r="AP1211" s="237"/>
      <c r="AQ1211" s="237"/>
      <c r="AR1211" s="237"/>
      <c r="AS1211" s="237"/>
      <c r="AT1211" s="237"/>
      <c r="AU1211" s="237"/>
      <c r="AV1211" s="237"/>
      <c r="AW1211" s="237"/>
      <c r="AX1211" s="237"/>
      <c r="AY1211" s="237"/>
      <c r="AZ1211" s="237"/>
      <c r="BA1211" s="237"/>
      <c r="BB1211" s="237"/>
      <c r="BC1211" s="237"/>
      <c r="BD1211" s="237"/>
      <c r="BE1211" s="237"/>
      <c r="BF1211" s="237"/>
      <c r="BG1211" s="237"/>
      <c r="BH1211" s="237"/>
      <c r="BI1211" s="237"/>
      <c r="BJ1211" s="237"/>
      <c r="BK1211" s="237"/>
      <c r="BL1211" s="237"/>
      <c r="BM1211" s="237"/>
      <c r="BN1211" s="237"/>
      <c r="BO1211" s="237"/>
      <c r="BP1211" s="237"/>
      <c r="BQ1211" s="237"/>
      <c r="BR1211" s="237"/>
      <c r="BS1211" s="237"/>
      <c r="BT1211" s="237"/>
      <c r="BU1211" s="237"/>
      <c r="BV1211" s="237"/>
      <c r="BW1211" s="237"/>
      <c r="BX1211" s="237"/>
      <c r="BY1211" s="237"/>
      <c r="BZ1211" s="237"/>
      <c r="CA1211" s="237"/>
      <c r="CB1211" s="237"/>
      <c r="CC1211" s="237"/>
      <c r="CD1211" s="237"/>
      <c r="CE1211" s="237"/>
      <c r="CF1211" s="237"/>
      <c r="CG1211" s="237"/>
      <c r="CH1211" s="237"/>
      <c r="CI1211" s="237"/>
      <c r="CJ1211" s="237"/>
      <c r="CK1211" s="237"/>
      <c r="CL1211" s="237"/>
      <c r="CM1211" s="237"/>
      <c r="CN1211" s="237"/>
      <c r="CO1211" s="237"/>
      <c r="CP1211" s="237"/>
      <c r="CQ1211" s="237"/>
      <c r="CR1211" s="237"/>
      <c r="CS1211" s="237"/>
      <c r="CT1211" s="237"/>
      <c r="CU1211" s="237"/>
      <c r="CV1211" s="237"/>
      <c r="CW1211" s="237"/>
      <c r="CX1211" s="237"/>
      <c r="CY1211" s="237"/>
      <c r="CZ1211" s="237"/>
      <c r="DA1211" s="237"/>
      <c r="DB1211" s="237"/>
      <c r="DC1211" s="237"/>
      <c r="DD1211" s="237"/>
      <c r="DE1211" s="237"/>
      <c r="DF1211" s="237"/>
      <c r="DG1211" s="237"/>
      <c r="DH1211" s="237"/>
      <c r="DI1211" s="237"/>
      <c r="DJ1211" s="237"/>
      <c r="DK1211" s="237"/>
      <c r="DL1211" s="237"/>
      <c r="DM1211" s="237"/>
      <c r="DN1211" s="237"/>
      <c r="DO1211" s="237"/>
      <c r="DP1211" s="237"/>
      <c r="DQ1211" s="237"/>
      <c r="DR1211" s="237"/>
      <c r="DS1211" s="237"/>
      <c r="DT1211" s="237"/>
      <c r="DU1211" s="237"/>
      <c r="DV1211" s="237"/>
      <c r="DW1211" s="237"/>
      <c r="DX1211" s="237"/>
      <c r="DY1211" s="237"/>
      <c r="DZ1211" s="237"/>
      <c r="EA1211" s="237"/>
      <c r="EB1211" s="237"/>
      <c r="EC1211" s="237"/>
      <c r="ED1211" s="237"/>
      <c r="EE1211" s="237"/>
      <c r="EF1211" s="237"/>
      <c r="EG1211" s="237"/>
      <c r="EH1211" s="237"/>
      <c r="EI1211" s="237"/>
      <c r="EJ1211" s="237"/>
      <c r="EK1211" s="237"/>
      <c r="EL1211" s="237"/>
      <c r="EM1211" s="237"/>
      <c r="EN1211" s="237"/>
      <c r="EO1211" s="237"/>
      <c r="EP1211" s="237"/>
      <c r="EQ1211" s="237"/>
      <c r="ER1211" s="237"/>
      <c r="ES1211" s="237"/>
      <c r="ET1211" s="237"/>
      <c r="EU1211" s="237"/>
      <c r="EV1211" s="237"/>
      <c r="EW1211" s="237"/>
      <c r="EX1211" s="237"/>
      <c r="EY1211" s="237"/>
      <c r="EZ1211" s="237"/>
      <c r="FA1211" s="237"/>
      <c r="FB1211" s="237"/>
      <c r="FC1211" s="237"/>
      <c r="FD1211" s="237"/>
      <c r="FE1211" s="237"/>
      <c r="FF1211" s="237"/>
      <c r="FG1211" s="237"/>
      <c r="FH1211" s="237"/>
      <c r="FI1211" s="237"/>
      <c r="FJ1211" s="237"/>
      <c r="FK1211" s="237"/>
      <c r="FL1211" s="237"/>
      <c r="FM1211" s="237"/>
      <c r="FN1211" s="237"/>
      <c r="FO1211" s="237"/>
      <c r="FP1211" s="237"/>
      <c r="FQ1211" s="237"/>
      <c r="FR1211" s="237"/>
      <c r="FS1211" s="237"/>
      <c r="FT1211" s="237"/>
      <c r="FU1211" s="237"/>
      <c r="FV1211" s="237"/>
      <c r="FW1211" s="237"/>
      <c r="FX1211" s="237"/>
      <c r="FY1211" s="237"/>
      <c r="FZ1211" s="237"/>
      <c r="GA1211" s="237"/>
      <c r="GB1211" s="237"/>
      <c r="GC1211" s="237"/>
      <c r="GD1211" s="237"/>
      <c r="GE1211" s="237"/>
      <c r="GF1211" s="237"/>
      <c r="GG1211" s="237"/>
      <c r="GH1211" s="237"/>
      <c r="GI1211" s="237"/>
      <c r="GJ1211" s="237"/>
      <c r="GK1211" s="237"/>
      <c r="GL1211" s="237"/>
      <c r="GM1211" s="237"/>
      <c r="GN1211" s="237"/>
      <c r="GO1211" s="237"/>
      <c r="GP1211" s="237"/>
      <c r="GQ1211" s="237"/>
      <c r="GR1211" s="237"/>
      <c r="GS1211" s="237"/>
      <c r="GT1211" s="237"/>
      <c r="GU1211" s="237"/>
      <c r="GV1211" s="237"/>
      <c r="GW1211" s="237"/>
      <c r="GX1211" s="237"/>
      <c r="GY1211" s="237"/>
      <c r="GZ1211" s="237"/>
      <c r="HA1211" s="237"/>
      <c r="HB1211" s="237"/>
      <c r="HC1211" s="237"/>
      <c r="HD1211" s="237"/>
      <c r="HE1211" s="237"/>
      <c r="HF1211" s="237"/>
      <c r="HG1211" s="237"/>
      <c r="HH1211" s="237"/>
      <c r="HI1211" s="237"/>
      <c r="HJ1211" s="237"/>
      <c r="HK1211" s="237"/>
      <c r="HL1211" s="237"/>
      <c r="HM1211" s="237"/>
      <c r="HN1211" s="237"/>
      <c r="HO1211" s="237"/>
      <c r="HP1211" s="237"/>
      <c r="HQ1211" s="237"/>
      <c r="HR1211" s="237"/>
      <c r="HS1211" s="237"/>
      <c r="HT1211" s="237"/>
      <c r="HU1211" s="237"/>
      <c r="HV1211" s="237"/>
      <c r="HW1211" s="237"/>
    </row>
    <row r="1212" spans="1:231" s="42" customFormat="1" ht="25.5">
      <c r="A1212" s="509"/>
      <c r="B1212" s="509"/>
      <c r="C1212" s="513"/>
      <c r="D1212" s="602" t="s">
        <v>3079</v>
      </c>
      <c r="E1212" s="724"/>
      <c r="F1212" s="231"/>
      <c r="G1212" s="231"/>
      <c r="H1212" s="231"/>
      <c r="I1212" s="237"/>
      <c r="J1212" s="237"/>
      <c r="K1212" s="237"/>
      <c r="L1212" s="237"/>
      <c r="M1212" s="237"/>
      <c r="N1212" s="237"/>
      <c r="O1212" s="237"/>
      <c r="P1212" s="237"/>
      <c r="Q1212" s="237"/>
      <c r="R1212" s="237"/>
      <c r="S1212" s="237"/>
      <c r="T1212" s="237"/>
      <c r="U1212" s="237"/>
      <c r="V1212" s="237"/>
      <c r="W1212" s="237"/>
      <c r="X1212" s="237"/>
      <c r="Y1212" s="237"/>
      <c r="Z1212" s="237"/>
      <c r="AA1212" s="237"/>
      <c r="AB1212" s="237"/>
      <c r="AC1212" s="237"/>
      <c r="AD1212" s="237"/>
      <c r="AE1212" s="237"/>
      <c r="AF1212" s="237"/>
      <c r="AG1212" s="237"/>
      <c r="AH1212" s="237"/>
      <c r="AI1212" s="237"/>
      <c r="AJ1212" s="237"/>
      <c r="AK1212" s="237"/>
      <c r="AL1212" s="237"/>
      <c r="AM1212" s="237"/>
      <c r="AN1212" s="237"/>
      <c r="AO1212" s="237"/>
      <c r="AP1212" s="237"/>
      <c r="AQ1212" s="237"/>
      <c r="AR1212" s="237"/>
      <c r="AS1212" s="237"/>
      <c r="AT1212" s="237"/>
      <c r="AU1212" s="237"/>
      <c r="AV1212" s="237"/>
      <c r="AW1212" s="237"/>
      <c r="AX1212" s="237"/>
      <c r="AY1212" s="237"/>
      <c r="AZ1212" s="237"/>
      <c r="BA1212" s="237"/>
      <c r="BB1212" s="237"/>
      <c r="BC1212" s="237"/>
      <c r="BD1212" s="237"/>
      <c r="BE1212" s="237"/>
      <c r="BF1212" s="237"/>
      <c r="BG1212" s="237"/>
      <c r="BH1212" s="237"/>
      <c r="BI1212" s="237"/>
      <c r="BJ1212" s="237"/>
      <c r="BK1212" s="237"/>
      <c r="BL1212" s="237"/>
      <c r="BM1212" s="237"/>
      <c r="BN1212" s="237"/>
      <c r="BO1212" s="237"/>
      <c r="BP1212" s="237"/>
      <c r="BQ1212" s="237"/>
      <c r="BR1212" s="237"/>
      <c r="BS1212" s="237"/>
      <c r="BT1212" s="237"/>
      <c r="BU1212" s="237"/>
      <c r="BV1212" s="237"/>
      <c r="BW1212" s="237"/>
      <c r="BX1212" s="237"/>
      <c r="BY1212" s="237"/>
      <c r="BZ1212" s="237"/>
      <c r="CA1212" s="237"/>
      <c r="CB1212" s="237"/>
      <c r="CC1212" s="237"/>
      <c r="CD1212" s="237"/>
      <c r="CE1212" s="237"/>
      <c r="CF1212" s="237"/>
      <c r="CG1212" s="237"/>
      <c r="CH1212" s="237"/>
      <c r="CI1212" s="237"/>
      <c r="CJ1212" s="237"/>
      <c r="CK1212" s="237"/>
      <c r="CL1212" s="237"/>
      <c r="CM1212" s="237"/>
      <c r="CN1212" s="237"/>
      <c r="CO1212" s="237"/>
      <c r="CP1212" s="237"/>
      <c r="CQ1212" s="237"/>
      <c r="CR1212" s="237"/>
      <c r="CS1212" s="237"/>
      <c r="CT1212" s="237"/>
      <c r="CU1212" s="237"/>
      <c r="CV1212" s="237"/>
      <c r="CW1212" s="237"/>
      <c r="CX1212" s="237"/>
      <c r="CY1212" s="237"/>
      <c r="CZ1212" s="237"/>
      <c r="DA1212" s="237"/>
      <c r="DB1212" s="237"/>
      <c r="DC1212" s="237"/>
      <c r="DD1212" s="237"/>
      <c r="DE1212" s="237"/>
      <c r="DF1212" s="237"/>
      <c r="DG1212" s="237"/>
      <c r="DH1212" s="237"/>
      <c r="DI1212" s="237"/>
      <c r="DJ1212" s="237"/>
      <c r="DK1212" s="237"/>
      <c r="DL1212" s="237"/>
      <c r="DM1212" s="237"/>
      <c r="DN1212" s="237"/>
      <c r="DO1212" s="237"/>
      <c r="DP1212" s="237"/>
      <c r="DQ1212" s="237"/>
      <c r="DR1212" s="237"/>
      <c r="DS1212" s="237"/>
      <c r="DT1212" s="237"/>
      <c r="DU1212" s="237"/>
      <c r="DV1212" s="237"/>
      <c r="DW1212" s="237"/>
      <c r="DX1212" s="237"/>
      <c r="DY1212" s="237"/>
      <c r="DZ1212" s="237"/>
      <c r="EA1212" s="237"/>
      <c r="EB1212" s="237"/>
      <c r="EC1212" s="237"/>
      <c r="ED1212" s="237"/>
      <c r="EE1212" s="237"/>
      <c r="EF1212" s="237"/>
      <c r="EG1212" s="237"/>
      <c r="EH1212" s="237"/>
      <c r="EI1212" s="237"/>
      <c r="EJ1212" s="237"/>
      <c r="EK1212" s="237"/>
      <c r="EL1212" s="237"/>
      <c r="EM1212" s="237"/>
      <c r="EN1212" s="237"/>
      <c r="EO1212" s="237"/>
      <c r="EP1212" s="237"/>
      <c r="EQ1212" s="237"/>
      <c r="ER1212" s="237"/>
      <c r="ES1212" s="237"/>
      <c r="ET1212" s="237"/>
      <c r="EU1212" s="237"/>
      <c r="EV1212" s="237"/>
      <c r="EW1212" s="237"/>
      <c r="EX1212" s="237"/>
      <c r="EY1212" s="237"/>
      <c r="EZ1212" s="237"/>
      <c r="FA1212" s="237"/>
      <c r="FB1212" s="237"/>
      <c r="FC1212" s="237"/>
      <c r="FD1212" s="237"/>
      <c r="FE1212" s="237"/>
      <c r="FF1212" s="237"/>
      <c r="FG1212" s="237"/>
      <c r="FH1212" s="237"/>
      <c r="FI1212" s="237"/>
      <c r="FJ1212" s="237"/>
      <c r="FK1212" s="237"/>
      <c r="FL1212" s="237"/>
      <c r="FM1212" s="237"/>
      <c r="FN1212" s="237"/>
      <c r="FO1212" s="237"/>
      <c r="FP1212" s="237"/>
      <c r="FQ1212" s="237"/>
      <c r="FR1212" s="237"/>
      <c r="FS1212" s="237"/>
      <c r="FT1212" s="237"/>
      <c r="FU1212" s="237"/>
      <c r="FV1212" s="237"/>
      <c r="FW1212" s="237"/>
      <c r="FX1212" s="237"/>
      <c r="FY1212" s="237"/>
      <c r="FZ1212" s="237"/>
      <c r="GA1212" s="237"/>
      <c r="GB1212" s="237"/>
      <c r="GC1212" s="237"/>
      <c r="GD1212" s="237"/>
      <c r="GE1212" s="237"/>
      <c r="GF1212" s="237"/>
      <c r="GG1212" s="237"/>
      <c r="GH1212" s="237"/>
      <c r="GI1212" s="237"/>
      <c r="GJ1212" s="237"/>
      <c r="GK1212" s="237"/>
      <c r="GL1212" s="237"/>
      <c r="GM1212" s="237"/>
      <c r="GN1212" s="237"/>
      <c r="GO1212" s="237"/>
      <c r="GP1212" s="237"/>
      <c r="GQ1212" s="237"/>
      <c r="GR1212" s="237"/>
      <c r="GS1212" s="237"/>
      <c r="GT1212" s="237"/>
      <c r="GU1212" s="237"/>
      <c r="GV1212" s="237"/>
      <c r="GW1212" s="237"/>
      <c r="GX1212" s="237"/>
      <c r="GY1212" s="237"/>
      <c r="GZ1212" s="237"/>
      <c r="HA1212" s="237"/>
      <c r="HB1212" s="237"/>
      <c r="HC1212" s="237"/>
      <c r="HD1212" s="237"/>
      <c r="HE1212" s="237"/>
      <c r="HF1212" s="237"/>
      <c r="HG1212" s="237"/>
      <c r="HH1212" s="237"/>
      <c r="HI1212" s="237"/>
      <c r="HJ1212" s="237"/>
      <c r="HK1212" s="237"/>
      <c r="HL1212" s="237"/>
      <c r="HM1212" s="237"/>
      <c r="HN1212" s="237"/>
      <c r="HO1212" s="237"/>
      <c r="HP1212" s="237"/>
      <c r="HQ1212" s="237"/>
      <c r="HR1212" s="237"/>
      <c r="HS1212" s="237"/>
      <c r="HT1212" s="237"/>
      <c r="HU1212" s="237"/>
      <c r="HV1212" s="237"/>
      <c r="HW1212" s="237"/>
    </row>
    <row r="1213" spans="1:231" s="42" customFormat="1">
      <c r="A1213" s="509"/>
      <c r="B1213" s="509"/>
      <c r="C1213" s="513"/>
      <c r="D1213" s="602" t="s">
        <v>3078</v>
      </c>
      <c r="E1213" s="724"/>
      <c r="F1213" s="231"/>
      <c r="G1213" s="231"/>
      <c r="H1213" s="231"/>
      <c r="I1213" s="237"/>
      <c r="J1213" s="237"/>
      <c r="K1213" s="237"/>
      <c r="L1213" s="237"/>
      <c r="M1213" s="237"/>
      <c r="N1213" s="237"/>
      <c r="O1213" s="237"/>
      <c r="P1213" s="237"/>
      <c r="Q1213" s="237"/>
      <c r="R1213" s="237"/>
      <c r="S1213" s="237"/>
      <c r="T1213" s="237"/>
      <c r="U1213" s="237"/>
      <c r="V1213" s="237"/>
      <c r="W1213" s="237"/>
      <c r="X1213" s="237"/>
      <c r="Y1213" s="237"/>
      <c r="Z1213" s="237"/>
      <c r="AA1213" s="237"/>
      <c r="AB1213" s="237"/>
      <c r="AC1213" s="237"/>
      <c r="AD1213" s="237"/>
      <c r="AE1213" s="237"/>
      <c r="AF1213" s="237"/>
      <c r="AG1213" s="237"/>
      <c r="AH1213" s="237"/>
      <c r="AI1213" s="237"/>
      <c r="AJ1213" s="237"/>
      <c r="AK1213" s="237"/>
      <c r="AL1213" s="237"/>
      <c r="AM1213" s="237"/>
      <c r="AN1213" s="237"/>
      <c r="AO1213" s="237"/>
      <c r="AP1213" s="237"/>
      <c r="AQ1213" s="237"/>
      <c r="AR1213" s="237"/>
      <c r="AS1213" s="237"/>
      <c r="AT1213" s="237"/>
      <c r="AU1213" s="237"/>
      <c r="AV1213" s="237"/>
      <c r="AW1213" s="237"/>
      <c r="AX1213" s="237"/>
      <c r="AY1213" s="237"/>
      <c r="AZ1213" s="237"/>
      <c r="BA1213" s="237"/>
      <c r="BB1213" s="237"/>
      <c r="BC1213" s="237"/>
      <c r="BD1213" s="237"/>
      <c r="BE1213" s="237"/>
      <c r="BF1213" s="237"/>
      <c r="BG1213" s="237"/>
      <c r="BH1213" s="237"/>
      <c r="BI1213" s="237"/>
      <c r="BJ1213" s="237"/>
      <c r="BK1213" s="237"/>
      <c r="BL1213" s="237"/>
      <c r="BM1213" s="237"/>
      <c r="BN1213" s="237"/>
      <c r="BO1213" s="237"/>
      <c r="BP1213" s="237"/>
      <c r="BQ1213" s="237"/>
      <c r="BR1213" s="237"/>
      <c r="BS1213" s="237"/>
      <c r="BT1213" s="237"/>
      <c r="BU1213" s="237"/>
      <c r="BV1213" s="237"/>
      <c r="BW1213" s="237"/>
      <c r="BX1213" s="237"/>
      <c r="BY1213" s="237"/>
      <c r="BZ1213" s="237"/>
      <c r="CA1213" s="237"/>
      <c r="CB1213" s="237"/>
      <c r="CC1213" s="237"/>
      <c r="CD1213" s="237"/>
      <c r="CE1213" s="237"/>
      <c r="CF1213" s="237"/>
      <c r="CG1213" s="237"/>
      <c r="CH1213" s="237"/>
      <c r="CI1213" s="237"/>
      <c r="CJ1213" s="237"/>
      <c r="CK1213" s="237"/>
      <c r="CL1213" s="237"/>
      <c r="CM1213" s="237"/>
      <c r="CN1213" s="237"/>
      <c r="CO1213" s="237"/>
      <c r="CP1213" s="237"/>
      <c r="CQ1213" s="237"/>
      <c r="CR1213" s="237"/>
      <c r="CS1213" s="237"/>
      <c r="CT1213" s="237"/>
      <c r="CU1213" s="237"/>
      <c r="CV1213" s="237"/>
      <c r="CW1213" s="237"/>
      <c r="CX1213" s="237"/>
      <c r="CY1213" s="237"/>
      <c r="CZ1213" s="237"/>
      <c r="DA1213" s="237"/>
      <c r="DB1213" s="237"/>
      <c r="DC1213" s="237"/>
      <c r="DD1213" s="237"/>
      <c r="DE1213" s="237"/>
      <c r="DF1213" s="237"/>
      <c r="DG1213" s="237"/>
      <c r="DH1213" s="237"/>
      <c r="DI1213" s="237"/>
      <c r="DJ1213" s="237"/>
      <c r="DK1213" s="237"/>
      <c r="DL1213" s="237"/>
      <c r="DM1213" s="237"/>
      <c r="DN1213" s="237"/>
      <c r="DO1213" s="237"/>
      <c r="DP1213" s="237"/>
      <c r="DQ1213" s="237"/>
      <c r="DR1213" s="237"/>
      <c r="DS1213" s="237"/>
      <c r="DT1213" s="237"/>
      <c r="DU1213" s="237"/>
      <c r="DV1213" s="237"/>
      <c r="DW1213" s="237"/>
      <c r="DX1213" s="237"/>
      <c r="DY1213" s="237"/>
      <c r="DZ1213" s="237"/>
      <c r="EA1213" s="237"/>
      <c r="EB1213" s="237"/>
      <c r="EC1213" s="237"/>
      <c r="ED1213" s="237"/>
      <c r="EE1213" s="237"/>
      <c r="EF1213" s="237"/>
      <c r="EG1213" s="237"/>
      <c r="EH1213" s="237"/>
      <c r="EI1213" s="237"/>
      <c r="EJ1213" s="237"/>
      <c r="EK1213" s="237"/>
      <c r="EL1213" s="237"/>
      <c r="EM1213" s="237"/>
      <c r="EN1213" s="237"/>
      <c r="EO1213" s="237"/>
      <c r="EP1213" s="237"/>
      <c r="EQ1213" s="237"/>
      <c r="ER1213" s="237"/>
      <c r="ES1213" s="237"/>
      <c r="ET1213" s="237"/>
      <c r="EU1213" s="237"/>
      <c r="EV1213" s="237"/>
      <c r="EW1213" s="237"/>
      <c r="EX1213" s="237"/>
      <c r="EY1213" s="237"/>
      <c r="EZ1213" s="237"/>
      <c r="FA1213" s="237"/>
      <c r="FB1213" s="237"/>
      <c r="FC1213" s="237"/>
      <c r="FD1213" s="237"/>
      <c r="FE1213" s="237"/>
      <c r="FF1213" s="237"/>
      <c r="FG1213" s="237"/>
      <c r="FH1213" s="237"/>
      <c r="FI1213" s="237"/>
      <c r="FJ1213" s="237"/>
      <c r="FK1213" s="237"/>
      <c r="FL1213" s="237"/>
      <c r="FM1213" s="237"/>
      <c r="FN1213" s="237"/>
      <c r="FO1213" s="237"/>
      <c r="FP1213" s="237"/>
      <c r="FQ1213" s="237"/>
      <c r="FR1213" s="237"/>
      <c r="FS1213" s="237"/>
      <c r="FT1213" s="237"/>
      <c r="FU1213" s="237"/>
      <c r="FV1213" s="237"/>
      <c r="FW1213" s="237"/>
      <c r="FX1213" s="237"/>
      <c r="FY1213" s="237"/>
      <c r="FZ1213" s="237"/>
      <c r="GA1213" s="237"/>
      <c r="GB1213" s="237"/>
      <c r="GC1213" s="237"/>
      <c r="GD1213" s="237"/>
      <c r="GE1213" s="237"/>
      <c r="GF1213" s="237"/>
      <c r="GG1213" s="237"/>
      <c r="GH1213" s="237"/>
      <c r="GI1213" s="237"/>
      <c r="GJ1213" s="237"/>
      <c r="GK1213" s="237"/>
      <c r="GL1213" s="237"/>
      <c r="GM1213" s="237"/>
      <c r="GN1213" s="237"/>
      <c r="GO1213" s="237"/>
      <c r="GP1213" s="237"/>
      <c r="GQ1213" s="237"/>
      <c r="GR1213" s="237"/>
      <c r="GS1213" s="237"/>
      <c r="GT1213" s="237"/>
      <c r="GU1213" s="237"/>
      <c r="GV1213" s="237"/>
      <c r="GW1213" s="237"/>
      <c r="GX1213" s="237"/>
      <c r="GY1213" s="237"/>
      <c r="GZ1213" s="237"/>
      <c r="HA1213" s="237"/>
      <c r="HB1213" s="237"/>
      <c r="HC1213" s="237"/>
      <c r="HD1213" s="237"/>
      <c r="HE1213" s="237"/>
      <c r="HF1213" s="237"/>
      <c r="HG1213" s="237"/>
      <c r="HH1213" s="237"/>
      <c r="HI1213" s="237"/>
      <c r="HJ1213" s="237"/>
      <c r="HK1213" s="237"/>
      <c r="HL1213" s="237"/>
      <c r="HM1213" s="237"/>
      <c r="HN1213" s="237"/>
      <c r="HO1213" s="237"/>
      <c r="HP1213" s="237"/>
      <c r="HQ1213" s="237"/>
      <c r="HR1213" s="237"/>
      <c r="HS1213" s="237"/>
      <c r="HT1213" s="237"/>
      <c r="HU1213" s="237"/>
      <c r="HV1213" s="237"/>
      <c r="HW1213" s="237"/>
    </row>
    <row r="1214" spans="1:231" s="42" customFormat="1">
      <c r="A1214" s="509"/>
      <c r="B1214" s="509"/>
      <c r="C1214" s="513"/>
      <c r="D1214" s="602" t="s">
        <v>2907</v>
      </c>
      <c r="E1214" s="724"/>
      <c r="F1214" s="231"/>
      <c r="G1214" s="231"/>
      <c r="H1214" s="231"/>
      <c r="I1214" s="237"/>
      <c r="J1214" s="237"/>
      <c r="K1214" s="237"/>
      <c r="L1214" s="237"/>
      <c r="M1214" s="237"/>
      <c r="N1214" s="237"/>
      <c r="O1214" s="237"/>
      <c r="P1214" s="237"/>
      <c r="Q1214" s="237"/>
      <c r="R1214" s="237"/>
      <c r="S1214" s="237"/>
      <c r="T1214" s="237"/>
      <c r="U1214" s="237"/>
      <c r="V1214" s="237"/>
      <c r="W1214" s="237"/>
      <c r="X1214" s="237"/>
      <c r="Y1214" s="237"/>
      <c r="Z1214" s="237"/>
      <c r="AA1214" s="237"/>
      <c r="AB1214" s="237"/>
      <c r="AC1214" s="237"/>
      <c r="AD1214" s="237"/>
      <c r="AE1214" s="237"/>
      <c r="AF1214" s="237"/>
      <c r="AG1214" s="237"/>
      <c r="AH1214" s="237"/>
      <c r="AI1214" s="237"/>
      <c r="AJ1214" s="237"/>
      <c r="AK1214" s="237"/>
      <c r="AL1214" s="237"/>
      <c r="AM1214" s="237"/>
      <c r="AN1214" s="237"/>
      <c r="AO1214" s="237"/>
      <c r="AP1214" s="237"/>
      <c r="AQ1214" s="237"/>
      <c r="AR1214" s="237"/>
      <c r="AS1214" s="237"/>
      <c r="AT1214" s="237"/>
      <c r="AU1214" s="237"/>
      <c r="AV1214" s="237"/>
      <c r="AW1214" s="237"/>
      <c r="AX1214" s="237"/>
      <c r="AY1214" s="237"/>
      <c r="AZ1214" s="237"/>
      <c r="BA1214" s="237"/>
      <c r="BB1214" s="237"/>
      <c r="BC1214" s="237"/>
      <c r="BD1214" s="237"/>
      <c r="BE1214" s="237"/>
      <c r="BF1214" s="237"/>
      <c r="BG1214" s="237"/>
      <c r="BH1214" s="237"/>
      <c r="BI1214" s="237"/>
      <c r="BJ1214" s="237"/>
      <c r="BK1214" s="237"/>
      <c r="BL1214" s="237"/>
      <c r="BM1214" s="237"/>
      <c r="BN1214" s="237"/>
      <c r="BO1214" s="237"/>
      <c r="BP1214" s="237"/>
      <c r="BQ1214" s="237"/>
      <c r="BR1214" s="237"/>
      <c r="BS1214" s="237"/>
      <c r="BT1214" s="237"/>
      <c r="BU1214" s="237"/>
      <c r="BV1214" s="237"/>
      <c r="BW1214" s="237"/>
      <c r="BX1214" s="237"/>
      <c r="BY1214" s="237"/>
      <c r="BZ1214" s="237"/>
      <c r="CA1214" s="237"/>
      <c r="CB1214" s="237"/>
      <c r="CC1214" s="237"/>
      <c r="CD1214" s="237"/>
      <c r="CE1214" s="237"/>
      <c r="CF1214" s="237"/>
      <c r="CG1214" s="237"/>
      <c r="CH1214" s="237"/>
      <c r="CI1214" s="237"/>
      <c r="CJ1214" s="237"/>
      <c r="CK1214" s="237"/>
      <c r="CL1214" s="237"/>
      <c r="CM1214" s="237"/>
      <c r="CN1214" s="237"/>
      <c r="CO1214" s="237"/>
      <c r="CP1214" s="237"/>
      <c r="CQ1214" s="237"/>
      <c r="CR1214" s="237"/>
      <c r="CS1214" s="237"/>
      <c r="CT1214" s="237"/>
      <c r="CU1214" s="237"/>
      <c r="CV1214" s="237"/>
      <c r="CW1214" s="237"/>
      <c r="CX1214" s="237"/>
      <c r="CY1214" s="237"/>
      <c r="CZ1214" s="237"/>
      <c r="DA1214" s="237"/>
      <c r="DB1214" s="237"/>
      <c r="DC1214" s="237"/>
      <c r="DD1214" s="237"/>
      <c r="DE1214" s="237"/>
      <c r="DF1214" s="237"/>
      <c r="DG1214" s="237"/>
      <c r="DH1214" s="237"/>
      <c r="DI1214" s="237"/>
      <c r="DJ1214" s="237"/>
      <c r="DK1214" s="237"/>
      <c r="DL1214" s="237"/>
      <c r="DM1214" s="237"/>
      <c r="DN1214" s="237"/>
      <c r="DO1214" s="237"/>
      <c r="DP1214" s="237"/>
      <c r="DQ1214" s="237"/>
      <c r="DR1214" s="237"/>
      <c r="DS1214" s="237"/>
      <c r="DT1214" s="237"/>
      <c r="DU1214" s="237"/>
      <c r="DV1214" s="237"/>
      <c r="DW1214" s="237"/>
      <c r="DX1214" s="237"/>
      <c r="DY1214" s="237"/>
      <c r="DZ1214" s="237"/>
      <c r="EA1214" s="237"/>
      <c r="EB1214" s="237"/>
      <c r="EC1214" s="237"/>
      <c r="ED1214" s="237"/>
      <c r="EE1214" s="237"/>
      <c r="EF1214" s="237"/>
      <c r="EG1214" s="237"/>
      <c r="EH1214" s="237"/>
      <c r="EI1214" s="237"/>
      <c r="EJ1214" s="237"/>
      <c r="EK1214" s="237"/>
      <c r="EL1214" s="237"/>
      <c r="EM1214" s="237"/>
      <c r="EN1214" s="237"/>
      <c r="EO1214" s="237"/>
      <c r="EP1214" s="237"/>
      <c r="EQ1214" s="237"/>
      <c r="ER1214" s="237"/>
      <c r="ES1214" s="237"/>
      <c r="ET1214" s="237"/>
      <c r="EU1214" s="237"/>
      <c r="EV1214" s="237"/>
      <c r="EW1214" s="237"/>
      <c r="EX1214" s="237"/>
      <c r="EY1214" s="237"/>
      <c r="EZ1214" s="237"/>
      <c r="FA1214" s="237"/>
      <c r="FB1214" s="237"/>
      <c r="FC1214" s="237"/>
      <c r="FD1214" s="237"/>
      <c r="FE1214" s="237"/>
      <c r="FF1214" s="237"/>
      <c r="FG1214" s="237"/>
      <c r="FH1214" s="237"/>
      <c r="FI1214" s="237"/>
      <c r="FJ1214" s="237"/>
      <c r="FK1214" s="237"/>
      <c r="FL1214" s="237"/>
      <c r="FM1214" s="237"/>
      <c r="FN1214" s="237"/>
      <c r="FO1214" s="237"/>
      <c r="FP1214" s="237"/>
      <c r="FQ1214" s="237"/>
      <c r="FR1214" s="237"/>
      <c r="FS1214" s="237"/>
      <c r="FT1214" s="237"/>
      <c r="FU1214" s="237"/>
      <c r="FV1214" s="237"/>
      <c r="FW1214" s="237"/>
      <c r="FX1214" s="237"/>
      <c r="FY1214" s="237"/>
      <c r="FZ1214" s="237"/>
      <c r="GA1214" s="237"/>
      <c r="GB1214" s="237"/>
      <c r="GC1214" s="237"/>
      <c r="GD1214" s="237"/>
      <c r="GE1214" s="237"/>
      <c r="GF1214" s="237"/>
      <c r="GG1214" s="237"/>
      <c r="GH1214" s="237"/>
      <c r="GI1214" s="237"/>
      <c r="GJ1214" s="237"/>
      <c r="GK1214" s="237"/>
      <c r="GL1214" s="237"/>
      <c r="GM1214" s="237"/>
      <c r="GN1214" s="237"/>
      <c r="GO1214" s="237"/>
      <c r="GP1214" s="237"/>
      <c r="GQ1214" s="237"/>
      <c r="GR1214" s="237"/>
      <c r="GS1214" s="237"/>
      <c r="GT1214" s="237"/>
      <c r="GU1214" s="237"/>
      <c r="GV1214" s="237"/>
      <c r="GW1214" s="237"/>
      <c r="GX1214" s="237"/>
      <c r="GY1214" s="237"/>
      <c r="GZ1214" s="237"/>
      <c r="HA1214" s="237"/>
      <c r="HB1214" s="237"/>
      <c r="HC1214" s="237"/>
      <c r="HD1214" s="237"/>
      <c r="HE1214" s="237"/>
      <c r="HF1214" s="237"/>
      <c r="HG1214" s="237"/>
      <c r="HH1214" s="237"/>
      <c r="HI1214" s="237"/>
      <c r="HJ1214" s="237"/>
      <c r="HK1214" s="237"/>
      <c r="HL1214" s="237"/>
      <c r="HM1214" s="237"/>
      <c r="HN1214" s="237"/>
      <c r="HO1214" s="237"/>
      <c r="HP1214" s="237"/>
      <c r="HQ1214" s="237"/>
      <c r="HR1214" s="237"/>
      <c r="HS1214" s="237"/>
      <c r="HT1214" s="237"/>
      <c r="HU1214" s="237"/>
      <c r="HV1214" s="237"/>
      <c r="HW1214" s="237"/>
    </row>
    <row r="1215" spans="1:231" s="42" customFormat="1">
      <c r="A1215" s="509"/>
      <c r="B1215" s="509"/>
      <c r="C1215" s="513"/>
      <c r="D1215" s="602" t="s">
        <v>2906</v>
      </c>
      <c r="E1215" s="724"/>
      <c r="F1215" s="231"/>
      <c r="G1215" s="231"/>
      <c r="H1215" s="231"/>
      <c r="I1215" s="237"/>
      <c r="J1215" s="237"/>
      <c r="K1215" s="237"/>
      <c r="L1215" s="237"/>
      <c r="M1215" s="237"/>
      <c r="N1215" s="237"/>
      <c r="O1215" s="237"/>
      <c r="P1215" s="237"/>
      <c r="Q1215" s="237"/>
      <c r="R1215" s="237"/>
      <c r="S1215" s="237"/>
      <c r="T1215" s="237"/>
      <c r="U1215" s="237"/>
      <c r="V1215" s="237"/>
      <c r="W1215" s="237"/>
      <c r="X1215" s="237"/>
      <c r="Y1215" s="237"/>
      <c r="Z1215" s="237"/>
      <c r="AA1215" s="237"/>
      <c r="AB1215" s="237"/>
      <c r="AC1215" s="237"/>
      <c r="AD1215" s="237"/>
      <c r="AE1215" s="237"/>
      <c r="AF1215" s="237"/>
      <c r="AG1215" s="237"/>
      <c r="AH1215" s="237"/>
      <c r="AI1215" s="237"/>
      <c r="AJ1215" s="237"/>
      <c r="AK1215" s="237"/>
      <c r="AL1215" s="237"/>
      <c r="AM1215" s="237"/>
      <c r="AN1215" s="237"/>
      <c r="AO1215" s="237"/>
      <c r="AP1215" s="237"/>
      <c r="AQ1215" s="237"/>
      <c r="AR1215" s="237"/>
      <c r="AS1215" s="237"/>
      <c r="AT1215" s="237"/>
      <c r="AU1215" s="237"/>
      <c r="AV1215" s="237"/>
      <c r="AW1215" s="237"/>
      <c r="AX1215" s="237"/>
      <c r="AY1215" s="237"/>
      <c r="AZ1215" s="237"/>
      <c r="BA1215" s="237"/>
      <c r="BB1215" s="237"/>
      <c r="BC1215" s="237"/>
      <c r="BD1215" s="237"/>
      <c r="BE1215" s="237"/>
      <c r="BF1215" s="237"/>
      <c r="BG1215" s="237"/>
      <c r="BH1215" s="237"/>
      <c r="BI1215" s="237"/>
      <c r="BJ1215" s="237"/>
      <c r="BK1215" s="237"/>
      <c r="BL1215" s="237"/>
      <c r="BM1215" s="237"/>
      <c r="BN1215" s="237"/>
      <c r="BO1215" s="237"/>
      <c r="BP1215" s="237"/>
      <c r="BQ1215" s="237"/>
      <c r="BR1215" s="237"/>
      <c r="BS1215" s="237"/>
      <c r="BT1215" s="237"/>
      <c r="BU1215" s="237"/>
      <c r="BV1215" s="237"/>
      <c r="BW1215" s="237"/>
      <c r="BX1215" s="237"/>
      <c r="BY1215" s="237"/>
      <c r="BZ1215" s="237"/>
      <c r="CA1215" s="237"/>
      <c r="CB1215" s="237"/>
      <c r="CC1215" s="237"/>
      <c r="CD1215" s="237"/>
      <c r="CE1215" s="237"/>
      <c r="CF1215" s="237"/>
      <c r="CG1215" s="237"/>
      <c r="CH1215" s="237"/>
      <c r="CI1215" s="237"/>
      <c r="CJ1215" s="237"/>
      <c r="CK1215" s="237"/>
      <c r="CL1215" s="237"/>
      <c r="CM1215" s="237"/>
      <c r="CN1215" s="237"/>
      <c r="CO1215" s="237"/>
      <c r="CP1215" s="237"/>
      <c r="CQ1215" s="237"/>
      <c r="CR1215" s="237"/>
      <c r="CS1215" s="237"/>
      <c r="CT1215" s="237"/>
      <c r="CU1215" s="237"/>
      <c r="CV1215" s="237"/>
      <c r="CW1215" s="237"/>
      <c r="CX1215" s="237"/>
      <c r="CY1215" s="237"/>
      <c r="CZ1215" s="237"/>
      <c r="DA1215" s="237"/>
      <c r="DB1215" s="237"/>
      <c r="DC1215" s="237"/>
      <c r="DD1215" s="237"/>
      <c r="DE1215" s="237"/>
      <c r="DF1215" s="237"/>
      <c r="DG1215" s="237"/>
      <c r="DH1215" s="237"/>
      <c r="DI1215" s="237"/>
      <c r="DJ1215" s="237"/>
      <c r="DK1215" s="237"/>
      <c r="DL1215" s="237"/>
      <c r="DM1215" s="237"/>
      <c r="DN1215" s="237"/>
      <c r="DO1215" s="237"/>
      <c r="DP1215" s="237"/>
      <c r="DQ1215" s="237"/>
      <c r="DR1215" s="237"/>
      <c r="DS1215" s="237"/>
      <c r="DT1215" s="237"/>
      <c r="DU1215" s="237"/>
      <c r="DV1215" s="237"/>
      <c r="DW1215" s="237"/>
      <c r="DX1215" s="237"/>
      <c r="DY1215" s="237"/>
      <c r="DZ1215" s="237"/>
      <c r="EA1215" s="237"/>
      <c r="EB1215" s="237"/>
      <c r="EC1215" s="237"/>
      <c r="ED1215" s="237"/>
      <c r="EE1215" s="237"/>
      <c r="EF1215" s="237"/>
      <c r="EG1215" s="237"/>
      <c r="EH1215" s="237"/>
      <c r="EI1215" s="237"/>
      <c r="EJ1215" s="237"/>
      <c r="EK1215" s="237"/>
      <c r="EL1215" s="237"/>
      <c r="EM1215" s="237"/>
      <c r="EN1215" s="237"/>
      <c r="EO1215" s="237"/>
      <c r="EP1215" s="237"/>
      <c r="EQ1215" s="237"/>
      <c r="ER1215" s="237"/>
      <c r="ES1215" s="237"/>
      <c r="ET1215" s="237"/>
      <c r="EU1215" s="237"/>
      <c r="EV1215" s="237"/>
      <c r="EW1215" s="237"/>
      <c r="EX1215" s="237"/>
      <c r="EY1215" s="237"/>
      <c r="EZ1215" s="237"/>
      <c r="FA1215" s="237"/>
      <c r="FB1215" s="237"/>
      <c r="FC1215" s="237"/>
      <c r="FD1215" s="237"/>
      <c r="FE1215" s="237"/>
      <c r="FF1215" s="237"/>
      <c r="FG1215" s="237"/>
      <c r="FH1215" s="237"/>
      <c r="FI1215" s="237"/>
      <c r="FJ1215" s="237"/>
      <c r="FK1215" s="237"/>
      <c r="FL1215" s="237"/>
      <c r="FM1215" s="237"/>
      <c r="FN1215" s="237"/>
      <c r="FO1215" s="237"/>
      <c r="FP1215" s="237"/>
      <c r="FQ1215" s="237"/>
      <c r="FR1215" s="237"/>
      <c r="FS1215" s="237"/>
      <c r="FT1215" s="237"/>
      <c r="FU1215" s="237"/>
      <c r="FV1215" s="237"/>
      <c r="FW1215" s="237"/>
      <c r="FX1215" s="237"/>
      <c r="FY1215" s="237"/>
      <c r="FZ1215" s="237"/>
      <c r="GA1215" s="237"/>
      <c r="GB1215" s="237"/>
      <c r="GC1215" s="237"/>
      <c r="GD1215" s="237"/>
      <c r="GE1215" s="237"/>
      <c r="GF1215" s="237"/>
      <c r="GG1215" s="237"/>
      <c r="GH1215" s="237"/>
      <c r="GI1215" s="237"/>
      <c r="GJ1215" s="237"/>
      <c r="GK1215" s="237"/>
      <c r="GL1215" s="237"/>
      <c r="GM1215" s="237"/>
      <c r="GN1215" s="237"/>
      <c r="GO1215" s="237"/>
      <c r="GP1215" s="237"/>
      <c r="GQ1215" s="237"/>
      <c r="GR1215" s="237"/>
      <c r="GS1215" s="237"/>
      <c r="GT1215" s="237"/>
      <c r="GU1215" s="237"/>
      <c r="GV1215" s="237"/>
      <c r="GW1215" s="237"/>
      <c r="GX1215" s="237"/>
      <c r="GY1215" s="237"/>
      <c r="GZ1215" s="237"/>
      <c r="HA1215" s="237"/>
      <c r="HB1215" s="237"/>
      <c r="HC1215" s="237"/>
      <c r="HD1215" s="237"/>
      <c r="HE1215" s="237"/>
      <c r="HF1215" s="237"/>
      <c r="HG1215" s="237"/>
      <c r="HH1215" s="237"/>
      <c r="HI1215" s="237"/>
      <c r="HJ1215" s="237"/>
      <c r="HK1215" s="237"/>
      <c r="HL1215" s="237"/>
      <c r="HM1215" s="237"/>
      <c r="HN1215" s="237"/>
      <c r="HO1215" s="237"/>
      <c r="HP1215" s="237"/>
      <c r="HQ1215" s="237"/>
      <c r="HR1215" s="237"/>
      <c r="HS1215" s="237"/>
      <c r="HT1215" s="237"/>
      <c r="HU1215" s="237"/>
      <c r="HV1215" s="237"/>
      <c r="HW1215" s="237"/>
    </row>
    <row r="1216" spans="1:231" s="42" customFormat="1">
      <c r="A1216" s="509"/>
      <c r="B1216" s="509"/>
      <c r="C1216" s="513"/>
      <c r="D1216" s="602" t="s">
        <v>3077</v>
      </c>
      <c r="E1216" s="724"/>
      <c r="F1216" s="231"/>
      <c r="G1216" s="231"/>
      <c r="H1216" s="231"/>
      <c r="I1216" s="237"/>
      <c r="J1216" s="237"/>
      <c r="K1216" s="237"/>
      <c r="L1216" s="237"/>
      <c r="M1216" s="237"/>
      <c r="N1216" s="237"/>
      <c r="O1216" s="237"/>
      <c r="P1216" s="237"/>
      <c r="Q1216" s="237"/>
      <c r="R1216" s="237"/>
      <c r="S1216" s="237"/>
      <c r="T1216" s="237"/>
      <c r="U1216" s="237"/>
      <c r="V1216" s="237"/>
      <c r="W1216" s="237"/>
      <c r="X1216" s="237"/>
      <c r="Y1216" s="237"/>
      <c r="Z1216" s="237"/>
      <c r="AA1216" s="237"/>
      <c r="AB1216" s="237"/>
      <c r="AC1216" s="237"/>
      <c r="AD1216" s="237"/>
      <c r="AE1216" s="237"/>
      <c r="AF1216" s="237"/>
      <c r="AG1216" s="237"/>
      <c r="AH1216" s="237"/>
      <c r="AI1216" s="237"/>
      <c r="AJ1216" s="237"/>
      <c r="AK1216" s="237"/>
      <c r="AL1216" s="237"/>
      <c r="AM1216" s="237"/>
      <c r="AN1216" s="237"/>
      <c r="AO1216" s="237"/>
      <c r="AP1216" s="237"/>
      <c r="AQ1216" s="237"/>
      <c r="AR1216" s="237"/>
      <c r="AS1216" s="237"/>
      <c r="AT1216" s="237"/>
      <c r="AU1216" s="237"/>
      <c r="AV1216" s="237"/>
      <c r="AW1216" s="237"/>
      <c r="AX1216" s="237"/>
      <c r="AY1216" s="237"/>
      <c r="AZ1216" s="237"/>
      <c r="BA1216" s="237"/>
      <c r="BB1216" s="237"/>
      <c r="BC1216" s="237"/>
      <c r="BD1216" s="237"/>
      <c r="BE1216" s="237"/>
      <c r="BF1216" s="237"/>
      <c r="BG1216" s="237"/>
      <c r="BH1216" s="237"/>
      <c r="BI1216" s="237"/>
      <c r="BJ1216" s="237"/>
      <c r="BK1216" s="237"/>
      <c r="BL1216" s="237"/>
      <c r="BM1216" s="237"/>
      <c r="BN1216" s="237"/>
      <c r="BO1216" s="237"/>
      <c r="BP1216" s="237"/>
      <c r="BQ1216" s="237"/>
      <c r="BR1216" s="237"/>
      <c r="BS1216" s="237"/>
      <c r="BT1216" s="237"/>
      <c r="BU1216" s="237"/>
      <c r="BV1216" s="237"/>
      <c r="BW1216" s="237"/>
      <c r="BX1216" s="237"/>
      <c r="BY1216" s="237"/>
      <c r="BZ1216" s="237"/>
      <c r="CA1216" s="237"/>
      <c r="CB1216" s="237"/>
      <c r="CC1216" s="237"/>
      <c r="CD1216" s="237"/>
      <c r="CE1216" s="237"/>
      <c r="CF1216" s="237"/>
      <c r="CG1216" s="237"/>
      <c r="CH1216" s="237"/>
      <c r="CI1216" s="237"/>
      <c r="CJ1216" s="237"/>
      <c r="CK1216" s="237"/>
      <c r="CL1216" s="237"/>
      <c r="CM1216" s="237"/>
      <c r="CN1216" s="237"/>
      <c r="CO1216" s="237"/>
      <c r="CP1216" s="237"/>
      <c r="CQ1216" s="237"/>
      <c r="CR1216" s="237"/>
      <c r="CS1216" s="237"/>
      <c r="CT1216" s="237"/>
      <c r="CU1216" s="237"/>
      <c r="CV1216" s="237"/>
      <c r="CW1216" s="237"/>
      <c r="CX1216" s="237"/>
      <c r="CY1216" s="237"/>
      <c r="CZ1216" s="237"/>
      <c r="DA1216" s="237"/>
      <c r="DB1216" s="237"/>
      <c r="DC1216" s="237"/>
      <c r="DD1216" s="237"/>
      <c r="DE1216" s="237"/>
      <c r="DF1216" s="237"/>
      <c r="DG1216" s="237"/>
      <c r="DH1216" s="237"/>
      <c r="DI1216" s="237"/>
      <c r="DJ1216" s="237"/>
      <c r="DK1216" s="237"/>
      <c r="DL1216" s="237"/>
      <c r="DM1216" s="237"/>
      <c r="DN1216" s="237"/>
      <c r="DO1216" s="237"/>
      <c r="DP1216" s="237"/>
      <c r="DQ1216" s="237"/>
      <c r="DR1216" s="237"/>
      <c r="DS1216" s="237"/>
      <c r="DT1216" s="237"/>
      <c r="DU1216" s="237"/>
      <c r="DV1216" s="237"/>
      <c r="DW1216" s="237"/>
      <c r="DX1216" s="237"/>
      <c r="DY1216" s="237"/>
      <c r="DZ1216" s="237"/>
      <c r="EA1216" s="237"/>
      <c r="EB1216" s="237"/>
      <c r="EC1216" s="237"/>
      <c r="ED1216" s="237"/>
      <c r="EE1216" s="237"/>
      <c r="EF1216" s="237"/>
      <c r="EG1216" s="237"/>
      <c r="EH1216" s="237"/>
      <c r="EI1216" s="237"/>
      <c r="EJ1216" s="237"/>
      <c r="EK1216" s="237"/>
      <c r="EL1216" s="237"/>
      <c r="EM1216" s="237"/>
      <c r="EN1216" s="237"/>
      <c r="EO1216" s="237"/>
      <c r="EP1216" s="237"/>
      <c r="EQ1216" s="237"/>
      <c r="ER1216" s="237"/>
      <c r="ES1216" s="237"/>
      <c r="ET1216" s="237"/>
      <c r="EU1216" s="237"/>
      <c r="EV1216" s="237"/>
      <c r="EW1216" s="237"/>
      <c r="EX1216" s="237"/>
      <c r="EY1216" s="237"/>
      <c r="EZ1216" s="237"/>
      <c r="FA1216" s="237"/>
      <c r="FB1216" s="237"/>
      <c r="FC1216" s="237"/>
      <c r="FD1216" s="237"/>
      <c r="FE1216" s="237"/>
      <c r="FF1216" s="237"/>
      <c r="FG1216" s="237"/>
      <c r="FH1216" s="237"/>
      <c r="FI1216" s="237"/>
      <c r="FJ1216" s="237"/>
      <c r="FK1216" s="237"/>
      <c r="FL1216" s="237"/>
      <c r="FM1216" s="237"/>
      <c r="FN1216" s="237"/>
      <c r="FO1216" s="237"/>
      <c r="FP1216" s="237"/>
      <c r="FQ1216" s="237"/>
      <c r="FR1216" s="237"/>
      <c r="FS1216" s="237"/>
      <c r="FT1216" s="237"/>
      <c r="FU1216" s="237"/>
      <c r="FV1216" s="237"/>
      <c r="FW1216" s="237"/>
      <c r="FX1216" s="237"/>
      <c r="FY1216" s="237"/>
      <c r="FZ1216" s="237"/>
      <c r="GA1216" s="237"/>
      <c r="GB1216" s="237"/>
      <c r="GC1216" s="237"/>
      <c r="GD1216" s="237"/>
      <c r="GE1216" s="237"/>
      <c r="GF1216" s="237"/>
      <c r="GG1216" s="237"/>
      <c r="GH1216" s="237"/>
      <c r="GI1216" s="237"/>
      <c r="GJ1216" s="237"/>
      <c r="GK1216" s="237"/>
      <c r="GL1216" s="237"/>
      <c r="GM1216" s="237"/>
      <c r="GN1216" s="237"/>
      <c r="GO1216" s="237"/>
      <c r="GP1216" s="237"/>
      <c r="GQ1216" s="237"/>
      <c r="GR1216" s="237"/>
      <c r="GS1216" s="237"/>
      <c r="GT1216" s="237"/>
      <c r="GU1216" s="237"/>
      <c r="GV1216" s="237"/>
      <c r="GW1216" s="237"/>
      <c r="GX1216" s="237"/>
      <c r="GY1216" s="237"/>
      <c r="GZ1216" s="237"/>
      <c r="HA1216" s="237"/>
      <c r="HB1216" s="237"/>
      <c r="HC1216" s="237"/>
      <c r="HD1216" s="237"/>
      <c r="HE1216" s="237"/>
      <c r="HF1216" s="237"/>
      <c r="HG1216" s="237"/>
      <c r="HH1216" s="237"/>
      <c r="HI1216" s="237"/>
      <c r="HJ1216" s="237"/>
      <c r="HK1216" s="237"/>
      <c r="HL1216" s="237"/>
      <c r="HM1216" s="237"/>
      <c r="HN1216" s="237"/>
      <c r="HO1216" s="237"/>
      <c r="HP1216" s="237"/>
      <c r="HQ1216" s="237"/>
      <c r="HR1216" s="237"/>
      <c r="HS1216" s="237"/>
      <c r="HT1216" s="237"/>
      <c r="HU1216" s="237"/>
      <c r="HV1216" s="237"/>
      <c r="HW1216" s="237"/>
    </row>
    <row r="1217" spans="1:231" s="42" customFormat="1">
      <c r="A1217" s="509"/>
      <c r="B1217" s="509"/>
      <c r="C1217" s="513"/>
      <c r="D1217" s="602" t="s">
        <v>2904</v>
      </c>
      <c r="E1217" s="724"/>
      <c r="F1217" s="231"/>
      <c r="G1217" s="231"/>
      <c r="H1217" s="231"/>
      <c r="I1217" s="237"/>
      <c r="J1217" s="237"/>
      <c r="K1217" s="237"/>
      <c r="L1217" s="237"/>
      <c r="M1217" s="237"/>
      <c r="N1217" s="237"/>
      <c r="O1217" s="237"/>
      <c r="P1217" s="237"/>
      <c r="Q1217" s="237"/>
      <c r="R1217" s="237"/>
      <c r="S1217" s="237"/>
      <c r="T1217" s="237"/>
      <c r="U1217" s="237"/>
      <c r="V1217" s="237"/>
      <c r="W1217" s="237"/>
      <c r="X1217" s="237"/>
      <c r="Y1217" s="237"/>
      <c r="Z1217" s="237"/>
      <c r="AA1217" s="237"/>
      <c r="AB1217" s="237"/>
      <c r="AC1217" s="237"/>
      <c r="AD1217" s="237"/>
      <c r="AE1217" s="237"/>
      <c r="AF1217" s="237"/>
      <c r="AG1217" s="237"/>
      <c r="AH1217" s="237"/>
      <c r="AI1217" s="237"/>
      <c r="AJ1217" s="237"/>
      <c r="AK1217" s="237"/>
      <c r="AL1217" s="237"/>
      <c r="AM1217" s="237"/>
      <c r="AN1217" s="237"/>
      <c r="AO1217" s="237"/>
      <c r="AP1217" s="237"/>
      <c r="AQ1217" s="237"/>
      <c r="AR1217" s="237"/>
      <c r="AS1217" s="237"/>
      <c r="AT1217" s="237"/>
      <c r="AU1217" s="237"/>
      <c r="AV1217" s="237"/>
      <c r="AW1217" s="237"/>
      <c r="AX1217" s="237"/>
      <c r="AY1217" s="237"/>
      <c r="AZ1217" s="237"/>
      <c r="BA1217" s="237"/>
      <c r="BB1217" s="237"/>
      <c r="BC1217" s="237"/>
      <c r="BD1217" s="237"/>
      <c r="BE1217" s="237"/>
      <c r="BF1217" s="237"/>
      <c r="BG1217" s="237"/>
      <c r="BH1217" s="237"/>
      <c r="BI1217" s="237"/>
      <c r="BJ1217" s="237"/>
      <c r="BK1217" s="237"/>
      <c r="BL1217" s="237"/>
      <c r="BM1217" s="237"/>
      <c r="BN1217" s="237"/>
      <c r="BO1217" s="237"/>
      <c r="BP1217" s="237"/>
      <c r="BQ1217" s="237"/>
      <c r="BR1217" s="237"/>
      <c r="BS1217" s="237"/>
      <c r="BT1217" s="237"/>
      <c r="BU1217" s="237"/>
      <c r="BV1217" s="237"/>
      <c r="BW1217" s="237"/>
      <c r="BX1217" s="237"/>
      <c r="BY1217" s="237"/>
      <c r="BZ1217" s="237"/>
      <c r="CA1217" s="237"/>
      <c r="CB1217" s="237"/>
      <c r="CC1217" s="237"/>
      <c r="CD1217" s="237"/>
      <c r="CE1217" s="237"/>
      <c r="CF1217" s="237"/>
      <c r="CG1217" s="237"/>
      <c r="CH1217" s="237"/>
      <c r="CI1217" s="237"/>
      <c r="CJ1217" s="237"/>
      <c r="CK1217" s="237"/>
      <c r="CL1217" s="237"/>
      <c r="CM1217" s="237"/>
      <c r="CN1217" s="237"/>
      <c r="CO1217" s="237"/>
      <c r="CP1217" s="237"/>
      <c r="CQ1217" s="237"/>
      <c r="CR1217" s="237"/>
      <c r="CS1217" s="237"/>
      <c r="CT1217" s="237"/>
      <c r="CU1217" s="237"/>
      <c r="CV1217" s="237"/>
      <c r="CW1217" s="237"/>
      <c r="CX1217" s="237"/>
      <c r="CY1217" s="237"/>
      <c r="CZ1217" s="237"/>
      <c r="DA1217" s="237"/>
      <c r="DB1217" s="237"/>
      <c r="DC1217" s="237"/>
      <c r="DD1217" s="237"/>
      <c r="DE1217" s="237"/>
      <c r="DF1217" s="237"/>
      <c r="DG1217" s="237"/>
      <c r="DH1217" s="237"/>
      <c r="DI1217" s="237"/>
      <c r="DJ1217" s="237"/>
      <c r="DK1217" s="237"/>
      <c r="DL1217" s="237"/>
      <c r="DM1217" s="237"/>
      <c r="DN1217" s="237"/>
      <c r="DO1217" s="237"/>
      <c r="DP1217" s="237"/>
      <c r="DQ1217" s="237"/>
      <c r="DR1217" s="237"/>
      <c r="DS1217" s="237"/>
      <c r="DT1217" s="237"/>
      <c r="DU1217" s="237"/>
      <c r="DV1217" s="237"/>
      <c r="DW1217" s="237"/>
      <c r="DX1217" s="237"/>
      <c r="DY1217" s="237"/>
      <c r="DZ1217" s="237"/>
      <c r="EA1217" s="237"/>
      <c r="EB1217" s="237"/>
      <c r="EC1217" s="237"/>
      <c r="ED1217" s="237"/>
      <c r="EE1217" s="237"/>
      <c r="EF1217" s="237"/>
      <c r="EG1217" s="237"/>
      <c r="EH1217" s="237"/>
      <c r="EI1217" s="237"/>
      <c r="EJ1217" s="237"/>
      <c r="EK1217" s="237"/>
      <c r="EL1217" s="237"/>
      <c r="EM1217" s="237"/>
      <c r="EN1217" s="237"/>
      <c r="EO1217" s="237"/>
      <c r="EP1217" s="237"/>
      <c r="EQ1217" s="237"/>
      <c r="ER1217" s="237"/>
      <c r="ES1217" s="237"/>
      <c r="ET1217" s="237"/>
      <c r="EU1217" s="237"/>
      <c r="EV1217" s="237"/>
      <c r="EW1217" s="237"/>
      <c r="EX1217" s="237"/>
      <c r="EY1217" s="237"/>
      <c r="EZ1217" s="237"/>
      <c r="FA1217" s="237"/>
      <c r="FB1217" s="237"/>
      <c r="FC1217" s="237"/>
      <c r="FD1217" s="237"/>
      <c r="FE1217" s="237"/>
      <c r="FF1217" s="237"/>
      <c r="FG1217" s="237"/>
      <c r="FH1217" s="237"/>
      <c r="FI1217" s="237"/>
      <c r="FJ1217" s="237"/>
      <c r="FK1217" s="237"/>
      <c r="FL1217" s="237"/>
      <c r="FM1217" s="237"/>
      <c r="FN1217" s="237"/>
      <c r="FO1217" s="237"/>
      <c r="FP1217" s="237"/>
      <c r="FQ1217" s="237"/>
      <c r="FR1217" s="237"/>
      <c r="FS1217" s="237"/>
      <c r="FT1217" s="237"/>
      <c r="FU1217" s="237"/>
      <c r="FV1217" s="237"/>
      <c r="FW1217" s="237"/>
      <c r="FX1217" s="237"/>
      <c r="FY1217" s="237"/>
      <c r="FZ1217" s="237"/>
      <c r="GA1217" s="237"/>
      <c r="GB1217" s="237"/>
      <c r="GC1217" s="237"/>
      <c r="GD1217" s="237"/>
      <c r="GE1217" s="237"/>
      <c r="GF1217" s="237"/>
      <c r="GG1217" s="237"/>
      <c r="GH1217" s="237"/>
      <c r="GI1217" s="237"/>
      <c r="GJ1217" s="237"/>
      <c r="GK1217" s="237"/>
      <c r="GL1217" s="237"/>
      <c r="GM1217" s="237"/>
      <c r="GN1217" s="237"/>
      <c r="GO1217" s="237"/>
      <c r="GP1217" s="237"/>
      <c r="GQ1217" s="237"/>
      <c r="GR1217" s="237"/>
      <c r="GS1217" s="237"/>
      <c r="GT1217" s="237"/>
      <c r="GU1217" s="237"/>
      <c r="GV1217" s="237"/>
      <c r="GW1217" s="237"/>
      <c r="GX1217" s="237"/>
      <c r="GY1217" s="237"/>
      <c r="GZ1217" s="237"/>
      <c r="HA1217" s="237"/>
      <c r="HB1217" s="237"/>
      <c r="HC1217" s="237"/>
      <c r="HD1217" s="237"/>
      <c r="HE1217" s="237"/>
      <c r="HF1217" s="237"/>
      <c r="HG1217" s="237"/>
      <c r="HH1217" s="237"/>
      <c r="HI1217" s="237"/>
      <c r="HJ1217" s="237"/>
      <c r="HK1217" s="237"/>
      <c r="HL1217" s="237"/>
      <c r="HM1217" s="237"/>
      <c r="HN1217" s="237"/>
      <c r="HO1217" s="237"/>
      <c r="HP1217" s="237"/>
      <c r="HQ1217" s="237"/>
      <c r="HR1217" s="237"/>
      <c r="HS1217" s="237"/>
      <c r="HT1217" s="237"/>
      <c r="HU1217" s="237"/>
      <c r="HV1217" s="237"/>
      <c r="HW1217" s="237"/>
    </row>
    <row r="1218" spans="1:231" s="42" customFormat="1" ht="38.25">
      <c r="A1218" s="509"/>
      <c r="B1218" s="509"/>
      <c r="C1218" s="513"/>
      <c r="D1218" s="602" t="s">
        <v>3076</v>
      </c>
      <c r="E1218" s="724"/>
      <c r="F1218" s="231"/>
      <c r="G1218" s="231"/>
      <c r="H1218" s="231"/>
      <c r="I1218" s="237"/>
      <c r="J1218" s="237"/>
      <c r="K1218" s="237"/>
      <c r="L1218" s="237"/>
      <c r="M1218" s="237"/>
      <c r="N1218" s="237"/>
      <c r="O1218" s="237"/>
      <c r="P1218" s="237"/>
      <c r="Q1218" s="237"/>
      <c r="R1218" s="237"/>
      <c r="S1218" s="237"/>
      <c r="T1218" s="237"/>
      <c r="U1218" s="237"/>
      <c r="V1218" s="237"/>
      <c r="W1218" s="237"/>
      <c r="X1218" s="237"/>
      <c r="Y1218" s="237"/>
      <c r="Z1218" s="237"/>
      <c r="AA1218" s="237"/>
      <c r="AB1218" s="237"/>
      <c r="AC1218" s="237"/>
      <c r="AD1218" s="237"/>
      <c r="AE1218" s="237"/>
      <c r="AF1218" s="237"/>
      <c r="AG1218" s="237"/>
      <c r="AH1218" s="237"/>
      <c r="AI1218" s="237"/>
      <c r="AJ1218" s="237"/>
      <c r="AK1218" s="237"/>
      <c r="AL1218" s="237"/>
      <c r="AM1218" s="237"/>
      <c r="AN1218" s="237"/>
      <c r="AO1218" s="237"/>
      <c r="AP1218" s="237"/>
      <c r="AQ1218" s="237"/>
      <c r="AR1218" s="237"/>
      <c r="AS1218" s="237"/>
      <c r="AT1218" s="237"/>
      <c r="AU1218" s="237"/>
      <c r="AV1218" s="237"/>
      <c r="AW1218" s="237"/>
      <c r="AX1218" s="237"/>
      <c r="AY1218" s="237"/>
      <c r="AZ1218" s="237"/>
      <c r="BA1218" s="237"/>
      <c r="BB1218" s="237"/>
      <c r="BC1218" s="237"/>
      <c r="BD1218" s="237"/>
      <c r="BE1218" s="237"/>
      <c r="BF1218" s="237"/>
      <c r="BG1218" s="237"/>
      <c r="BH1218" s="237"/>
      <c r="BI1218" s="237"/>
      <c r="BJ1218" s="237"/>
      <c r="BK1218" s="237"/>
      <c r="BL1218" s="237"/>
      <c r="BM1218" s="237"/>
      <c r="BN1218" s="237"/>
      <c r="BO1218" s="237"/>
      <c r="BP1218" s="237"/>
      <c r="BQ1218" s="237"/>
      <c r="BR1218" s="237"/>
      <c r="BS1218" s="237"/>
      <c r="BT1218" s="237"/>
      <c r="BU1218" s="237"/>
      <c r="BV1218" s="237"/>
      <c r="BW1218" s="237"/>
      <c r="BX1218" s="237"/>
      <c r="BY1218" s="237"/>
      <c r="BZ1218" s="237"/>
      <c r="CA1218" s="237"/>
      <c r="CB1218" s="237"/>
      <c r="CC1218" s="237"/>
      <c r="CD1218" s="237"/>
      <c r="CE1218" s="237"/>
      <c r="CF1218" s="237"/>
      <c r="CG1218" s="237"/>
      <c r="CH1218" s="237"/>
      <c r="CI1218" s="237"/>
      <c r="CJ1218" s="237"/>
      <c r="CK1218" s="237"/>
      <c r="CL1218" s="237"/>
      <c r="CM1218" s="237"/>
      <c r="CN1218" s="237"/>
      <c r="CO1218" s="237"/>
      <c r="CP1218" s="237"/>
      <c r="CQ1218" s="237"/>
      <c r="CR1218" s="237"/>
      <c r="CS1218" s="237"/>
      <c r="CT1218" s="237"/>
      <c r="CU1218" s="237"/>
      <c r="CV1218" s="237"/>
      <c r="CW1218" s="237"/>
      <c r="CX1218" s="237"/>
      <c r="CY1218" s="237"/>
      <c r="CZ1218" s="237"/>
      <c r="DA1218" s="237"/>
      <c r="DB1218" s="237"/>
      <c r="DC1218" s="237"/>
      <c r="DD1218" s="237"/>
      <c r="DE1218" s="237"/>
      <c r="DF1218" s="237"/>
      <c r="DG1218" s="237"/>
      <c r="DH1218" s="237"/>
      <c r="DI1218" s="237"/>
      <c r="DJ1218" s="237"/>
      <c r="DK1218" s="237"/>
      <c r="DL1218" s="237"/>
      <c r="DM1218" s="237"/>
      <c r="DN1218" s="237"/>
      <c r="DO1218" s="237"/>
      <c r="DP1218" s="237"/>
      <c r="DQ1218" s="237"/>
      <c r="DR1218" s="237"/>
      <c r="DS1218" s="237"/>
      <c r="DT1218" s="237"/>
      <c r="DU1218" s="237"/>
      <c r="DV1218" s="237"/>
      <c r="DW1218" s="237"/>
      <c r="DX1218" s="237"/>
      <c r="DY1218" s="237"/>
      <c r="DZ1218" s="237"/>
      <c r="EA1218" s="237"/>
      <c r="EB1218" s="237"/>
      <c r="EC1218" s="237"/>
      <c r="ED1218" s="237"/>
      <c r="EE1218" s="237"/>
      <c r="EF1218" s="237"/>
      <c r="EG1218" s="237"/>
      <c r="EH1218" s="237"/>
      <c r="EI1218" s="237"/>
      <c r="EJ1218" s="237"/>
      <c r="EK1218" s="237"/>
      <c r="EL1218" s="237"/>
      <c r="EM1218" s="237"/>
      <c r="EN1218" s="237"/>
      <c r="EO1218" s="237"/>
      <c r="EP1218" s="237"/>
      <c r="EQ1218" s="237"/>
      <c r="ER1218" s="237"/>
      <c r="ES1218" s="237"/>
      <c r="ET1218" s="237"/>
      <c r="EU1218" s="237"/>
      <c r="EV1218" s="237"/>
      <c r="EW1218" s="237"/>
      <c r="EX1218" s="237"/>
      <c r="EY1218" s="237"/>
      <c r="EZ1218" s="237"/>
      <c r="FA1218" s="237"/>
      <c r="FB1218" s="237"/>
      <c r="FC1218" s="237"/>
      <c r="FD1218" s="237"/>
      <c r="FE1218" s="237"/>
      <c r="FF1218" s="237"/>
      <c r="FG1218" s="237"/>
      <c r="FH1218" s="237"/>
      <c r="FI1218" s="237"/>
      <c r="FJ1218" s="237"/>
      <c r="FK1218" s="237"/>
      <c r="FL1218" s="237"/>
      <c r="FM1218" s="237"/>
      <c r="FN1218" s="237"/>
      <c r="FO1218" s="237"/>
      <c r="FP1218" s="237"/>
      <c r="FQ1218" s="237"/>
      <c r="FR1218" s="237"/>
      <c r="FS1218" s="237"/>
      <c r="FT1218" s="237"/>
      <c r="FU1218" s="237"/>
      <c r="FV1218" s="237"/>
      <c r="FW1218" s="237"/>
      <c r="FX1218" s="237"/>
      <c r="FY1218" s="237"/>
      <c r="FZ1218" s="237"/>
      <c r="GA1218" s="237"/>
      <c r="GB1218" s="237"/>
      <c r="GC1218" s="237"/>
      <c r="GD1218" s="237"/>
      <c r="GE1218" s="237"/>
      <c r="GF1218" s="237"/>
      <c r="GG1218" s="237"/>
      <c r="GH1218" s="237"/>
      <c r="GI1218" s="237"/>
      <c r="GJ1218" s="237"/>
      <c r="GK1218" s="237"/>
      <c r="GL1218" s="237"/>
      <c r="GM1218" s="237"/>
      <c r="GN1218" s="237"/>
      <c r="GO1218" s="237"/>
      <c r="GP1218" s="237"/>
      <c r="GQ1218" s="237"/>
      <c r="GR1218" s="237"/>
      <c r="GS1218" s="237"/>
      <c r="GT1218" s="237"/>
      <c r="GU1218" s="237"/>
      <c r="GV1218" s="237"/>
      <c r="GW1218" s="237"/>
      <c r="GX1218" s="237"/>
      <c r="GY1218" s="237"/>
      <c r="GZ1218" s="237"/>
      <c r="HA1218" s="237"/>
      <c r="HB1218" s="237"/>
      <c r="HC1218" s="237"/>
      <c r="HD1218" s="237"/>
      <c r="HE1218" s="237"/>
      <c r="HF1218" s="237"/>
      <c r="HG1218" s="237"/>
      <c r="HH1218" s="237"/>
      <c r="HI1218" s="237"/>
      <c r="HJ1218" s="237"/>
      <c r="HK1218" s="237"/>
      <c r="HL1218" s="237"/>
      <c r="HM1218" s="237"/>
      <c r="HN1218" s="237"/>
      <c r="HO1218" s="237"/>
      <c r="HP1218" s="237"/>
      <c r="HQ1218" s="237"/>
      <c r="HR1218" s="237"/>
      <c r="HS1218" s="237"/>
      <c r="HT1218" s="237"/>
      <c r="HU1218" s="237"/>
      <c r="HV1218" s="237"/>
      <c r="HW1218" s="237"/>
    </row>
    <row r="1219" spans="1:231">
      <c r="C1219" s="513"/>
      <c r="D1219" s="607"/>
      <c r="G1219" s="231"/>
    </row>
    <row r="1220" spans="1:231">
      <c r="G1220" s="231"/>
    </row>
    <row r="1221" spans="1:231" ht="25.5">
      <c r="A1221" s="516" t="s">
        <v>3002</v>
      </c>
      <c r="B1221" s="516" t="s">
        <v>12</v>
      </c>
      <c r="C1221" s="557" t="s">
        <v>1</v>
      </c>
      <c r="D1221" s="610" t="s">
        <v>4980</v>
      </c>
      <c r="E1221" s="732"/>
      <c r="F1221" s="246"/>
      <c r="G1221" s="246"/>
      <c r="H1221" s="246"/>
    </row>
    <row r="1222" spans="1:231" ht="51">
      <c r="A1222" s="517"/>
      <c r="B1222" s="517"/>
      <c r="C1222" s="558"/>
      <c r="D1222" s="611" t="s">
        <v>4639</v>
      </c>
      <c r="E1222" s="733"/>
      <c r="F1222" s="247"/>
      <c r="G1222" s="247"/>
      <c r="H1222" s="247"/>
    </row>
    <row r="1223" spans="1:231" ht="51">
      <c r="A1223" s="518"/>
      <c r="B1223" s="518"/>
      <c r="C1223" s="559"/>
      <c r="D1223" s="612" t="s">
        <v>4981</v>
      </c>
      <c r="E1223" s="734"/>
      <c r="F1223" s="248"/>
      <c r="G1223" s="248"/>
      <c r="H1223" s="248"/>
    </row>
    <row r="1224" spans="1:231">
      <c r="G1224" s="231"/>
    </row>
    <row r="1225" spans="1:231">
      <c r="A1225" s="516" t="s">
        <v>3002</v>
      </c>
      <c r="B1225" s="516" t="s">
        <v>12</v>
      </c>
      <c r="C1225" s="557" t="s">
        <v>2820</v>
      </c>
      <c r="D1225" s="610" t="s">
        <v>3074</v>
      </c>
      <c r="E1225" s="732"/>
      <c r="F1225" s="246"/>
      <c r="G1225" s="246"/>
      <c r="H1225" s="246"/>
    </row>
    <row r="1226" spans="1:231" s="42" customFormat="1">
      <c r="A1226" s="517"/>
      <c r="B1226" s="517"/>
      <c r="C1226" s="558"/>
      <c r="D1226" s="675" t="s">
        <v>3073</v>
      </c>
      <c r="E1226" s="733"/>
      <c r="F1226" s="247"/>
      <c r="G1226" s="247"/>
      <c r="H1226" s="247"/>
      <c r="I1226" s="237"/>
      <c r="J1226" s="237"/>
      <c r="K1226" s="237"/>
      <c r="L1226" s="237"/>
      <c r="M1226" s="237"/>
      <c r="N1226" s="237"/>
      <c r="O1226" s="237"/>
      <c r="P1226" s="237"/>
      <c r="Q1226" s="237"/>
      <c r="R1226" s="237"/>
      <c r="S1226" s="237"/>
      <c r="T1226" s="237"/>
      <c r="U1226" s="237"/>
      <c r="V1226" s="237"/>
      <c r="W1226" s="237"/>
      <c r="X1226" s="237"/>
      <c r="Y1226" s="237"/>
      <c r="Z1226" s="237"/>
      <c r="AA1226" s="237"/>
      <c r="AB1226" s="237"/>
      <c r="AC1226" s="237"/>
      <c r="AD1226" s="237"/>
      <c r="AE1226" s="237"/>
      <c r="AF1226" s="237"/>
      <c r="AG1226" s="237"/>
      <c r="AH1226" s="237"/>
      <c r="AI1226" s="237"/>
      <c r="AJ1226" s="237"/>
      <c r="AK1226" s="237"/>
      <c r="AL1226" s="237"/>
      <c r="AM1226" s="237"/>
      <c r="AN1226" s="237"/>
      <c r="AO1226" s="237"/>
      <c r="AP1226" s="237"/>
      <c r="AQ1226" s="237"/>
      <c r="AR1226" s="237"/>
      <c r="AS1226" s="237"/>
      <c r="AT1226" s="237"/>
      <c r="AU1226" s="237"/>
      <c r="AV1226" s="237"/>
      <c r="AW1226" s="237"/>
      <c r="AX1226" s="237"/>
      <c r="AY1226" s="237"/>
      <c r="AZ1226" s="237"/>
      <c r="BA1226" s="237"/>
      <c r="BB1226" s="237"/>
      <c r="BC1226" s="237"/>
      <c r="BD1226" s="237"/>
      <c r="BE1226" s="237"/>
      <c r="BF1226" s="237"/>
      <c r="BG1226" s="237"/>
      <c r="BH1226" s="237"/>
      <c r="BI1226" s="237"/>
      <c r="BJ1226" s="237"/>
      <c r="BK1226" s="237"/>
      <c r="BL1226" s="237"/>
      <c r="BM1226" s="237"/>
      <c r="BN1226" s="237"/>
      <c r="BO1226" s="237"/>
      <c r="BP1226" s="237"/>
      <c r="BQ1226" s="237"/>
      <c r="BR1226" s="237"/>
      <c r="BS1226" s="237"/>
      <c r="BT1226" s="237"/>
      <c r="BU1226" s="237"/>
      <c r="BV1226" s="237"/>
      <c r="BW1226" s="237"/>
      <c r="BX1226" s="237"/>
      <c r="BY1226" s="237"/>
      <c r="BZ1226" s="237"/>
      <c r="CA1226" s="237"/>
      <c r="CB1226" s="237"/>
      <c r="CC1226" s="237"/>
      <c r="CD1226" s="237"/>
      <c r="CE1226" s="237"/>
      <c r="CF1226" s="237"/>
      <c r="CG1226" s="237"/>
      <c r="CH1226" s="237"/>
      <c r="CI1226" s="237"/>
      <c r="CJ1226" s="237"/>
      <c r="CK1226" s="237"/>
      <c r="CL1226" s="237"/>
      <c r="CM1226" s="237"/>
      <c r="CN1226" s="237"/>
      <c r="CO1226" s="237"/>
      <c r="CP1226" s="237"/>
      <c r="CQ1226" s="237"/>
      <c r="CR1226" s="237"/>
      <c r="CS1226" s="237"/>
      <c r="CT1226" s="237"/>
      <c r="CU1226" s="237"/>
      <c r="CV1226" s="237"/>
      <c r="CW1226" s="237"/>
      <c r="CX1226" s="237"/>
      <c r="CY1226" s="237"/>
      <c r="CZ1226" s="237"/>
      <c r="DA1226" s="237"/>
      <c r="DB1226" s="237"/>
      <c r="DC1226" s="237"/>
      <c r="DD1226" s="237"/>
      <c r="DE1226" s="237"/>
      <c r="DF1226" s="237"/>
      <c r="DG1226" s="237"/>
      <c r="DH1226" s="237"/>
      <c r="DI1226" s="237"/>
      <c r="DJ1226" s="237"/>
      <c r="DK1226" s="237"/>
      <c r="DL1226" s="237"/>
      <c r="DM1226" s="237"/>
      <c r="DN1226" s="237"/>
      <c r="DO1226" s="237"/>
      <c r="DP1226" s="237"/>
      <c r="DQ1226" s="237"/>
      <c r="DR1226" s="237"/>
      <c r="DS1226" s="237"/>
      <c r="DT1226" s="237"/>
      <c r="DU1226" s="237"/>
      <c r="DV1226" s="237"/>
      <c r="DW1226" s="237"/>
      <c r="DX1226" s="237"/>
      <c r="DY1226" s="237"/>
      <c r="DZ1226" s="237"/>
      <c r="EA1226" s="237"/>
      <c r="EB1226" s="237"/>
      <c r="EC1226" s="237"/>
      <c r="ED1226" s="237"/>
      <c r="EE1226" s="237"/>
      <c r="EF1226" s="237"/>
      <c r="EG1226" s="237"/>
      <c r="EH1226" s="237"/>
      <c r="EI1226" s="237"/>
      <c r="EJ1226" s="237"/>
      <c r="EK1226" s="237"/>
      <c r="EL1226" s="237"/>
      <c r="EM1226" s="237"/>
      <c r="EN1226" s="237"/>
      <c r="EO1226" s="237"/>
      <c r="EP1226" s="237"/>
      <c r="EQ1226" s="237"/>
      <c r="ER1226" s="237"/>
      <c r="ES1226" s="237"/>
      <c r="ET1226" s="237"/>
      <c r="EU1226" s="237"/>
      <c r="EV1226" s="237"/>
      <c r="EW1226" s="237"/>
      <c r="EX1226" s="237"/>
      <c r="EY1226" s="237"/>
      <c r="EZ1226" s="237"/>
      <c r="FA1226" s="237"/>
      <c r="FB1226" s="237"/>
      <c r="FC1226" s="237"/>
      <c r="FD1226" s="237"/>
      <c r="FE1226" s="237"/>
      <c r="FF1226" s="237"/>
      <c r="FG1226" s="237"/>
      <c r="FH1226" s="237"/>
      <c r="FI1226" s="237"/>
      <c r="FJ1226" s="237"/>
      <c r="FK1226" s="237"/>
      <c r="FL1226" s="237"/>
      <c r="FM1226" s="237"/>
      <c r="FN1226" s="237"/>
      <c r="FO1226" s="237"/>
      <c r="FP1226" s="237"/>
      <c r="FQ1226" s="237"/>
      <c r="FR1226" s="237"/>
      <c r="FS1226" s="237"/>
      <c r="FT1226" s="237"/>
      <c r="FU1226" s="237"/>
      <c r="FV1226" s="237"/>
      <c r="FW1226" s="237"/>
      <c r="FX1226" s="237"/>
      <c r="FY1226" s="237"/>
      <c r="FZ1226" s="237"/>
      <c r="GA1226" s="237"/>
      <c r="GB1226" s="237"/>
      <c r="GC1226" s="237"/>
      <c r="GD1226" s="237"/>
      <c r="GE1226" s="237"/>
      <c r="GF1226" s="237"/>
      <c r="GG1226" s="237"/>
      <c r="GH1226" s="237"/>
      <c r="GI1226" s="237"/>
      <c r="GJ1226" s="237"/>
      <c r="GK1226" s="237"/>
      <c r="GL1226" s="237"/>
      <c r="GM1226" s="237"/>
      <c r="GN1226" s="237"/>
      <c r="GO1226" s="237"/>
      <c r="GP1226" s="237"/>
      <c r="GQ1226" s="237"/>
      <c r="GR1226" s="237"/>
      <c r="GS1226" s="237"/>
      <c r="GT1226" s="237"/>
      <c r="GU1226" s="237"/>
      <c r="GV1226" s="237"/>
      <c r="GW1226" s="237"/>
      <c r="GX1226" s="237"/>
      <c r="GY1226" s="237"/>
      <c r="GZ1226" s="237"/>
      <c r="HA1226" s="237"/>
      <c r="HB1226" s="237"/>
      <c r="HC1226" s="237"/>
      <c r="HD1226" s="237"/>
      <c r="HE1226" s="237"/>
      <c r="HF1226" s="237"/>
      <c r="HG1226" s="237"/>
      <c r="HH1226" s="237"/>
      <c r="HI1226" s="237"/>
      <c r="HJ1226" s="237"/>
      <c r="HK1226" s="237"/>
      <c r="HL1226" s="237"/>
      <c r="HM1226" s="237"/>
      <c r="HN1226" s="237"/>
      <c r="HO1226" s="237"/>
      <c r="HP1226" s="237"/>
      <c r="HQ1226" s="237"/>
      <c r="HR1226" s="237"/>
      <c r="HS1226" s="237"/>
      <c r="HT1226" s="237"/>
      <c r="HU1226" s="237"/>
      <c r="HV1226" s="237"/>
      <c r="HW1226" s="237"/>
    </row>
    <row r="1227" spans="1:231" s="42" customFormat="1">
      <c r="A1227" s="517"/>
      <c r="B1227" s="517"/>
      <c r="C1227" s="558"/>
      <c r="D1227" s="675" t="s">
        <v>3072</v>
      </c>
      <c r="E1227" s="733"/>
      <c r="F1227" s="247"/>
      <c r="G1227" s="247"/>
      <c r="H1227" s="247"/>
      <c r="I1227" s="237"/>
      <c r="J1227" s="237"/>
      <c r="K1227" s="237"/>
      <c r="L1227" s="237"/>
      <c r="M1227" s="237"/>
      <c r="N1227" s="237"/>
      <c r="O1227" s="237"/>
      <c r="P1227" s="237"/>
      <c r="Q1227" s="237"/>
      <c r="R1227" s="237"/>
      <c r="S1227" s="237"/>
      <c r="T1227" s="237"/>
      <c r="U1227" s="237"/>
      <c r="V1227" s="237"/>
      <c r="W1227" s="237"/>
      <c r="X1227" s="237"/>
      <c r="Y1227" s="237"/>
      <c r="Z1227" s="237"/>
      <c r="AA1227" s="237"/>
      <c r="AB1227" s="237"/>
      <c r="AC1227" s="237"/>
      <c r="AD1227" s="237"/>
      <c r="AE1227" s="237"/>
      <c r="AF1227" s="237"/>
      <c r="AG1227" s="237"/>
      <c r="AH1227" s="237"/>
      <c r="AI1227" s="237"/>
      <c r="AJ1227" s="237"/>
      <c r="AK1227" s="237"/>
      <c r="AL1227" s="237"/>
      <c r="AM1227" s="237"/>
      <c r="AN1227" s="237"/>
      <c r="AO1227" s="237"/>
      <c r="AP1227" s="237"/>
      <c r="AQ1227" s="237"/>
      <c r="AR1227" s="237"/>
      <c r="AS1227" s="237"/>
      <c r="AT1227" s="237"/>
      <c r="AU1227" s="237"/>
      <c r="AV1227" s="237"/>
      <c r="AW1227" s="237"/>
      <c r="AX1227" s="237"/>
      <c r="AY1227" s="237"/>
      <c r="AZ1227" s="237"/>
      <c r="BA1227" s="237"/>
      <c r="BB1227" s="237"/>
      <c r="BC1227" s="237"/>
      <c r="BD1227" s="237"/>
      <c r="BE1227" s="237"/>
      <c r="BF1227" s="237"/>
      <c r="BG1227" s="237"/>
      <c r="BH1227" s="237"/>
      <c r="BI1227" s="237"/>
      <c r="BJ1227" s="237"/>
      <c r="BK1227" s="237"/>
      <c r="BL1227" s="237"/>
      <c r="BM1227" s="237"/>
      <c r="BN1227" s="237"/>
      <c r="BO1227" s="237"/>
      <c r="BP1227" s="237"/>
      <c r="BQ1227" s="237"/>
      <c r="BR1227" s="237"/>
      <c r="BS1227" s="237"/>
      <c r="BT1227" s="237"/>
      <c r="BU1227" s="237"/>
      <c r="BV1227" s="237"/>
      <c r="BW1227" s="237"/>
      <c r="BX1227" s="237"/>
      <c r="BY1227" s="237"/>
      <c r="BZ1227" s="237"/>
      <c r="CA1227" s="237"/>
      <c r="CB1227" s="237"/>
      <c r="CC1227" s="237"/>
      <c r="CD1227" s="237"/>
      <c r="CE1227" s="237"/>
      <c r="CF1227" s="237"/>
      <c r="CG1227" s="237"/>
      <c r="CH1227" s="237"/>
      <c r="CI1227" s="237"/>
      <c r="CJ1227" s="237"/>
      <c r="CK1227" s="237"/>
      <c r="CL1227" s="237"/>
      <c r="CM1227" s="237"/>
      <c r="CN1227" s="237"/>
      <c r="CO1227" s="237"/>
      <c r="CP1227" s="237"/>
      <c r="CQ1227" s="237"/>
      <c r="CR1227" s="237"/>
      <c r="CS1227" s="237"/>
      <c r="CT1227" s="237"/>
      <c r="CU1227" s="237"/>
      <c r="CV1227" s="237"/>
      <c r="CW1227" s="237"/>
      <c r="CX1227" s="237"/>
      <c r="CY1227" s="237"/>
      <c r="CZ1227" s="237"/>
      <c r="DA1227" s="237"/>
      <c r="DB1227" s="237"/>
      <c r="DC1227" s="237"/>
      <c r="DD1227" s="237"/>
      <c r="DE1227" s="237"/>
      <c r="DF1227" s="237"/>
      <c r="DG1227" s="237"/>
      <c r="DH1227" s="237"/>
      <c r="DI1227" s="237"/>
      <c r="DJ1227" s="237"/>
      <c r="DK1227" s="237"/>
      <c r="DL1227" s="237"/>
      <c r="DM1227" s="237"/>
      <c r="DN1227" s="237"/>
      <c r="DO1227" s="237"/>
      <c r="DP1227" s="237"/>
      <c r="DQ1227" s="237"/>
      <c r="DR1227" s="237"/>
      <c r="DS1227" s="237"/>
      <c r="DT1227" s="237"/>
      <c r="DU1227" s="237"/>
      <c r="DV1227" s="237"/>
      <c r="DW1227" s="237"/>
      <c r="DX1227" s="237"/>
      <c r="DY1227" s="237"/>
      <c r="DZ1227" s="237"/>
      <c r="EA1227" s="237"/>
      <c r="EB1227" s="237"/>
      <c r="EC1227" s="237"/>
      <c r="ED1227" s="237"/>
      <c r="EE1227" s="237"/>
      <c r="EF1227" s="237"/>
      <c r="EG1227" s="237"/>
      <c r="EH1227" s="237"/>
      <c r="EI1227" s="237"/>
      <c r="EJ1227" s="237"/>
      <c r="EK1227" s="237"/>
      <c r="EL1227" s="237"/>
      <c r="EM1227" s="237"/>
      <c r="EN1227" s="237"/>
      <c r="EO1227" s="237"/>
      <c r="EP1227" s="237"/>
      <c r="EQ1227" s="237"/>
      <c r="ER1227" s="237"/>
      <c r="ES1227" s="237"/>
      <c r="ET1227" s="237"/>
      <c r="EU1227" s="237"/>
      <c r="EV1227" s="237"/>
      <c r="EW1227" s="237"/>
      <c r="EX1227" s="237"/>
      <c r="EY1227" s="237"/>
      <c r="EZ1227" s="237"/>
      <c r="FA1227" s="237"/>
      <c r="FB1227" s="237"/>
      <c r="FC1227" s="237"/>
      <c r="FD1227" s="237"/>
      <c r="FE1227" s="237"/>
      <c r="FF1227" s="237"/>
      <c r="FG1227" s="237"/>
      <c r="FH1227" s="237"/>
      <c r="FI1227" s="237"/>
      <c r="FJ1227" s="237"/>
      <c r="FK1227" s="237"/>
      <c r="FL1227" s="237"/>
      <c r="FM1227" s="237"/>
      <c r="FN1227" s="237"/>
      <c r="FO1227" s="237"/>
      <c r="FP1227" s="237"/>
      <c r="FQ1227" s="237"/>
      <c r="FR1227" s="237"/>
      <c r="FS1227" s="237"/>
      <c r="FT1227" s="237"/>
      <c r="FU1227" s="237"/>
      <c r="FV1227" s="237"/>
      <c r="FW1227" s="237"/>
      <c r="FX1227" s="237"/>
      <c r="FY1227" s="237"/>
      <c r="FZ1227" s="237"/>
      <c r="GA1227" s="237"/>
      <c r="GB1227" s="237"/>
      <c r="GC1227" s="237"/>
      <c r="GD1227" s="237"/>
      <c r="GE1227" s="237"/>
      <c r="GF1227" s="237"/>
      <c r="GG1227" s="237"/>
      <c r="GH1227" s="237"/>
      <c r="GI1227" s="237"/>
      <c r="GJ1227" s="237"/>
      <c r="GK1227" s="237"/>
      <c r="GL1227" s="237"/>
      <c r="GM1227" s="237"/>
      <c r="GN1227" s="237"/>
      <c r="GO1227" s="237"/>
      <c r="GP1227" s="237"/>
      <c r="GQ1227" s="237"/>
      <c r="GR1227" s="237"/>
      <c r="GS1227" s="237"/>
      <c r="GT1227" s="237"/>
      <c r="GU1227" s="237"/>
      <c r="GV1227" s="237"/>
      <c r="GW1227" s="237"/>
      <c r="GX1227" s="237"/>
      <c r="GY1227" s="237"/>
      <c r="GZ1227" s="237"/>
      <c r="HA1227" s="237"/>
      <c r="HB1227" s="237"/>
      <c r="HC1227" s="237"/>
      <c r="HD1227" s="237"/>
      <c r="HE1227" s="237"/>
      <c r="HF1227" s="237"/>
      <c r="HG1227" s="237"/>
      <c r="HH1227" s="237"/>
      <c r="HI1227" s="237"/>
      <c r="HJ1227" s="237"/>
      <c r="HK1227" s="237"/>
      <c r="HL1227" s="237"/>
      <c r="HM1227" s="237"/>
      <c r="HN1227" s="237"/>
      <c r="HO1227" s="237"/>
      <c r="HP1227" s="237"/>
      <c r="HQ1227" s="237"/>
      <c r="HR1227" s="237"/>
      <c r="HS1227" s="237"/>
      <c r="HT1227" s="237"/>
      <c r="HU1227" s="237"/>
      <c r="HV1227" s="237"/>
      <c r="HW1227" s="237"/>
    </row>
    <row r="1228" spans="1:231" s="42" customFormat="1" ht="38.25">
      <c r="A1228" s="517"/>
      <c r="B1228" s="517"/>
      <c r="C1228" s="558"/>
      <c r="D1228" s="675" t="s">
        <v>3071</v>
      </c>
      <c r="E1228" s="733"/>
      <c r="F1228" s="247"/>
      <c r="G1228" s="247"/>
      <c r="H1228" s="247"/>
      <c r="I1228" s="237"/>
      <c r="J1228" s="237"/>
      <c r="K1228" s="237"/>
      <c r="L1228" s="237"/>
      <c r="M1228" s="237"/>
      <c r="N1228" s="237"/>
      <c r="O1228" s="237"/>
      <c r="P1228" s="237"/>
      <c r="Q1228" s="237"/>
      <c r="R1228" s="237"/>
      <c r="S1228" s="237"/>
      <c r="T1228" s="237"/>
      <c r="U1228" s="237"/>
      <c r="V1228" s="237"/>
      <c r="W1228" s="237"/>
      <c r="X1228" s="237"/>
      <c r="Y1228" s="237"/>
      <c r="Z1228" s="237"/>
      <c r="AA1228" s="237"/>
      <c r="AB1228" s="237"/>
      <c r="AC1228" s="237"/>
      <c r="AD1228" s="237"/>
      <c r="AE1228" s="237"/>
      <c r="AF1228" s="237"/>
      <c r="AG1228" s="237"/>
      <c r="AH1228" s="237"/>
      <c r="AI1228" s="237"/>
      <c r="AJ1228" s="237"/>
      <c r="AK1228" s="237"/>
      <c r="AL1228" s="237"/>
      <c r="AM1228" s="237"/>
      <c r="AN1228" s="237"/>
      <c r="AO1228" s="237"/>
      <c r="AP1228" s="237"/>
      <c r="AQ1228" s="237"/>
      <c r="AR1228" s="237"/>
      <c r="AS1228" s="237"/>
      <c r="AT1228" s="237"/>
      <c r="AU1228" s="237"/>
      <c r="AV1228" s="237"/>
      <c r="AW1228" s="237"/>
      <c r="AX1228" s="237"/>
      <c r="AY1228" s="237"/>
      <c r="AZ1228" s="237"/>
      <c r="BA1228" s="237"/>
      <c r="BB1228" s="237"/>
      <c r="BC1228" s="237"/>
      <c r="BD1228" s="237"/>
      <c r="BE1228" s="237"/>
      <c r="BF1228" s="237"/>
      <c r="BG1228" s="237"/>
      <c r="BH1228" s="237"/>
      <c r="BI1228" s="237"/>
      <c r="BJ1228" s="237"/>
      <c r="BK1228" s="237"/>
      <c r="BL1228" s="237"/>
      <c r="BM1228" s="237"/>
      <c r="BN1228" s="237"/>
      <c r="BO1228" s="237"/>
      <c r="BP1228" s="237"/>
      <c r="BQ1228" s="237"/>
      <c r="BR1228" s="237"/>
      <c r="BS1228" s="237"/>
      <c r="BT1228" s="237"/>
      <c r="BU1228" s="237"/>
      <c r="BV1228" s="237"/>
      <c r="BW1228" s="237"/>
      <c r="BX1228" s="237"/>
      <c r="BY1228" s="237"/>
      <c r="BZ1228" s="237"/>
      <c r="CA1228" s="237"/>
      <c r="CB1228" s="237"/>
      <c r="CC1228" s="237"/>
      <c r="CD1228" s="237"/>
      <c r="CE1228" s="237"/>
      <c r="CF1228" s="237"/>
      <c r="CG1228" s="237"/>
      <c r="CH1228" s="237"/>
      <c r="CI1228" s="237"/>
      <c r="CJ1228" s="237"/>
      <c r="CK1228" s="237"/>
      <c r="CL1228" s="237"/>
      <c r="CM1228" s="237"/>
      <c r="CN1228" s="237"/>
      <c r="CO1228" s="237"/>
      <c r="CP1228" s="237"/>
      <c r="CQ1228" s="237"/>
      <c r="CR1228" s="237"/>
      <c r="CS1228" s="237"/>
      <c r="CT1228" s="237"/>
      <c r="CU1228" s="237"/>
      <c r="CV1228" s="237"/>
      <c r="CW1228" s="237"/>
      <c r="CX1228" s="237"/>
      <c r="CY1228" s="237"/>
      <c r="CZ1228" s="237"/>
      <c r="DA1228" s="237"/>
      <c r="DB1228" s="237"/>
      <c r="DC1228" s="237"/>
      <c r="DD1228" s="237"/>
      <c r="DE1228" s="237"/>
      <c r="DF1228" s="237"/>
      <c r="DG1228" s="237"/>
      <c r="DH1228" s="237"/>
      <c r="DI1228" s="237"/>
      <c r="DJ1228" s="237"/>
      <c r="DK1228" s="237"/>
      <c r="DL1228" s="237"/>
      <c r="DM1228" s="237"/>
      <c r="DN1228" s="237"/>
      <c r="DO1228" s="237"/>
      <c r="DP1228" s="237"/>
      <c r="DQ1228" s="237"/>
      <c r="DR1228" s="237"/>
      <c r="DS1228" s="237"/>
      <c r="DT1228" s="237"/>
      <c r="DU1228" s="237"/>
      <c r="DV1228" s="237"/>
      <c r="DW1228" s="237"/>
      <c r="DX1228" s="237"/>
      <c r="DY1228" s="237"/>
      <c r="DZ1228" s="237"/>
      <c r="EA1228" s="237"/>
      <c r="EB1228" s="237"/>
      <c r="EC1228" s="237"/>
      <c r="ED1228" s="237"/>
      <c r="EE1228" s="237"/>
      <c r="EF1228" s="237"/>
      <c r="EG1228" s="237"/>
      <c r="EH1228" s="237"/>
      <c r="EI1228" s="237"/>
      <c r="EJ1228" s="237"/>
      <c r="EK1228" s="237"/>
      <c r="EL1228" s="237"/>
      <c r="EM1228" s="237"/>
      <c r="EN1228" s="237"/>
      <c r="EO1228" s="237"/>
      <c r="EP1228" s="237"/>
      <c r="EQ1228" s="237"/>
      <c r="ER1228" s="237"/>
      <c r="ES1228" s="237"/>
      <c r="ET1228" s="237"/>
      <c r="EU1228" s="237"/>
      <c r="EV1228" s="237"/>
      <c r="EW1228" s="237"/>
      <c r="EX1228" s="237"/>
      <c r="EY1228" s="237"/>
      <c r="EZ1228" s="237"/>
      <c r="FA1228" s="237"/>
      <c r="FB1228" s="237"/>
      <c r="FC1228" s="237"/>
      <c r="FD1228" s="237"/>
      <c r="FE1228" s="237"/>
      <c r="FF1228" s="237"/>
      <c r="FG1228" s="237"/>
      <c r="FH1228" s="237"/>
      <c r="FI1228" s="237"/>
      <c r="FJ1228" s="237"/>
      <c r="FK1228" s="237"/>
      <c r="FL1228" s="237"/>
      <c r="FM1228" s="237"/>
      <c r="FN1228" s="237"/>
      <c r="FO1228" s="237"/>
      <c r="FP1228" s="237"/>
      <c r="FQ1228" s="237"/>
      <c r="FR1228" s="237"/>
      <c r="FS1228" s="237"/>
      <c r="FT1228" s="237"/>
      <c r="FU1228" s="237"/>
      <c r="FV1228" s="237"/>
      <c r="FW1228" s="237"/>
      <c r="FX1228" s="237"/>
      <c r="FY1228" s="237"/>
      <c r="FZ1228" s="237"/>
      <c r="GA1228" s="237"/>
      <c r="GB1228" s="237"/>
      <c r="GC1228" s="237"/>
      <c r="GD1228" s="237"/>
      <c r="GE1228" s="237"/>
      <c r="GF1228" s="237"/>
      <c r="GG1228" s="237"/>
      <c r="GH1228" s="237"/>
      <c r="GI1228" s="237"/>
      <c r="GJ1228" s="237"/>
      <c r="GK1228" s="237"/>
      <c r="GL1228" s="237"/>
      <c r="GM1228" s="237"/>
      <c r="GN1228" s="237"/>
      <c r="GO1228" s="237"/>
      <c r="GP1228" s="237"/>
      <c r="GQ1228" s="237"/>
      <c r="GR1228" s="237"/>
      <c r="GS1228" s="237"/>
      <c r="GT1228" s="237"/>
      <c r="GU1228" s="237"/>
      <c r="GV1228" s="237"/>
      <c r="GW1228" s="237"/>
      <c r="GX1228" s="237"/>
      <c r="GY1228" s="237"/>
      <c r="GZ1228" s="237"/>
      <c r="HA1228" s="237"/>
      <c r="HB1228" s="237"/>
      <c r="HC1228" s="237"/>
      <c r="HD1228" s="237"/>
      <c r="HE1228" s="237"/>
      <c r="HF1228" s="237"/>
      <c r="HG1228" s="237"/>
      <c r="HH1228" s="237"/>
      <c r="HI1228" s="237"/>
      <c r="HJ1228" s="237"/>
      <c r="HK1228" s="237"/>
      <c r="HL1228" s="237"/>
      <c r="HM1228" s="237"/>
      <c r="HN1228" s="237"/>
      <c r="HO1228" s="237"/>
      <c r="HP1228" s="237"/>
      <c r="HQ1228" s="237"/>
      <c r="HR1228" s="237"/>
      <c r="HS1228" s="237"/>
      <c r="HT1228" s="237"/>
      <c r="HU1228" s="237"/>
      <c r="HV1228" s="237"/>
      <c r="HW1228" s="237"/>
    </row>
    <row r="1229" spans="1:231" s="42" customFormat="1">
      <c r="A1229" s="517"/>
      <c r="B1229" s="517"/>
      <c r="C1229" s="558"/>
      <c r="D1229" s="675" t="s">
        <v>3070</v>
      </c>
      <c r="E1229" s="733"/>
      <c r="F1229" s="247"/>
      <c r="G1229" s="247"/>
      <c r="H1229" s="247"/>
      <c r="I1229" s="237"/>
      <c r="J1229" s="237"/>
      <c r="K1229" s="237"/>
      <c r="L1229" s="237"/>
      <c r="M1229" s="237"/>
      <c r="N1229" s="237"/>
      <c r="O1229" s="237"/>
      <c r="P1229" s="237"/>
      <c r="Q1229" s="237"/>
      <c r="R1229" s="237"/>
      <c r="S1229" s="237"/>
      <c r="T1229" s="237"/>
      <c r="U1229" s="237"/>
      <c r="V1229" s="237"/>
      <c r="W1229" s="237"/>
      <c r="X1229" s="237"/>
      <c r="Y1229" s="237"/>
      <c r="Z1229" s="237"/>
      <c r="AA1229" s="237"/>
      <c r="AB1229" s="237"/>
      <c r="AC1229" s="237"/>
      <c r="AD1229" s="237"/>
      <c r="AE1229" s="237"/>
      <c r="AF1229" s="237"/>
      <c r="AG1229" s="237"/>
      <c r="AH1229" s="237"/>
      <c r="AI1229" s="237"/>
      <c r="AJ1229" s="237"/>
      <c r="AK1229" s="237"/>
      <c r="AL1229" s="237"/>
      <c r="AM1229" s="237"/>
      <c r="AN1229" s="237"/>
      <c r="AO1229" s="237"/>
      <c r="AP1229" s="237"/>
      <c r="AQ1229" s="237"/>
      <c r="AR1229" s="237"/>
      <c r="AS1229" s="237"/>
      <c r="AT1229" s="237"/>
      <c r="AU1229" s="237"/>
      <c r="AV1229" s="237"/>
      <c r="AW1229" s="237"/>
      <c r="AX1229" s="237"/>
      <c r="AY1229" s="237"/>
      <c r="AZ1229" s="237"/>
      <c r="BA1229" s="237"/>
      <c r="BB1229" s="237"/>
      <c r="BC1229" s="237"/>
      <c r="BD1229" s="237"/>
      <c r="BE1229" s="237"/>
      <c r="BF1229" s="237"/>
      <c r="BG1229" s="237"/>
      <c r="BH1229" s="237"/>
      <c r="BI1229" s="237"/>
      <c r="BJ1229" s="237"/>
      <c r="BK1229" s="237"/>
      <c r="BL1229" s="237"/>
      <c r="BM1229" s="237"/>
      <c r="BN1229" s="237"/>
      <c r="BO1229" s="237"/>
      <c r="BP1229" s="237"/>
      <c r="BQ1229" s="237"/>
      <c r="BR1229" s="237"/>
      <c r="BS1229" s="237"/>
      <c r="BT1229" s="237"/>
      <c r="BU1229" s="237"/>
      <c r="BV1229" s="237"/>
      <c r="BW1229" s="237"/>
      <c r="BX1229" s="237"/>
      <c r="BY1229" s="237"/>
      <c r="BZ1229" s="237"/>
      <c r="CA1229" s="237"/>
      <c r="CB1229" s="237"/>
      <c r="CC1229" s="237"/>
      <c r="CD1229" s="237"/>
      <c r="CE1229" s="237"/>
      <c r="CF1229" s="237"/>
      <c r="CG1229" s="237"/>
      <c r="CH1229" s="237"/>
      <c r="CI1229" s="237"/>
      <c r="CJ1229" s="237"/>
      <c r="CK1229" s="237"/>
      <c r="CL1229" s="237"/>
      <c r="CM1229" s="237"/>
      <c r="CN1229" s="237"/>
      <c r="CO1229" s="237"/>
      <c r="CP1229" s="237"/>
      <c r="CQ1229" s="237"/>
      <c r="CR1229" s="237"/>
      <c r="CS1229" s="237"/>
      <c r="CT1229" s="237"/>
      <c r="CU1229" s="237"/>
      <c r="CV1229" s="237"/>
      <c r="CW1229" s="237"/>
      <c r="CX1229" s="237"/>
      <c r="CY1229" s="237"/>
      <c r="CZ1229" s="237"/>
      <c r="DA1229" s="237"/>
      <c r="DB1229" s="237"/>
      <c r="DC1229" s="237"/>
      <c r="DD1229" s="237"/>
      <c r="DE1229" s="237"/>
      <c r="DF1229" s="237"/>
      <c r="DG1229" s="237"/>
      <c r="DH1229" s="237"/>
      <c r="DI1229" s="237"/>
      <c r="DJ1229" s="237"/>
      <c r="DK1229" s="237"/>
      <c r="DL1229" s="237"/>
      <c r="DM1229" s="237"/>
      <c r="DN1229" s="237"/>
      <c r="DO1229" s="237"/>
      <c r="DP1229" s="237"/>
      <c r="DQ1229" s="237"/>
      <c r="DR1229" s="237"/>
      <c r="DS1229" s="237"/>
      <c r="DT1229" s="237"/>
      <c r="DU1229" s="237"/>
      <c r="DV1229" s="237"/>
      <c r="DW1229" s="237"/>
      <c r="DX1229" s="237"/>
      <c r="DY1229" s="237"/>
      <c r="DZ1229" s="237"/>
      <c r="EA1229" s="237"/>
      <c r="EB1229" s="237"/>
      <c r="EC1229" s="237"/>
      <c r="ED1229" s="237"/>
      <c r="EE1229" s="237"/>
      <c r="EF1229" s="237"/>
      <c r="EG1229" s="237"/>
      <c r="EH1229" s="237"/>
      <c r="EI1229" s="237"/>
      <c r="EJ1229" s="237"/>
      <c r="EK1229" s="237"/>
      <c r="EL1229" s="237"/>
      <c r="EM1229" s="237"/>
      <c r="EN1229" s="237"/>
      <c r="EO1229" s="237"/>
      <c r="EP1229" s="237"/>
      <c r="EQ1229" s="237"/>
      <c r="ER1229" s="237"/>
      <c r="ES1229" s="237"/>
      <c r="ET1229" s="237"/>
      <c r="EU1229" s="237"/>
      <c r="EV1229" s="237"/>
      <c r="EW1229" s="237"/>
      <c r="EX1229" s="237"/>
      <c r="EY1229" s="237"/>
      <c r="EZ1229" s="237"/>
      <c r="FA1229" s="237"/>
      <c r="FB1229" s="237"/>
      <c r="FC1229" s="237"/>
      <c r="FD1229" s="237"/>
      <c r="FE1229" s="237"/>
      <c r="FF1229" s="237"/>
      <c r="FG1229" s="237"/>
      <c r="FH1229" s="237"/>
      <c r="FI1229" s="237"/>
      <c r="FJ1229" s="237"/>
      <c r="FK1229" s="237"/>
      <c r="FL1229" s="237"/>
      <c r="FM1229" s="237"/>
      <c r="FN1229" s="237"/>
      <c r="FO1229" s="237"/>
      <c r="FP1229" s="237"/>
      <c r="FQ1229" s="237"/>
      <c r="FR1229" s="237"/>
      <c r="FS1229" s="237"/>
      <c r="FT1229" s="237"/>
      <c r="FU1229" s="237"/>
      <c r="FV1229" s="237"/>
      <c r="FW1229" s="237"/>
      <c r="FX1229" s="237"/>
      <c r="FY1229" s="237"/>
      <c r="FZ1229" s="237"/>
      <c r="GA1229" s="237"/>
      <c r="GB1229" s="237"/>
      <c r="GC1229" s="237"/>
      <c r="GD1229" s="237"/>
      <c r="GE1229" s="237"/>
      <c r="GF1229" s="237"/>
      <c r="GG1229" s="237"/>
      <c r="GH1229" s="237"/>
      <c r="GI1229" s="237"/>
      <c r="GJ1229" s="237"/>
      <c r="GK1229" s="237"/>
      <c r="GL1229" s="237"/>
      <c r="GM1229" s="237"/>
      <c r="GN1229" s="237"/>
      <c r="GO1229" s="237"/>
      <c r="GP1229" s="237"/>
      <c r="GQ1229" s="237"/>
      <c r="GR1229" s="237"/>
      <c r="GS1229" s="237"/>
      <c r="GT1229" s="237"/>
      <c r="GU1229" s="237"/>
      <c r="GV1229" s="237"/>
      <c r="GW1229" s="237"/>
      <c r="GX1229" s="237"/>
      <c r="GY1229" s="237"/>
      <c r="GZ1229" s="237"/>
      <c r="HA1229" s="237"/>
      <c r="HB1229" s="237"/>
      <c r="HC1229" s="237"/>
      <c r="HD1229" s="237"/>
      <c r="HE1229" s="237"/>
      <c r="HF1229" s="237"/>
      <c r="HG1229" s="237"/>
      <c r="HH1229" s="237"/>
      <c r="HI1229" s="237"/>
      <c r="HJ1229" s="237"/>
      <c r="HK1229" s="237"/>
      <c r="HL1229" s="237"/>
      <c r="HM1229" s="237"/>
      <c r="HN1229" s="237"/>
      <c r="HO1229" s="237"/>
      <c r="HP1229" s="237"/>
      <c r="HQ1229" s="237"/>
      <c r="HR1229" s="237"/>
      <c r="HS1229" s="237"/>
      <c r="HT1229" s="237"/>
      <c r="HU1229" s="237"/>
      <c r="HV1229" s="237"/>
      <c r="HW1229" s="237"/>
    </row>
    <row r="1230" spans="1:231" s="42" customFormat="1">
      <c r="A1230" s="517"/>
      <c r="B1230" s="517"/>
      <c r="C1230" s="558"/>
      <c r="D1230" s="675" t="s">
        <v>3069</v>
      </c>
      <c r="E1230" s="733"/>
      <c r="F1230" s="247"/>
      <c r="G1230" s="247"/>
      <c r="H1230" s="247"/>
      <c r="I1230" s="237"/>
      <c r="J1230" s="237"/>
      <c r="K1230" s="237"/>
      <c r="L1230" s="237"/>
      <c r="M1230" s="237"/>
      <c r="N1230" s="237"/>
      <c r="O1230" s="237"/>
      <c r="P1230" s="237"/>
      <c r="Q1230" s="237"/>
      <c r="R1230" s="237"/>
      <c r="S1230" s="237"/>
      <c r="T1230" s="237"/>
      <c r="U1230" s="237"/>
      <c r="V1230" s="237"/>
      <c r="W1230" s="237"/>
      <c r="X1230" s="237"/>
      <c r="Y1230" s="237"/>
      <c r="Z1230" s="237"/>
      <c r="AA1230" s="237"/>
      <c r="AB1230" s="237"/>
      <c r="AC1230" s="237"/>
      <c r="AD1230" s="237"/>
      <c r="AE1230" s="237"/>
      <c r="AF1230" s="237"/>
      <c r="AG1230" s="237"/>
      <c r="AH1230" s="237"/>
      <c r="AI1230" s="237"/>
      <c r="AJ1230" s="237"/>
      <c r="AK1230" s="237"/>
      <c r="AL1230" s="237"/>
      <c r="AM1230" s="237"/>
      <c r="AN1230" s="237"/>
      <c r="AO1230" s="237"/>
      <c r="AP1230" s="237"/>
      <c r="AQ1230" s="237"/>
      <c r="AR1230" s="237"/>
      <c r="AS1230" s="237"/>
      <c r="AT1230" s="237"/>
      <c r="AU1230" s="237"/>
      <c r="AV1230" s="237"/>
      <c r="AW1230" s="237"/>
      <c r="AX1230" s="237"/>
      <c r="AY1230" s="237"/>
      <c r="AZ1230" s="237"/>
      <c r="BA1230" s="237"/>
      <c r="BB1230" s="237"/>
      <c r="BC1230" s="237"/>
      <c r="BD1230" s="237"/>
      <c r="BE1230" s="237"/>
      <c r="BF1230" s="237"/>
      <c r="BG1230" s="237"/>
      <c r="BH1230" s="237"/>
      <c r="BI1230" s="237"/>
      <c r="BJ1230" s="237"/>
      <c r="BK1230" s="237"/>
      <c r="BL1230" s="237"/>
      <c r="BM1230" s="237"/>
      <c r="BN1230" s="237"/>
      <c r="BO1230" s="237"/>
      <c r="BP1230" s="237"/>
      <c r="BQ1230" s="237"/>
      <c r="BR1230" s="237"/>
      <c r="BS1230" s="237"/>
      <c r="BT1230" s="237"/>
      <c r="BU1230" s="237"/>
      <c r="BV1230" s="237"/>
      <c r="BW1230" s="237"/>
      <c r="BX1230" s="237"/>
      <c r="BY1230" s="237"/>
      <c r="BZ1230" s="237"/>
      <c r="CA1230" s="237"/>
      <c r="CB1230" s="237"/>
      <c r="CC1230" s="237"/>
      <c r="CD1230" s="237"/>
      <c r="CE1230" s="237"/>
      <c r="CF1230" s="237"/>
      <c r="CG1230" s="237"/>
      <c r="CH1230" s="237"/>
      <c r="CI1230" s="237"/>
      <c r="CJ1230" s="237"/>
      <c r="CK1230" s="237"/>
      <c r="CL1230" s="237"/>
      <c r="CM1230" s="237"/>
      <c r="CN1230" s="237"/>
      <c r="CO1230" s="237"/>
      <c r="CP1230" s="237"/>
      <c r="CQ1230" s="237"/>
      <c r="CR1230" s="237"/>
      <c r="CS1230" s="237"/>
      <c r="CT1230" s="237"/>
      <c r="CU1230" s="237"/>
      <c r="CV1230" s="237"/>
      <c r="CW1230" s="237"/>
      <c r="CX1230" s="237"/>
      <c r="CY1230" s="237"/>
      <c r="CZ1230" s="237"/>
      <c r="DA1230" s="237"/>
      <c r="DB1230" s="237"/>
      <c r="DC1230" s="237"/>
      <c r="DD1230" s="237"/>
      <c r="DE1230" s="237"/>
      <c r="DF1230" s="237"/>
      <c r="DG1230" s="237"/>
      <c r="DH1230" s="237"/>
      <c r="DI1230" s="237"/>
      <c r="DJ1230" s="237"/>
      <c r="DK1230" s="237"/>
      <c r="DL1230" s="237"/>
      <c r="DM1230" s="237"/>
      <c r="DN1230" s="237"/>
      <c r="DO1230" s="237"/>
      <c r="DP1230" s="237"/>
      <c r="DQ1230" s="237"/>
      <c r="DR1230" s="237"/>
      <c r="DS1230" s="237"/>
      <c r="DT1230" s="237"/>
      <c r="DU1230" s="237"/>
      <c r="DV1230" s="237"/>
      <c r="DW1230" s="237"/>
      <c r="DX1230" s="237"/>
      <c r="DY1230" s="237"/>
      <c r="DZ1230" s="237"/>
      <c r="EA1230" s="237"/>
      <c r="EB1230" s="237"/>
      <c r="EC1230" s="237"/>
      <c r="ED1230" s="237"/>
      <c r="EE1230" s="237"/>
      <c r="EF1230" s="237"/>
      <c r="EG1230" s="237"/>
      <c r="EH1230" s="237"/>
      <c r="EI1230" s="237"/>
      <c r="EJ1230" s="237"/>
      <c r="EK1230" s="237"/>
      <c r="EL1230" s="237"/>
      <c r="EM1230" s="237"/>
      <c r="EN1230" s="237"/>
      <c r="EO1230" s="237"/>
      <c r="EP1230" s="237"/>
      <c r="EQ1230" s="237"/>
      <c r="ER1230" s="237"/>
      <c r="ES1230" s="237"/>
      <c r="ET1230" s="237"/>
      <c r="EU1230" s="237"/>
      <c r="EV1230" s="237"/>
      <c r="EW1230" s="237"/>
      <c r="EX1230" s="237"/>
      <c r="EY1230" s="237"/>
      <c r="EZ1230" s="237"/>
      <c r="FA1230" s="237"/>
      <c r="FB1230" s="237"/>
      <c r="FC1230" s="237"/>
      <c r="FD1230" s="237"/>
      <c r="FE1230" s="237"/>
      <c r="FF1230" s="237"/>
      <c r="FG1230" s="237"/>
      <c r="FH1230" s="237"/>
      <c r="FI1230" s="237"/>
      <c r="FJ1230" s="237"/>
      <c r="FK1230" s="237"/>
      <c r="FL1230" s="237"/>
      <c r="FM1230" s="237"/>
      <c r="FN1230" s="237"/>
      <c r="FO1230" s="237"/>
      <c r="FP1230" s="237"/>
      <c r="FQ1230" s="237"/>
      <c r="FR1230" s="237"/>
      <c r="FS1230" s="237"/>
      <c r="FT1230" s="237"/>
      <c r="FU1230" s="237"/>
      <c r="FV1230" s="237"/>
      <c r="FW1230" s="237"/>
      <c r="FX1230" s="237"/>
      <c r="FY1230" s="237"/>
      <c r="FZ1230" s="237"/>
      <c r="GA1230" s="237"/>
      <c r="GB1230" s="237"/>
      <c r="GC1230" s="237"/>
      <c r="GD1230" s="237"/>
      <c r="GE1230" s="237"/>
      <c r="GF1230" s="237"/>
      <c r="GG1230" s="237"/>
      <c r="GH1230" s="237"/>
      <c r="GI1230" s="237"/>
      <c r="GJ1230" s="237"/>
      <c r="GK1230" s="237"/>
      <c r="GL1230" s="237"/>
      <c r="GM1230" s="237"/>
      <c r="GN1230" s="237"/>
      <c r="GO1230" s="237"/>
      <c r="GP1230" s="237"/>
      <c r="GQ1230" s="237"/>
      <c r="GR1230" s="237"/>
      <c r="GS1230" s="237"/>
      <c r="GT1230" s="237"/>
      <c r="GU1230" s="237"/>
      <c r="GV1230" s="237"/>
      <c r="GW1230" s="237"/>
      <c r="GX1230" s="237"/>
      <c r="GY1230" s="237"/>
      <c r="GZ1230" s="237"/>
      <c r="HA1230" s="237"/>
      <c r="HB1230" s="237"/>
      <c r="HC1230" s="237"/>
      <c r="HD1230" s="237"/>
      <c r="HE1230" s="237"/>
      <c r="HF1230" s="237"/>
      <c r="HG1230" s="237"/>
      <c r="HH1230" s="237"/>
      <c r="HI1230" s="237"/>
      <c r="HJ1230" s="237"/>
      <c r="HK1230" s="237"/>
      <c r="HL1230" s="237"/>
      <c r="HM1230" s="237"/>
      <c r="HN1230" s="237"/>
      <c r="HO1230" s="237"/>
      <c r="HP1230" s="237"/>
      <c r="HQ1230" s="237"/>
      <c r="HR1230" s="237"/>
      <c r="HS1230" s="237"/>
      <c r="HT1230" s="237"/>
      <c r="HU1230" s="237"/>
      <c r="HV1230" s="237"/>
      <c r="HW1230" s="237"/>
    </row>
    <row r="1231" spans="1:231" s="42" customFormat="1" ht="25.5">
      <c r="A1231" s="517"/>
      <c r="B1231" s="517"/>
      <c r="C1231" s="558"/>
      <c r="D1231" s="675" t="s">
        <v>3068</v>
      </c>
      <c r="E1231" s="733"/>
      <c r="F1231" s="247"/>
      <c r="G1231" s="247"/>
      <c r="H1231" s="247"/>
      <c r="I1231" s="237"/>
      <c r="J1231" s="237"/>
      <c r="K1231" s="237"/>
      <c r="L1231" s="237"/>
      <c r="M1231" s="237"/>
      <c r="N1231" s="237"/>
      <c r="O1231" s="237"/>
      <c r="P1231" s="237"/>
      <c r="Q1231" s="237"/>
      <c r="R1231" s="237"/>
      <c r="S1231" s="237"/>
      <c r="T1231" s="237"/>
      <c r="U1231" s="237"/>
      <c r="V1231" s="237"/>
      <c r="W1231" s="237"/>
      <c r="X1231" s="237"/>
      <c r="Y1231" s="237"/>
      <c r="Z1231" s="237"/>
      <c r="AA1231" s="237"/>
      <c r="AB1231" s="237"/>
      <c r="AC1231" s="237"/>
      <c r="AD1231" s="237"/>
      <c r="AE1231" s="237"/>
      <c r="AF1231" s="237"/>
      <c r="AG1231" s="237"/>
      <c r="AH1231" s="237"/>
      <c r="AI1231" s="237"/>
      <c r="AJ1231" s="237"/>
      <c r="AK1231" s="237"/>
      <c r="AL1231" s="237"/>
      <c r="AM1231" s="237"/>
      <c r="AN1231" s="237"/>
      <c r="AO1231" s="237"/>
      <c r="AP1231" s="237"/>
      <c r="AQ1231" s="237"/>
      <c r="AR1231" s="237"/>
      <c r="AS1231" s="237"/>
      <c r="AT1231" s="237"/>
      <c r="AU1231" s="237"/>
      <c r="AV1231" s="237"/>
      <c r="AW1231" s="237"/>
      <c r="AX1231" s="237"/>
      <c r="AY1231" s="237"/>
      <c r="AZ1231" s="237"/>
      <c r="BA1231" s="237"/>
      <c r="BB1231" s="237"/>
      <c r="BC1231" s="237"/>
      <c r="BD1231" s="237"/>
      <c r="BE1231" s="237"/>
      <c r="BF1231" s="237"/>
      <c r="BG1231" s="237"/>
      <c r="BH1231" s="237"/>
      <c r="BI1231" s="237"/>
      <c r="BJ1231" s="237"/>
      <c r="BK1231" s="237"/>
      <c r="BL1231" s="237"/>
      <c r="BM1231" s="237"/>
      <c r="BN1231" s="237"/>
      <c r="BO1231" s="237"/>
      <c r="BP1231" s="237"/>
      <c r="BQ1231" s="237"/>
      <c r="BR1231" s="237"/>
      <c r="BS1231" s="237"/>
      <c r="BT1231" s="237"/>
      <c r="BU1231" s="237"/>
      <c r="BV1231" s="237"/>
      <c r="BW1231" s="237"/>
      <c r="BX1231" s="237"/>
      <c r="BY1231" s="237"/>
      <c r="BZ1231" s="237"/>
      <c r="CA1231" s="237"/>
      <c r="CB1231" s="237"/>
      <c r="CC1231" s="237"/>
      <c r="CD1231" s="237"/>
      <c r="CE1231" s="237"/>
      <c r="CF1231" s="237"/>
      <c r="CG1231" s="237"/>
      <c r="CH1231" s="237"/>
      <c r="CI1231" s="237"/>
      <c r="CJ1231" s="237"/>
      <c r="CK1231" s="237"/>
      <c r="CL1231" s="237"/>
      <c r="CM1231" s="237"/>
      <c r="CN1231" s="237"/>
      <c r="CO1231" s="237"/>
      <c r="CP1231" s="237"/>
      <c r="CQ1231" s="237"/>
      <c r="CR1231" s="237"/>
      <c r="CS1231" s="237"/>
      <c r="CT1231" s="237"/>
      <c r="CU1231" s="237"/>
      <c r="CV1231" s="237"/>
      <c r="CW1231" s="237"/>
      <c r="CX1231" s="237"/>
      <c r="CY1231" s="237"/>
      <c r="CZ1231" s="237"/>
      <c r="DA1231" s="237"/>
      <c r="DB1231" s="237"/>
      <c r="DC1231" s="237"/>
      <c r="DD1231" s="237"/>
      <c r="DE1231" s="237"/>
      <c r="DF1231" s="237"/>
      <c r="DG1231" s="237"/>
      <c r="DH1231" s="237"/>
      <c r="DI1231" s="237"/>
      <c r="DJ1231" s="237"/>
      <c r="DK1231" s="237"/>
      <c r="DL1231" s="237"/>
      <c r="DM1231" s="237"/>
      <c r="DN1231" s="237"/>
      <c r="DO1231" s="237"/>
      <c r="DP1231" s="237"/>
      <c r="DQ1231" s="237"/>
      <c r="DR1231" s="237"/>
      <c r="DS1231" s="237"/>
      <c r="DT1231" s="237"/>
      <c r="DU1231" s="237"/>
      <c r="DV1231" s="237"/>
      <c r="DW1231" s="237"/>
      <c r="DX1231" s="237"/>
      <c r="DY1231" s="237"/>
      <c r="DZ1231" s="237"/>
      <c r="EA1231" s="237"/>
      <c r="EB1231" s="237"/>
      <c r="EC1231" s="237"/>
      <c r="ED1231" s="237"/>
      <c r="EE1231" s="237"/>
      <c r="EF1231" s="237"/>
      <c r="EG1231" s="237"/>
      <c r="EH1231" s="237"/>
      <c r="EI1231" s="237"/>
      <c r="EJ1231" s="237"/>
      <c r="EK1231" s="237"/>
      <c r="EL1231" s="237"/>
      <c r="EM1231" s="237"/>
      <c r="EN1231" s="237"/>
      <c r="EO1231" s="237"/>
      <c r="EP1231" s="237"/>
      <c r="EQ1231" s="237"/>
      <c r="ER1231" s="237"/>
      <c r="ES1231" s="237"/>
      <c r="ET1231" s="237"/>
      <c r="EU1231" s="237"/>
      <c r="EV1231" s="237"/>
      <c r="EW1231" s="237"/>
      <c r="EX1231" s="237"/>
      <c r="EY1231" s="237"/>
      <c r="EZ1231" s="237"/>
      <c r="FA1231" s="237"/>
      <c r="FB1231" s="237"/>
      <c r="FC1231" s="237"/>
      <c r="FD1231" s="237"/>
      <c r="FE1231" s="237"/>
      <c r="FF1231" s="237"/>
      <c r="FG1231" s="237"/>
      <c r="FH1231" s="237"/>
      <c r="FI1231" s="237"/>
      <c r="FJ1231" s="237"/>
      <c r="FK1231" s="237"/>
      <c r="FL1231" s="237"/>
      <c r="FM1231" s="237"/>
      <c r="FN1231" s="237"/>
      <c r="FO1231" s="237"/>
      <c r="FP1231" s="237"/>
      <c r="FQ1231" s="237"/>
      <c r="FR1231" s="237"/>
      <c r="FS1231" s="237"/>
      <c r="FT1231" s="237"/>
      <c r="FU1231" s="237"/>
      <c r="FV1231" s="237"/>
      <c r="FW1231" s="237"/>
      <c r="FX1231" s="237"/>
      <c r="FY1231" s="237"/>
      <c r="FZ1231" s="237"/>
      <c r="GA1231" s="237"/>
      <c r="GB1231" s="237"/>
      <c r="GC1231" s="237"/>
      <c r="GD1231" s="237"/>
      <c r="GE1231" s="237"/>
      <c r="GF1231" s="237"/>
      <c r="GG1231" s="237"/>
      <c r="GH1231" s="237"/>
      <c r="GI1231" s="237"/>
      <c r="GJ1231" s="237"/>
      <c r="GK1231" s="237"/>
      <c r="GL1231" s="237"/>
      <c r="GM1231" s="237"/>
      <c r="GN1231" s="237"/>
      <c r="GO1231" s="237"/>
      <c r="GP1231" s="237"/>
      <c r="GQ1231" s="237"/>
      <c r="GR1231" s="237"/>
      <c r="GS1231" s="237"/>
      <c r="GT1231" s="237"/>
      <c r="GU1231" s="237"/>
      <c r="GV1231" s="237"/>
      <c r="GW1231" s="237"/>
      <c r="GX1231" s="237"/>
      <c r="GY1231" s="237"/>
      <c r="GZ1231" s="237"/>
      <c r="HA1231" s="237"/>
      <c r="HB1231" s="237"/>
      <c r="HC1231" s="237"/>
      <c r="HD1231" s="237"/>
      <c r="HE1231" s="237"/>
      <c r="HF1231" s="237"/>
      <c r="HG1231" s="237"/>
      <c r="HH1231" s="237"/>
      <c r="HI1231" s="237"/>
      <c r="HJ1231" s="237"/>
      <c r="HK1231" s="237"/>
      <c r="HL1231" s="237"/>
      <c r="HM1231" s="237"/>
      <c r="HN1231" s="237"/>
      <c r="HO1231" s="237"/>
      <c r="HP1231" s="237"/>
      <c r="HQ1231" s="237"/>
      <c r="HR1231" s="237"/>
      <c r="HS1231" s="237"/>
      <c r="HT1231" s="237"/>
      <c r="HU1231" s="237"/>
      <c r="HV1231" s="237"/>
      <c r="HW1231" s="237"/>
    </row>
    <row r="1232" spans="1:231" s="42" customFormat="1" ht="25.5">
      <c r="A1232" s="517"/>
      <c r="B1232" s="517"/>
      <c r="C1232" s="558"/>
      <c r="D1232" s="675" t="s">
        <v>3067</v>
      </c>
      <c r="E1232" s="733"/>
      <c r="F1232" s="247"/>
      <c r="G1232" s="247"/>
      <c r="H1232" s="247"/>
      <c r="I1232" s="237"/>
      <c r="J1232" s="237"/>
      <c r="K1232" s="237"/>
      <c r="L1232" s="237"/>
      <c r="M1232" s="237"/>
      <c r="N1232" s="237"/>
      <c r="O1232" s="237"/>
      <c r="P1232" s="237"/>
      <c r="Q1232" s="237"/>
      <c r="R1232" s="237"/>
      <c r="S1232" s="237"/>
      <c r="T1232" s="237"/>
      <c r="U1232" s="237"/>
      <c r="V1232" s="237"/>
      <c r="W1232" s="237"/>
      <c r="X1232" s="237"/>
      <c r="Y1232" s="237"/>
      <c r="Z1232" s="237"/>
      <c r="AA1232" s="237"/>
      <c r="AB1232" s="237"/>
      <c r="AC1232" s="237"/>
      <c r="AD1232" s="237"/>
      <c r="AE1232" s="237"/>
      <c r="AF1232" s="237"/>
      <c r="AG1232" s="237"/>
      <c r="AH1232" s="237"/>
      <c r="AI1232" s="237"/>
      <c r="AJ1232" s="237"/>
      <c r="AK1232" s="237"/>
      <c r="AL1232" s="237"/>
      <c r="AM1232" s="237"/>
      <c r="AN1232" s="237"/>
      <c r="AO1232" s="237"/>
      <c r="AP1232" s="237"/>
      <c r="AQ1232" s="237"/>
      <c r="AR1232" s="237"/>
      <c r="AS1232" s="237"/>
      <c r="AT1232" s="237"/>
      <c r="AU1232" s="237"/>
      <c r="AV1232" s="237"/>
      <c r="AW1232" s="237"/>
      <c r="AX1232" s="237"/>
      <c r="AY1232" s="237"/>
      <c r="AZ1232" s="237"/>
      <c r="BA1232" s="237"/>
      <c r="BB1232" s="237"/>
      <c r="BC1232" s="237"/>
      <c r="BD1232" s="237"/>
      <c r="BE1232" s="237"/>
      <c r="BF1232" s="237"/>
      <c r="BG1232" s="237"/>
      <c r="BH1232" s="237"/>
      <c r="BI1232" s="237"/>
      <c r="BJ1232" s="237"/>
      <c r="BK1232" s="237"/>
      <c r="BL1232" s="237"/>
      <c r="BM1232" s="237"/>
      <c r="BN1232" s="237"/>
      <c r="BO1232" s="237"/>
      <c r="BP1232" s="237"/>
      <c r="BQ1232" s="237"/>
      <c r="BR1232" s="237"/>
      <c r="BS1232" s="237"/>
      <c r="BT1232" s="237"/>
      <c r="BU1232" s="237"/>
      <c r="BV1232" s="237"/>
      <c r="BW1232" s="237"/>
      <c r="BX1232" s="237"/>
      <c r="BY1232" s="237"/>
      <c r="BZ1232" s="237"/>
      <c r="CA1232" s="237"/>
      <c r="CB1232" s="237"/>
      <c r="CC1232" s="237"/>
      <c r="CD1232" s="237"/>
      <c r="CE1232" s="237"/>
      <c r="CF1232" s="237"/>
      <c r="CG1232" s="237"/>
      <c r="CH1232" s="237"/>
      <c r="CI1232" s="237"/>
      <c r="CJ1232" s="237"/>
      <c r="CK1232" s="237"/>
      <c r="CL1232" s="237"/>
      <c r="CM1232" s="237"/>
      <c r="CN1232" s="237"/>
      <c r="CO1232" s="237"/>
      <c r="CP1232" s="237"/>
      <c r="CQ1232" s="237"/>
      <c r="CR1232" s="237"/>
      <c r="CS1232" s="237"/>
      <c r="CT1232" s="237"/>
      <c r="CU1232" s="237"/>
      <c r="CV1232" s="237"/>
      <c r="CW1232" s="237"/>
      <c r="CX1232" s="237"/>
      <c r="CY1232" s="237"/>
      <c r="CZ1232" s="237"/>
      <c r="DA1232" s="237"/>
      <c r="DB1232" s="237"/>
      <c r="DC1232" s="237"/>
      <c r="DD1232" s="237"/>
      <c r="DE1232" s="237"/>
      <c r="DF1232" s="237"/>
      <c r="DG1232" s="237"/>
      <c r="DH1232" s="237"/>
      <c r="DI1232" s="237"/>
      <c r="DJ1232" s="237"/>
      <c r="DK1232" s="237"/>
      <c r="DL1232" s="237"/>
      <c r="DM1232" s="237"/>
      <c r="DN1232" s="237"/>
      <c r="DO1232" s="237"/>
      <c r="DP1232" s="237"/>
      <c r="DQ1232" s="237"/>
      <c r="DR1232" s="237"/>
      <c r="DS1232" s="237"/>
      <c r="DT1232" s="237"/>
      <c r="DU1232" s="237"/>
      <c r="DV1232" s="237"/>
      <c r="DW1232" s="237"/>
      <c r="DX1232" s="237"/>
      <c r="DY1232" s="237"/>
      <c r="DZ1232" s="237"/>
      <c r="EA1232" s="237"/>
      <c r="EB1232" s="237"/>
      <c r="EC1232" s="237"/>
      <c r="ED1232" s="237"/>
      <c r="EE1232" s="237"/>
      <c r="EF1232" s="237"/>
      <c r="EG1232" s="237"/>
      <c r="EH1232" s="237"/>
      <c r="EI1232" s="237"/>
      <c r="EJ1232" s="237"/>
      <c r="EK1232" s="237"/>
      <c r="EL1232" s="237"/>
      <c r="EM1232" s="237"/>
      <c r="EN1232" s="237"/>
      <c r="EO1232" s="237"/>
      <c r="EP1232" s="237"/>
      <c r="EQ1232" s="237"/>
      <c r="ER1232" s="237"/>
      <c r="ES1232" s="237"/>
      <c r="ET1232" s="237"/>
      <c r="EU1232" s="237"/>
      <c r="EV1232" s="237"/>
      <c r="EW1232" s="237"/>
      <c r="EX1232" s="237"/>
      <c r="EY1232" s="237"/>
      <c r="EZ1232" s="237"/>
      <c r="FA1232" s="237"/>
      <c r="FB1232" s="237"/>
      <c r="FC1232" s="237"/>
      <c r="FD1232" s="237"/>
      <c r="FE1232" s="237"/>
      <c r="FF1232" s="237"/>
      <c r="FG1232" s="237"/>
      <c r="FH1232" s="237"/>
      <c r="FI1232" s="237"/>
      <c r="FJ1232" s="237"/>
      <c r="FK1232" s="237"/>
      <c r="FL1232" s="237"/>
      <c r="FM1232" s="237"/>
      <c r="FN1232" s="237"/>
      <c r="FO1232" s="237"/>
      <c r="FP1232" s="237"/>
      <c r="FQ1232" s="237"/>
      <c r="FR1232" s="237"/>
      <c r="FS1232" s="237"/>
      <c r="FT1232" s="237"/>
      <c r="FU1232" s="237"/>
      <c r="FV1232" s="237"/>
      <c r="FW1232" s="237"/>
      <c r="FX1232" s="237"/>
      <c r="FY1232" s="237"/>
      <c r="FZ1232" s="237"/>
      <c r="GA1232" s="237"/>
      <c r="GB1232" s="237"/>
      <c r="GC1232" s="237"/>
      <c r="GD1232" s="237"/>
      <c r="GE1232" s="237"/>
      <c r="GF1232" s="237"/>
      <c r="GG1232" s="237"/>
      <c r="GH1232" s="237"/>
      <c r="GI1232" s="237"/>
      <c r="GJ1232" s="237"/>
      <c r="GK1232" s="237"/>
      <c r="GL1232" s="237"/>
      <c r="GM1232" s="237"/>
      <c r="GN1232" s="237"/>
      <c r="GO1232" s="237"/>
      <c r="GP1232" s="237"/>
      <c r="GQ1232" s="237"/>
      <c r="GR1232" s="237"/>
      <c r="GS1232" s="237"/>
      <c r="GT1232" s="237"/>
      <c r="GU1232" s="237"/>
      <c r="GV1232" s="237"/>
      <c r="GW1232" s="237"/>
      <c r="GX1232" s="237"/>
      <c r="GY1232" s="237"/>
      <c r="GZ1232" s="237"/>
      <c r="HA1232" s="237"/>
      <c r="HB1232" s="237"/>
      <c r="HC1232" s="237"/>
      <c r="HD1232" s="237"/>
      <c r="HE1232" s="237"/>
      <c r="HF1232" s="237"/>
      <c r="HG1232" s="237"/>
      <c r="HH1232" s="237"/>
      <c r="HI1232" s="237"/>
      <c r="HJ1232" s="237"/>
      <c r="HK1232" s="237"/>
      <c r="HL1232" s="237"/>
      <c r="HM1232" s="237"/>
      <c r="HN1232" s="237"/>
      <c r="HO1232" s="237"/>
      <c r="HP1232" s="237"/>
      <c r="HQ1232" s="237"/>
      <c r="HR1232" s="237"/>
      <c r="HS1232" s="237"/>
      <c r="HT1232" s="237"/>
      <c r="HU1232" s="237"/>
      <c r="HV1232" s="237"/>
      <c r="HW1232" s="237"/>
    </row>
    <row r="1233" spans="1:231" s="42" customFormat="1" ht="63.75">
      <c r="A1233" s="517"/>
      <c r="B1233" s="517"/>
      <c r="C1233" s="558"/>
      <c r="D1233" s="675" t="s">
        <v>3066</v>
      </c>
      <c r="E1233" s="733"/>
      <c r="F1233" s="247"/>
      <c r="G1233" s="247"/>
      <c r="H1233" s="247"/>
      <c r="I1233" s="237"/>
      <c r="J1233" s="237"/>
      <c r="K1233" s="237"/>
      <c r="L1233" s="237"/>
      <c r="M1233" s="237"/>
      <c r="N1233" s="237"/>
      <c r="O1233" s="237"/>
      <c r="P1233" s="237"/>
      <c r="Q1233" s="237"/>
      <c r="R1233" s="237"/>
      <c r="S1233" s="237"/>
      <c r="T1233" s="237"/>
      <c r="U1233" s="237"/>
      <c r="V1233" s="237"/>
      <c r="W1233" s="237"/>
      <c r="X1233" s="237"/>
      <c r="Y1233" s="237"/>
      <c r="Z1233" s="237"/>
      <c r="AA1233" s="237"/>
      <c r="AB1233" s="237"/>
      <c r="AC1233" s="237"/>
      <c r="AD1233" s="237"/>
      <c r="AE1233" s="237"/>
      <c r="AF1233" s="237"/>
      <c r="AG1233" s="237"/>
      <c r="AH1233" s="237"/>
      <c r="AI1233" s="237"/>
      <c r="AJ1233" s="237"/>
      <c r="AK1233" s="237"/>
      <c r="AL1233" s="237"/>
      <c r="AM1233" s="237"/>
      <c r="AN1233" s="237"/>
      <c r="AO1233" s="237"/>
      <c r="AP1233" s="237"/>
      <c r="AQ1233" s="237"/>
      <c r="AR1233" s="237"/>
      <c r="AS1233" s="237"/>
      <c r="AT1233" s="237"/>
      <c r="AU1233" s="237"/>
      <c r="AV1233" s="237"/>
      <c r="AW1233" s="237"/>
      <c r="AX1233" s="237"/>
      <c r="AY1233" s="237"/>
      <c r="AZ1233" s="237"/>
      <c r="BA1233" s="237"/>
      <c r="BB1233" s="237"/>
      <c r="BC1233" s="237"/>
      <c r="BD1233" s="237"/>
      <c r="BE1233" s="237"/>
      <c r="BF1233" s="237"/>
      <c r="BG1233" s="237"/>
      <c r="BH1233" s="237"/>
      <c r="BI1233" s="237"/>
      <c r="BJ1233" s="237"/>
      <c r="BK1233" s="237"/>
      <c r="BL1233" s="237"/>
      <c r="BM1233" s="237"/>
      <c r="BN1233" s="237"/>
      <c r="BO1233" s="237"/>
      <c r="BP1233" s="237"/>
      <c r="BQ1233" s="237"/>
      <c r="BR1233" s="237"/>
      <c r="BS1233" s="237"/>
      <c r="BT1233" s="237"/>
      <c r="BU1233" s="237"/>
      <c r="BV1233" s="237"/>
      <c r="BW1233" s="237"/>
      <c r="BX1233" s="237"/>
      <c r="BY1233" s="237"/>
      <c r="BZ1233" s="237"/>
      <c r="CA1233" s="237"/>
      <c r="CB1233" s="237"/>
      <c r="CC1233" s="237"/>
      <c r="CD1233" s="237"/>
      <c r="CE1233" s="237"/>
      <c r="CF1233" s="237"/>
      <c r="CG1233" s="237"/>
      <c r="CH1233" s="237"/>
      <c r="CI1233" s="237"/>
      <c r="CJ1233" s="237"/>
      <c r="CK1233" s="237"/>
      <c r="CL1233" s="237"/>
      <c r="CM1233" s="237"/>
      <c r="CN1233" s="237"/>
      <c r="CO1233" s="237"/>
      <c r="CP1233" s="237"/>
      <c r="CQ1233" s="237"/>
      <c r="CR1233" s="237"/>
      <c r="CS1233" s="237"/>
      <c r="CT1233" s="237"/>
      <c r="CU1233" s="237"/>
      <c r="CV1233" s="237"/>
      <c r="CW1233" s="237"/>
      <c r="CX1233" s="237"/>
      <c r="CY1233" s="237"/>
      <c r="CZ1233" s="237"/>
      <c r="DA1233" s="237"/>
      <c r="DB1233" s="237"/>
      <c r="DC1233" s="237"/>
      <c r="DD1233" s="237"/>
      <c r="DE1233" s="237"/>
      <c r="DF1233" s="237"/>
      <c r="DG1233" s="237"/>
      <c r="DH1233" s="237"/>
      <c r="DI1233" s="237"/>
      <c r="DJ1233" s="237"/>
      <c r="DK1233" s="237"/>
      <c r="DL1233" s="237"/>
      <c r="DM1233" s="237"/>
      <c r="DN1233" s="237"/>
      <c r="DO1233" s="237"/>
      <c r="DP1233" s="237"/>
      <c r="DQ1233" s="237"/>
      <c r="DR1233" s="237"/>
      <c r="DS1233" s="237"/>
      <c r="DT1233" s="237"/>
      <c r="DU1233" s="237"/>
      <c r="DV1233" s="237"/>
      <c r="DW1233" s="237"/>
      <c r="DX1233" s="237"/>
      <c r="DY1233" s="237"/>
      <c r="DZ1233" s="237"/>
      <c r="EA1233" s="237"/>
      <c r="EB1233" s="237"/>
      <c r="EC1233" s="237"/>
      <c r="ED1233" s="237"/>
      <c r="EE1233" s="237"/>
      <c r="EF1233" s="237"/>
      <c r="EG1233" s="237"/>
      <c r="EH1233" s="237"/>
      <c r="EI1233" s="237"/>
      <c r="EJ1233" s="237"/>
      <c r="EK1233" s="237"/>
      <c r="EL1233" s="237"/>
      <c r="EM1233" s="237"/>
      <c r="EN1233" s="237"/>
      <c r="EO1233" s="237"/>
      <c r="EP1233" s="237"/>
      <c r="EQ1233" s="237"/>
      <c r="ER1233" s="237"/>
      <c r="ES1233" s="237"/>
      <c r="ET1233" s="237"/>
      <c r="EU1233" s="237"/>
      <c r="EV1233" s="237"/>
      <c r="EW1233" s="237"/>
      <c r="EX1233" s="237"/>
      <c r="EY1233" s="237"/>
      <c r="EZ1233" s="237"/>
      <c r="FA1233" s="237"/>
      <c r="FB1233" s="237"/>
      <c r="FC1233" s="237"/>
      <c r="FD1233" s="237"/>
      <c r="FE1233" s="237"/>
      <c r="FF1233" s="237"/>
      <c r="FG1233" s="237"/>
      <c r="FH1233" s="237"/>
      <c r="FI1233" s="237"/>
      <c r="FJ1233" s="237"/>
      <c r="FK1233" s="237"/>
      <c r="FL1233" s="237"/>
      <c r="FM1233" s="237"/>
      <c r="FN1233" s="237"/>
      <c r="FO1233" s="237"/>
      <c r="FP1233" s="237"/>
      <c r="FQ1233" s="237"/>
      <c r="FR1233" s="237"/>
      <c r="FS1233" s="237"/>
      <c r="FT1233" s="237"/>
      <c r="FU1233" s="237"/>
      <c r="FV1233" s="237"/>
      <c r="FW1233" s="237"/>
      <c r="FX1233" s="237"/>
      <c r="FY1233" s="237"/>
      <c r="FZ1233" s="237"/>
      <c r="GA1233" s="237"/>
      <c r="GB1233" s="237"/>
      <c r="GC1233" s="237"/>
      <c r="GD1233" s="237"/>
      <c r="GE1233" s="237"/>
      <c r="GF1233" s="237"/>
      <c r="GG1233" s="237"/>
      <c r="GH1233" s="237"/>
      <c r="GI1233" s="237"/>
      <c r="GJ1233" s="237"/>
      <c r="GK1233" s="237"/>
      <c r="GL1233" s="237"/>
      <c r="GM1233" s="237"/>
      <c r="GN1233" s="237"/>
      <c r="GO1233" s="237"/>
      <c r="GP1233" s="237"/>
      <c r="GQ1233" s="237"/>
      <c r="GR1233" s="237"/>
      <c r="GS1233" s="237"/>
      <c r="GT1233" s="237"/>
      <c r="GU1233" s="237"/>
      <c r="GV1233" s="237"/>
      <c r="GW1233" s="237"/>
      <c r="GX1233" s="237"/>
      <c r="GY1233" s="237"/>
      <c r="GZ1233" s="237"/>
      <c r="HA1233" s="237"/>
      <c r="HB1233" s="237"/>
      <c r="HC1233" s="237"/>
      <c r="HD1233" s="237"/>
      <c r="HE1233" s="237"/>
      <c r="HF1233" s="237"/>
      <c r="HG1233" s="237"/>
      <c r="HH1233" s="237"/>
      <c r="HI1233" s="237"/>
      <c r="HJ1233" s="237"/>
      <c r="HK1233" s="237"/>
      <c r="HL1233" s="237"/>
      <c r="HM1233" s="237"/>
      <c r="HN1233" s="237"/>
      <c r="HO1233" s="237"/>
      <c r="HP1233" s="237"/>
      <c r="HQ1233" s="237"/>
      <c r="HR1233" s="237"/>
      <c r="HS1233" s="237"/>
      <c r="HT1233" s="237"/>
      <c r="HU1233" s="237"/>
      <c r="HV1233" s="237"/>
      <c r="HW1233" s="237"/>
    </row>
    <row r="1234" spans="1:231" s="42" customFormat="1" ht="25.5">
      <c r="A1234" s="517"/>
      <c r="B1234" s="517"/>
      <c r="C1234" s="558"/>
      <c r="D1234" s="675" t="s">
        <v>3065</v>
      </c>
      <c r="E1234" s="733"/>
      <c r="F1234" s="247"/>
      <c r="G1234" s="247"/>
      <c r="H1234" s="247"/>
      <c r="I1234" s="237"/>
      <c r="J1234" s="237"/>
      <c r="K1234" s="237"/>
      <c r="L1234" s="237"/>
      <c r="M1234" s="237"/>
      <c r="N1234" s="237"/>
      <c r="O1234" s="237"/>
      <c r="P1234" s="237"/>
      <c r="Q1234" s="237"/>
      <c r="R1234" s="237"/>
      <c r="S1234" s="237"/>
      <c r="T1234" s="237"/>
      <c r="U1234" s="237"/>
      <c r="V1234" s="237"/>
      <c r="W1234" s="237"/>
      <c r="X1234" s="237"/>
      <c r="Y1234" s="237"/>
      <c r="Z1234" s="237"/>
      <c r="AA1234" s="237"/>
      <c r="AB1234" s="237"/>
      <c r="AC1234" s="237"/>
      <c r="AD1234" s="237"/>
      <c r="AE1234" s="237"/>
      <c r="AF1234" s="237"/>
      <c r="AG1234" s="237"/>
      <c r="AH1234" s="237"/>
      <c r="AI1234" s="237"/>
      <c r="AJ1234" s="237"/>
      <c r="AK1234" s="237"/>
      <c r="AL1234" s="237"/>
      <c r="AM1234" s="237"/>
      <c r="AN1234" s="237"/>
      <c r="AO1234" s="237"/>
      <c r="AP1234" s="237"/>
      <c r="AQ1234" s="237"/>
      <c r="AR1234" s="237"/>
      <c r="AS1234" s="237"/>
      <c r="AT1234" s="237"/>
      <c r="AU1234" s="237"/>
      <c r="AV1234" s="237"/>
      <c r="AW1234" s="237"/>
      <c r="AX1234" s="237"/>
      <c r="AY1234" s="237"/>
      <c r="AZ1234" s="237"/>
      <c r="BA1234" s="237"/>
      <c r="BB1234" s="237"/>
      <c r="BC1234" s="237"/>
      <c r="BD1234" s="237"/>
      <c r="BE1234" s="237"/>
      <c r="BF1234" s="237"/>
      <c r="BG1234" s="237"/>
      <c r="BH1234" s="237"/>
      <c r="BI1234" s="237"/>
      <c r="BJ1234" s="237"/>
      <c r="BK1234" s="237"/>
      <c r="BL1234" s="237"/>
      <c r="BM1234" s="237"/>
      <c r="BN1234" s="237"/>
      <c r="BO1234" s="237"/>
      <c r="BP1234" s="237"/>
      <c r="BQ1234" s="237"/>
      <c r="BR1234" s="237"/>
      <c r="BS1234" s="237"/>
      <c r="BT1234" s="237"/>
      <c r="BU1234" s="237"/>
      <c r="BV1234" s="237"/>
      <c r="BW1234" s="237"/>
      <c r="BX1234" s="237"/>
      <c r="BY1234" s="237"/>
      <c r="BZ1234" s="237"/>
      <c r="CA1234" s="237"/>
      <c r="CB1234" s="237"/>
      <c r="CC1234" s="237"/>
      <c r="CD1234" s="237"/>
      <c r="CE1234" s="237"/>
      <c r="CF1234" s="237"/>
      <c r="CG1234" s="237"/>
      <c r="CH1234" s="237"/>
      <c r="CI1234" s="237"/>
      <c r="CJ1234" s="237"/>
      <c r="CK1234" s="237"/>
      <c r="CL1234" s="237"/>
      <c r="CM1234" s="237"/>
      <c r="CN1234" s="237"/>
      <c r="CO1234" s="237"/>
      <c r="CP1234" s="237"/>
      <c r="CQ1234" s="237"/>
      <c r="CR1234" s="237"/>
      <c r="CS1234" s="237"/>
      <c r="CT1234" s="237"/>
      <c r="CU1234" s="237"/>
      <c r="CV1234" s="237"/>
      <c r="CW1234" s="237"/>
      <c r="CX1234" s="237"/>
      <c r="CY1234" s="237"/>
      <c r="CZ1234" s="237"/>
      <c r="DA1234" s="237"/>
      <c r="DB1234" s="237"/>
      <c r="DC1234" s="237"/>
      <c r="DD1234" s="237"/>
      <c r="DE1234" s="237"/>
      <c r="DF1234" s="237"/>
      <c r="DG1234" s="237"/>
      <c r="DH1234" s="237"/>
      <c r="DI1234" s="237"/>
      <c r="DJ1234" s="237"/>
      <c r="DK1234" s="237"/>
      <c r="DL1234" s="237"/>
      <c r="DM1234" s="237"/>
      <c r="DN1234" s="237"/>
      <c r="DO1234" s="237"/>
      <c r="DP1234" s="237"/>
      <c r="DQ1234" s="237"/>
      <c r="DR1234" s="237"/>
      <c r="DS1234" s="237"/>
      <c r="DT1234" s="237"/>
      <c r="DU1234" s="237"/>
      <c r="DV1234" s="237"/>
      <c r="DW1234" s="237"/>
      <c r="DX1234" s="237"/>
      <c r="DY1234" s="237"/>
      <c r="DZ1234" s="237"/>
      <c r="EA1234" s="237"/>
      <c r="EB1234" s="237"/>
      <c r="EC1234" s="237"/>
      <c r="ED1234" s="237"/>
      <c r="EE1234" s="237"/>
      <c r="EF1234" s="237"/>
      <c r="EG1234" s="237"/>
      <c r="EH1234" s="237"/>
      <c r="EI1234" s="237"/>
      <c r="EJ1234" s="237"/>
      <c r="EK1234" s="237"/>
      <c r="EL1234" s="237"/>
      <c r="EM1234" s="237"/>
      <c r="EN1234" s="237"/>
      <c r="EO1234" s="237"/>
      <c r="EP1234" s="237"/>
      <c r="EQ1234" s="237"/>
      <c r="ER1234" s="237"/>
      <c r="ES1234" s="237"/>
      <c r="ET1234" s="237"/>
      <c r="EU1234" s="237"/>
      <c r="EV1234" s="237"/>
      <c r="EW1234" s="237"/>
      <c r="EX1234" s="237"/>
      <c r="EY1234" s="237"/>
      <c r="EZ1234" s="237"/>
      <c r="FA1234" s="237"/>
      <c r="FB1234" s="237"/>
      <c r="FC1234" s="237"/>
      <c r="FD1234" s="237"/>
      <c r="FE1234" s="237"/>
      <c r="FF1234" s="237"/>
      <c r="FG1234" s="237"/>
      <c r="FH1234" s="237"/>
      <c r="FI1234" s="237"/>
      <c r="FJ1234" s="237"/>
      <c r="FK1234" s="237"/>
      <c r="FL1234" s="237"/>
      <c r="FM1234" s="237"/>
      <c r="FN1234" s="237"/>
      <c r="FO1234" s="237"/>
      <c r="FP1234" s="237"/>
      <c r="FQ1234" s="237"/>
      <c r="FR1234" s="237"/>
      <c r="FS1234" s="237"/>
      <c r="FT1234" s="237"/>
      <c r="FU1234" s="237"/>
      <c r="FV1234" s="237"/>
      <c r="FW1234" s="237"/>
      <c r="FX1234" s="237"/>
      <c r="FY1234" s="237"/>
      <c r="FZ1234" s="237"/>
      <c r="GA1234" s="237"/>
      <c r="GB1234" s="237"/>
      <c r="GC1234" s="237"/>
      <c r="GD1234" s="237"/>
      <c r="GE1234" s="237"/>
      <c r="GF1234" s="237"/>
      <c r="GG1234" s="237"/>
      <c r="GH1234" s="237"/>
      <c r="GI1234" s="237"/>
      <c r="GJ1234" s="237"/>
      <c r="GK1234" s="237"/>
      <c r="GL1234" s="237"/>
      <c r="GM1234" s="237"/>
      <c r="GN1234" s="237"/>
      <c r="GO1234" s="237"/>
      <c r="GP1234" s="237"/>
      <c r="GQ1234" s="237"/>
      <c r="GR1234" s="237"/>
      <c r="GS1234" s="237"/>
      <c r="GT1234" s="237"/>
      <c r="GU1234" s="237"/>
      <c r="GV1234" s="237"/>
      <c r="GW1234" s="237"/>
      <c r="GX1234" s="237"/>
      <c r="GY1234" s="237"/>
      <c r="GZ1234" s="237"/>
      <c r="HA1234" s="237"/>
      <c r="HB1234" s="237"/>
      <c r="HC1234" s="237"/>
      <c r="HD1234" s="237"/>
      <c r="HE1234" s="237"/>
      <c r="HF1234" s="237"/>
      <c r="HG1234" s="237"/>
      <c r="HH1234" s="237"/>
      <c r="HI1234" s="237"/>
      <c r="HJ1234" s="237"/>
      <c r="HK1234" s="237"/>
      <c r="HL1234" s="237"/>
      <c r="HM1234" s="237"/>
      <c r="HN1234" s="237"/>
      <c r="HO1234" s="237"/>
      <c r="HP1234" s="237"/>
      <c r="HQ1234" s="237"/>
      <c r="HR1234" s="237"/>
      <c r="HS1234" s="237"/>
      <c r="HT1234" s="237"/>
      <c r="HU1234" s="237"/>
      <c r="HV1234" s="237"/>
      <c r="HW1234" s="237"/>
    </row>
    <row r="1235" spans="1:231" s="42" customFormat="1">
      <c r="A1235" s="517"/>
      <c r="B1235" s="517"/>
      <c r="C1235" s="558"/>
      <c r="D1235" s="675" t="s">
        <v>5366</v>
      </c>
      <c r="E1235" s="733"/>
      <c r="F1235" s="247"/>
      <c r="G1235" s="247"/>
      <c r="H1235" s="247"/>
      <c r="I1235" s="237"/>
      <c r="J1235" s="237"/>
      <c r="K1235" s="237"/>
      <c r="L1235" s="237"/>
      <c r="M1235" s="237"/>
      <c r="N1235" s="237"/>
      <c r="O1235" s="237"/>
      <c r="P1235" s="237"/>
      <c r="Q1235" s="237"/>
      <c r="R1235" s="237"/>
      <c r="S1235" s="237"/>
      <c r="T1235" s="237"/>
      <c r="U1235" s="237"/>
      <c r="V1235" s="237"/>
      <c r="W1235" s="237"/>
      <c r="X1235" s="237"/>
      <c r="Y1235" s="237"/>
      <c r="Z1235" s="237"/>
      <c r="AA1235" s="237"/>
      <c r="AB1235" s="237"/>
      <c r="AC1235" s="237"/>
      <c r="AD1235" s="237"/>
      <c r="AE1235" s="237"/>
      <c r="AF1235" s="237"/>
      <c r="AG1235" s="237"/>
      <c r="AH1235" s="237"/>
      <c r="AI1235" s="237"/>
      <c r="AJ1235" s="237"/>
      <c r="AK1235" s="237"/>
      <c r="AL1235" s="237"/>
      <c r="AM1235" s="237"/>
      <c r="AN1235" s="237"/>
      <c r="AO1235" s="237"/>
      <c r="AP1235" s="237"/>
      <c r="AQ1235" s="237"/>
      <c r="AR1235" s="237"/>
      <c r="AS1235" s="237"/>
      <c r="AT1235" s="237"/>
      <c r="AU1235" s="237"/>
      <c r="AV1235" s="237"/>
      <c r="AW1235" s="237"/>
      <c r="AX1235" s="237"/>
      <c r="AY1235" s="237"/>
      <c r="AZ1235" s="237"/>
      <c r="BA1235" s="237"/>
      <c r="BB1235" s="237"/>
      <c r="BC1235" s="237"/>
      <c r="BD1235" s="237"/>
      <c r="BE1235" s="237"/>
      <c r="BF1235" s="237"/>
      <c r="BG1235" s="237"/>
      <c r="BH1235" s="237"/>
      <c r="BI1235" s="237"/>
      <c r="BJ1235" s="237"/>
      <c r="BK1235" s="237"/>
      <c r="BL1235" s="237"/>
      <c r="BM1235" s="237"/>
      <c r="BN1235" s="237"/>
      <c r="BO1235" s="237"/>
      <c r="BP1235" s="237"/>
      <c r="BQ1235" s="237"/>
      <c r="BR1235" s="237"/>
      <c r="BS1235" s="237"/>
      <c r="BT1235" s="237"/>
      <c r="BU1235" s="237"/>
      <c r="BV1235" s="237"/>
      <c r="BW1235" s="237"/>
      <c r="BX1235" s="237"/>
      <c r="BY1235" s="237"/>
      <c r="BZ1235" s="237"/>
      <c r="CA1235" s="237"/>
      <c r="CB1235" s="237"/>
      <c r="CC1235" s="237"/>
      <c r="CD1235" s="237"/>
      <c r="CE1235" s="237"/>
      <c r="CF1235" s="237"/>
      <c r="CG1235" s="237"/>
      <c r="CH1235" s="237"/>
      <c r="CI1235" s="237"/>
      <c r="CJ1235" s="237"/>
      <c r="CK1235" s="237"/>
      <c r="CL1235" s="237"/>
      <c r="CM1235" s="237"/>
      <c r="CN1235" s="237"/>
      <c r="CO1235" s="237"/>
      <c r="CP1235" s="237"/>
      <c r="CQ1235" s="237"/>
      <c r="CR1235" s="237"/>
      <c r="CS1235" s="237"/>
      <c r="CT1235" s="237"/>
      <c r="CU1235" s="237"/>
      <c r="CV1235" s="237"/>
      <c r="CW1235" s="237"/>
      <c r="CX1235" s="237"/>
      <c r="CY1235" s="237"/>
      <c r="CZ1235" s="237"/>
      <c r="DA1235" s="237"/>
      <c r="DB1235" s="237"/>
      <c r="DC1235" s="237"/>
      <c r="DD1235" s="237"/>
      <c r="DE1235" s="237"/>
      <c r="DF1235" s="237"/>
      <c r="DG1235" s="237"/>
      <c r="DH1235" s="237"/>
      <c r="DI1235" s="237"/>
      <c r="DJ1235" s="237"/>
      <c r="DK1235" s="237"/>
      <c r="DL1235" s="237"/>
      <c r="DM1235" s="237"/>
      <c r="DN1235" s="237"/>
      <c r="DO1235" s="237"/>
      <c r="DP1235" s="237"/>
      <c r="DQ1235" s="237"/>
      <c r="DR1235" s="237"/>
      <c r="DS1235" s="237"/>
      <c r="DT1235" s="237"/>
      <c r="DU1235" s="237"/>
      <c r="DV1235" s="237"/>
      <c r="DW1235" s="237"/>
      <c r="DX1235" s="237"/>
      <c r="DY1235" s="237"/>
      <c r="DZ1235" s="237"/>
      <c r="EA1235" s="237"/>
      <c r="EB1235" s="237"/>
      <c r="EC1235" s="237"/>
      <c r="ED1235" s="237"/>
      <c r="EE1235" s="237"/>
      <c r="EF1235" s="237"/>
      <c r="EG1235" s="237"/>
      <c r="EH1235" s="237"/>
      <c r="EI1235" s="237"/>
      <c r="EJ1235" s="237"/>
      <c r="EK1235" s="237"/>
      <c r="EL1235" s="237"/>
      <c r="EM1235" s="237"/>
      <c r="EN1235" s="237"/>
      <c r="EO1235" s="237"/>
      <c r="EP1235" s="237"/>
      <c r="EQ1235" s="237"/>
      <c r="ER1235" s="237"/>
      <c r="ES1235" s="237"/>
      <c r="ET1235" s="237"/>
      <c r="EU1235" s="237"/>
      <c r="EV1235" s="237"/>
      <c r="EW1235" s="237"/>
      <c r="EX1235" s="237"/>
      <c r="EY1235" s="237"/>
      <c r="EZ1235" s="237"/>
      <c r="FA1235" s="237"/>
      <c r="FB1235" s="237"/>
      <c r="FC1235" s="237"/>
      <c r="FD1235" s="237"/>
      <c r="FE1235" s="237"/>
      <c r="FF1235" s="237"/>
      <c r="FG1235" s="237"/>
      <c r="FH1235" s="237"/>
      <c r="FI1235" s="237"/>
      <c r="FJ1235" s="237"/>
      <c r="FK1235" s="237"/>
      <c r="FL1235" s="237"/>
      <c r="FM1235" s="237"/>
      <c r="FN1235" s="237"/>
      <c r="FO1235" s="237"/>
      <c r="FP1235" s="237"/>
      <c r="FQ1235" s="237"/>
      <c r="FR1235" s="237"/>
      <c r="FS1235" s="237"/>
      <c r="FT1235" s="237"/>
      <c r="FU1235" s="237"/>
      <c r="FV1235" s="237"/>
      <c r="FW1235" s="237"/>
      <c r="FX1235" s="237"/>
      <c r="FY1235" s="237"/>
      <c r="FZ1235" s="237"/>
      <c r="GA1235" s="237"/>
      <c r="GB1235" s="237"/>
      <c r="GC1235" s="237"/>
      <c r="GD1235" s="237"/>
      <c r="GE1235" s="237"/>
      <c r="GF1235" s="237"/>
      <c r="GG1235" s="237"/>
      <c r="GH1235" s="237"/>
      <c r="GI1235" s="237"/>
      <c r="GJ1235" s="237"/>
      <c r="GK1235" s="237"/>
      <c r="GL1235" s="237"/>
      <c r="GM1235" s="237"/>
      <c r="GN1235" s="237"/>
      <c r="GO1235" s="237"/>
      <c r="GP1235" s="237"/>
      <c r="GQ1235" s="237"/>
      <c r="GR1235" s="237"/>
      <c r="GS1235" s="237"/>
      <c r="GT1235" s="237"/>
      <c r="GU1235" s="237"/>
      <c r="GV1235" s="237"/>
      <c r="GW1235" s="237"/>
      <c r="GX1235" s="237"/>
      <c r="GY1235" s="237"/>
      <c r="GZ1235" s="237"/>
      <c r="HA1235" s="237"/>
      <c r="HB1235" s="237"/>
      <c r="HC1235" s="237"/>
      <c r="HD1235" s="237"/>
      <c r="HE1235" s="237"/>
      <c r="HF1235" s="237"/>
      <c r="HG1235" s="237"/>
      <c r="HH1235" s="237"/>
      <c r="HI1235" s="237"/>
      <c r="HJ1235" s="237"/>
      <c r="HK1235" s="237"/>
      <c r="HL1235" s="237"/>
      <c r="HM1235" s="237"/>
      <c r="HN1235" s="237"/>
      <c r="HO1235" s="237"/>
      <c r="HP1235" s="237"/>
      <c r="HQ1235" s="237"/>
      <c r="HR1235" s="237"/>
      <c r="HS1235" s="237"/>
      <c r="HT1235" s="237"/>
      <c r="HU1235" s="237"/>
      <c r="HV1235" s="237"/>
      <c r="HW1235" s="237"/>
    </row>
    <row r="1236" spans="1:231" s="42" customFormat="1">
      <c r="A1236" s="517"/>
      <c r="B1236" s="517"/>
      <c r="C1236" s="558"/>
      <c r="D1236" s="676"/>
      <c r="E1236" s="733"/>
      <c r="F1236" s="247"/>
      <c r="G1236" s="247"/>
      <c r="H1236" s="247"/>
      <c r="I1236" s="237"/>
      <c r="J1236" s="237"/>
      <c r="K1236" s="237"/>
      <c r="L1236" s="237"/>
      <c r="M1236" s="237"/>
      <c r="N1236" s="237"/>
      <c r="O1236" s="237"/>
      <c r="P1236" s="237"/>
      <c r="Q1236" s="237"/>
      <c r="R1236" s="237"/>
      <c r="S1236" s="237"/>
      <c r="T1236" s="237"/>
      <c r="U1236" s="237"/>
      <c r="V1236" s="237"/>
      <c r="W1236" s="237"/>
      <c r="X1236" s="237"/>
      <c r="Y1236" s="237"/>
      <c r="Z1236" s="237"/>
      <c r="AA1236" s="237"/>
      <c r="AB1236" s="237"/>
      <c r="AC1236" s="237"/>
      <c r="AD1236" s="237"/>
      <c r="AE1236" s="237"/>
      <c r="AF1236" s="237"/>
      <c r="AG1236" s="237"/>
      <c r="AH1236" s="237"/>
      <c r="AI1236" s="237"/>
      <c r="AJ1236" s="237"/>
      <c r="AK1236" s="237"/>
      <c r="AL1236" s="237"/>
      <c r="AM1236" s="237"/>
      <c r="AN1236" s="237"/>
      <c r="AO1236" s="237"/>
      <c r="AP1236" s="237"/>
      <c r="AQ1236" s="237"/>
      <c r="AR1236" s="237"/>
      <c r="AS1236" s="237"/>
      <c r="AT1236" s="237"/>
      <c r="AU1236" s="237"/>
      <c r="AV1236" s="237"/>
      <c r="AW1236" s="237"/>
      <c r="AX1236" s="237"/>
      <c r="AY1236" s="237"/>
      <c r="AZ1236" s="237"/>
      <c r="BA1236" s="237"/>
      <c r="BB1236" s="237"/>
      <c r="BC1236" s="237"/>
      <c r="BD1236" s="237"/>
      <c r="BE1236" s="237"/>
      <c r="BF1236" s="237"/>
      <c r="BG1236" s="237"/>
      <c r="BH1236" s="237"/>
      <c r="BI1236" s="237"/>
      <c r="BJ1236" s="237"/>
      <c r="BK1236" s="237"/>
      <c r="BL1236" s="237"/>
      <c r="BM1236" s="237"/>
      <c r="BN1236" s="237"/>
      <c r="BO1236" s="237"/>
      <c r="BP1236" s="237"/>
      <c r="BQ1236" s="237"/>
      <c r="BR1236" s="237"/>
      <c r="BS1236" s="237"/>
      <c r="BT1236" s="237"/>
      <c r="BU1236" s="237"/>
      <c r="BV1236" s="237"/>
      <c r="BW1236" s="237"/>
      <c r="BX1236" s="237"/>
      <c r="BY1236" s="237"/>
      <c r="BZ1236" s="237"/>
      <c r="CA1236" s="237"/>
      <c r="CB1236" s="237"/>
      <c r="CC1236" s="237"/>
      <c r="CD1236" s="237"/>
      <c r="CE1236" s="237"/>
      <c r="CF1236" s="237"/>
      <c r="CG1236" s="237"/>
      <c r="CH1236" s="237"/>
      <c r="CI1236" s="237"/>
      <c r="CJ1236" s="237"/>
      <c r="CK1236" s="237"/>
      <c r="CL1236" s="237"/>
      <c r="CM1236" s="237"/>
      <c r="CN1236" s="237"/>
      <c r="CO1236" s="237"/>
      <c r="CP1236" s="237"/>
      <c r="CQ1236" s="237"/>
      <c r="CR1236" s="237"/>
      <c r="CS1236" s="237"/>
      <c r="CT1236" s="237"/>
      <c r="CU1236" s="237"/>
      <c r="CV1236" s="237"/>
      <c r="CW1236" s="237"/>
      <c r="CX1236" s="237"/>
      <c r="CY1236" s="237"/>
      <c r="CZ1236" s="237"/>
      <c r="DA1236" s="237"/>
      <c r="DB1236" s="237"/>
      <c r="DC1236" s="237"/>
      <c r="DD1236" s="237"/>
      <c r="DE1236" s="237"/>
      <c r="DF1236" s="237"/>
      <c r="DG1236" s="237"/>
      <c r="DH1236" s="237"/>
      <c r="DI1236" s="237"/>
      <c r="DJ1236" s="237"/>
      <c r="DK1236" s="237"/>
      <c r="DL1236" s="237"/>
      <c r="DM1236" s="237"/>
      <c r="DN1236" s="237"/>
      <c r="DO1236" s="237"/>
      <c r="DP1236" s="237"/>
      <c r="DQ1236" s="237"/>
      <c r="DR1236" s="237"/>
      <c r="DS1236" s="237"/>
      <c r="DT1236" s="237"/>
      <c r="DU1236" s="237"/>
      <c r="DV1236" s="237"/>
      <c r="DW1236" s="237"/>
      <c r="DX1236" s="237"/>
      <c r="DY1236" s="237"/>
      <c r="DZ1236" s="237"/>
      <c r="EA1236" s="237"/>
      <c r="EB1236" s="237"/>
      <c r="EC1236" s="237"/>
      <c r="ED1236" s="237"/>
      <c r="EE1236" s="237"/>
      <c r="EF1236" s="237"/>
      <c r="EG1236" s="237"/>
      <c r="EH1236" s="237"/>
      <c r="EI1236" s="237"/>
      <c r="EJ1236" s="237"/>
      <c r="EK1236" s="237"/>
      <c r="EL1236" s="237"/>
      <c r="EM1236" s="237"/>
      <c r="EN1236" s="237"/>
      <c r="EO1236" s="237"/>
      <c r="EP1236" s="237"/>
      <c r="EQ1236" s="237"/>
      <c r="ER1236" s="237"/>
      <c r="ES1236" s="237"/>
      <c r="ET1236" s="237"/>
      <c r="EU1236" s="237"/>
      <c r="EV1236" s="237"/>
      <c r="EW1236" s="237"/>
      <c r="EX1236" s="237"/>
      <c r="EY1236" s="237"/>
      <c r="EZ1236" s="237"/>
      <c r="FA1236" s="237"/>
      <c r="FB1236" s="237"/>
      <c r="FC1236" s="237"/>
      <c r="FD1236" s="237"/>
      <c r="FE1236" s="237"/>
      <c r="FF1236" s="237"/>
      <c r="FG1236" s="237"/>
      <c r="FH1236" s="237"/>
      <c r="FI1236" s="237"/>
      <c r="FJ1236" s="237"/>
      <c r="FK1236" s="237"/>
      <c r="FL1236" s="237"/>
      <c r="FM1236" s="237"/>
      <c r="FN1236" s="237"/>
      <c r="FO1236" s="237"/>
      <c r="FP1236" s="237"/>
      <c r="FQ1236" s="237"/>
      <c r="FR1236" s="237"/>
      <c r="FS1236" s="237"/>
      <c r="FT1236" s="237"/>
      <c r="FU1236" s="237"/>
      <c r="FV1236" s="237"/>
      <c r="FW1236" s="237"/>
      <c r="FX1236" s="237"/>
      <c r="FY1236" s="237"/>
      <c r="FZ1236" s="237"/>
      <c r="GA1236" s="237"/>
      <c r="GB1236" s="237"/>
      <c r="GC1236" s="237"/>
      <c r="GD1236" s="237"/>
      <c r="GE1236" s="237"/>
      <c r="GF1236" s="237"/>
      <c r="GG1236" s="237"/>
      <c r="GH1236" s="237"/>
      <c r="GI1236" s="237"/>
      <c r="GJ1236" s="237"/>
      <c r="GK1236" s="237"/>
      <c r="GL1236" s="237"/>
      <c r="GM1236" s="237"/>
      <c r="GN1236" s="237"/>
      <c r="GO1236" s="237"/>
      <c r="GP1236" s="237"/>
      <c r="GQ1236" s="237"/>
      <c r="GR1236" s="237"/>
      <c r="GS1236" s="237"/>
      <c r="GT1236" s="237"/>
      <c r="GU1236" s="237"/>
      <c r="GV1236" s="237"/>
      <c r="GW1236" s="237"/>
      <c r="GX1236" s="237"/>
      <c r="GY1236" s="237"/>
      <c r="GZ1236" s="237"/>
      <c r="HA1236" s="237"/>
      <c r="HB1236" s="237"/>
      <c r="HC1236" s="237"/>
      <c r="HD1236" s="237"/>
      <c r="HE1236" s="237"/>
      <c r="HF1236" s="237"/>
      <c r="HG1236" s="237"/>
      <c r="HH1236" s="237"/>
      <c r="HI1236" s="237"/>
      <c r="HJ1236" s="237"/>
      <c r="HK1236" s="237"/>
      <c r="HL1236" s="237"/>
      <c r="HM1236" s="237"/>
      <c r="HN1236" s="237"/>
      <c r="HO1236" s="237"/>
      <c r="HP1236" s="237"/>
      <c r="HQ1236" s="237"/>
      <c r="HR1236" s="237"/>
      <c r="HS1236" s="237"/>
      <c r="HT1236" s="237"/>
      <c r="HU1236" s="237"/>
      <c r="HV1236" s="237"/>
      <c r="HW1236" s="237"/>
    </row>
    <row r="1237" spans="1:231" s="42" customFormat="1">
      <c r="A1237" s="517"/>
      <c r="B1237" s="517"/>
      <c r="C1237" s="558"/>
      <c r="D1237" s="675" t="s">
        <v>3064</v>
      </c>
      <c r="E1237" s="733"/>
      <c r="F1237" s="247"/>
      <c r="G1237" s="247"/>
      <c r="H1237" s="247"/>
      <c r="I1237" s="237"/>
      <c r="J1237" s="237"/>
      <c r="K1237" s="237"/>
      <c r="L1237" s="237"/>
      <c r="M1237" s="237"/>
      <c r="N1237" s="237"/>
      <c r="O1237" s="237"/>
      <c r="P1237" s="237"/>
      <c r="Q1237" s="237"/>
      <c r="R1237" s="237"/>
      <c r="S1237" s="237"/>
      <c r="T1237" s="237"/>
      <c r="U1237" s="237"/>
      <c r="V1237" s="237"/>
      <c r="W1237" s="237"/>
      <c r="X1237" s="237"/>
      <c r="Y1237" s="237"/>
      <c r="Z1237" s="237"/>
      <c r="AA1237" s="237"/>
      <c r="AB1237" s="237"/>
      <c r="AC1237" s="237"/>
      <c r="AD1237" s="237"/>
      <c r="AE1237" s="237"/>
      <c r="AF1237" s="237"/>
      <c r="AG1237" s="237"/>
      <c r="AH1237" s="237"/>
      <c r="AI1237" s="237"/>
      <c r="AJ1237" s="237"/>
      <c r="AK1237" s="237"/>
      <c r="AL1237" s="237"/>
      <c r="AM1237" s="237"/>
      <c r="AN1237" s="237"/>
      <c r="AO1237" s="237"/>
      <c r="AP1237" s="237"/>
      <c r="AQ1237" s="237"/>
      <c r="AR1237" s="237"/>
      <c r="AS1237" s="237"/>
      <c r="AT1237" s="237"/>
      <c r="AU1237" s="237"/>
      <c r="AV1237" s="237"/>
      <c r="AW1237" s="237"/>
      <c r="AX1237" s="237"/>
      <c r="AY1237" s="237"/>
      <c r="AZ1237" s="237"/>
      <c r="BA1237" s="237"/>
      <c r="BB1237" s="237"/>
      <c r="BC1237" s="237"/>
      <c r="BD1237" s="237"/>
      <c r="BE1237" s="237"/>
      <c r="BF1237" s="237"/>
      <c r="BG1237" s="237"/>
      <c r="BH1237" s="237"/>
      <c r="BI1237" s="237"/>
      <c r="BJ1237" s="237"/>
      <c r="BK1237" s="237"/>
      <c r="BL1237" s="237"/>
      <c r="BM1237" s="237"/>
      <c r="BN1237" s="237"/>
      <c r="BO1237" s="237"/>
      <c r="BP1237" s="237"/>
      <c r="BQ1237" s="237"/>
      <c r="BR1237" s="237"/>
      <c r="BS1237" s="237"/>
      <c r="BT1237" s="237"/>
      <c r="BU1237" s="237"/>
      <c r="BV1237" s="237"/>
      <c r="BW1237" s="237"/>
      <c r="BX1237" s="237"/>
      <c r="BY1237" s="237"/>
      <c r="BZ1237" s="237"/>
      <c r="CA1237" s="237"/>
      <c r="CB1237" s="237"/>
      <c r="CC1237" s="237"/>
      <c r="CD1237" s="237"/>
      <c r="CE1237" s="237"/>
      <c r="CF1237" s="237"/>
      <c r="CG1237" s="237"/>
      <c r="CH1237" s="237"/>
      <c r="CI1237" s="237"/>
      <c r="CJ1237" s="237"/>
      <c r="CK1237" s="237"/>
      <c r="CL1237" s="237"/>
      <c r="CM1237" s="237"/>
      <c r="CN1237" s="237"/>
      <c r="CO1237" s="237"/>
      <c r="CP1237" s="237"/>
      <c r="CQ1237" s="237"/>
      <c r="CR1237" s="237"/>
      <c r="CS1237" s="237"/>
      <c r="CT1237" s="237"/>
      <c r="CU1237" s="237"/>
      <c r="CV1237" s="237"/>
      <c r="CW1237" s="237"/>
      <c r="CX1237" s="237"/>
      <c r="CY1237" s="237"/>
      <c r="CZ1237" s="237"/>
      <c r="DA1237" s="237"/>
      <c r="DB1237" s="237"/>
      <c r="DC1237" s="237"/>
      <c r="DD1237" s="237"/>
      <c r="DE1237" s="237"/>
      <c r="DF1237" s="237"/>
      <c r="DG1237" s="237"/>
      <c r="DH1237" s="237"/>
      <c r="DI1237" s="237"/>
      <c r="DJ1237" s="237"/>
      <c r="DK1237" s="237"/>
      <c r="DL1237" s="237"/>
      <c r="DM1237" s="237"/>
      <c r="DN1237" s="237"/>
      <c r="DO1237" s="237"/>
      <c r="DP1237" s="237"/>
      <c r="DQ1237" s="237"/>
      <c r="DR1237" s="237"/>
      <c r="DS1237" s="237"/>
      <c r="DT1237" s="237"/>
      <c r="DU1237" s="237"/>
      <c r="DV1237" s="237"/>
      <c r="DW1237" s="237"/>
      <c r="DX1237" s="237"/>
      <c r="DY1237" s="237"/>
      <c r="DZ1237" s="237"/>
      <c r="EA1237" s="237"/>
      <c r="EB1237" s="237"/>
      <c r="EC1237" s="237"/>
      <c r="ED1237" s="237"/>
      <c r="EE1237" s="237"/>
      <c r="EF1237" s="237"/>
      <c r="EG1237" s="237"/>
      <c r="EH1237" s="237"/>
      <c r="EI1237" s="237"/>
      <c r="EJ1237" s="237"/>
      <c r="EK1237" s="237"/>
      <c r="EL1237" s="237"/>
      <c r="EM1237" s="237"/>
      <c r="EN1237" s="237"/>
      <c r="EO1237" s="237"/>
      <c r="EP1237" s="237"/>
      <c r="EQ1237" s="237"/>
      <c r="ER1237" s="237"/>
      <c r="ES1237" s="237"/>
      <c r="ET1237" s="237"/>
      <c r="EU1237" s="237"/>
      <c r="EV1237" s="237"/>
      <c r="EW1237" s="237"/>
      <c r="EX1237" s="237"/>
      <c r="EY1237" s="237"/>
      <c r="EZ1237" s="237"/>
      <c r="FA1237" s="237"/>
      <c r="FB1237" s="237"/>
      <c r="FC1237" s="237"/>
      <c r="FD1237" s="237"/>
      <c r="FE1237" s="237"/>
      <c r="FF1237" s="237"/>
      <c r="FG1237" s="237"/>
      <c r="FH1237" s="237"/>
      <c r="FI1237" s="237"/>
      <c r="FJ1237" s="237"/>
      <c r="FK1237" s="237"/>
      <c r="FL1237" s="237"/>
      <c r="FM1237" s="237"/>
      <c r="FN1237" s="237"/>
      <c r="FO1237" s="237"/>
      <c r="FP1237" s="237"/>
      <c r="FQ1237" s="237"/>
      <c r="FR1237" s="237"/>
      <c r="FS1237" s="237"/>
      <c r="FT1237" s="237"/>
      <c r="FU1237" s="237"/>
      <c r="FV1237" s="237"/>
      <c r="FW1237" s="237"/>
      <c r="FX1237" s="237"/>
      <c r="FY1237" s="237"/>
      <c r="FZ1237" s="237"/>
      <c r="GA1237" s="237"/>
      <c r="GB1237" s="237"/>
      <c r="GC1237" s="237"/>
      <c r="GD1237" s="237"/>
      <c r="GE1237" s="237"/>
      <c r="GF1237" s="237"/>
      <c r="GG1237" s="237"/>
      <c r="GH1237" s="237"/>
      <c r="GI1237" s="237"/>
      <c r="GJ1237" s="237"/>
      <c r="GK1237" s="237"/>
      <c r="GL1237" s="237"/>
      <c r="GM1237" s="237"/>
      <c r="GN1237" s="237"/>
      <c r="GO1237" s="237"/>
      <c r="GP1237" s="237"/>
      <c r="GQ1237" s="237"/>
      <c r="GR1237" s="237"/>
      <c r="GS1237" s="237"/>
      <c r="GT1237" s="237"/>
      <c r="GU1237" s="237"/>
      <c r="GV1237" s="237"/>
      <c r="GW1237" s="237"/>
      <c r="GX1237" s="237"/>
      <c r="GY1237" s="237"/>
      <c r="GZ1237" s="237"/>
      <c r="HA1237" s="237"/>
      <c r="HB1237" s="237"/>
      <c r="HC1237" s="237"/>
      <c r="HD1237" s="237"/>
      <c r="HE1237" s="237"/>
      <c r="HF1237" s="237"/>
      <c r="HG1237" s="237"/>
      <c r="HH1237" s="237"/>
      <c r="HI1237" s="237"/>
      <c r="HJ1237" s="237"/>
      <c r="HK1237" s="237"/>
      <c r="HL1237" s="237"/>
      <c r="HM1237" s="237"/>
      <c r="HN1237" s="237"/>
      <c r="HO1237" s="237"/>
      <c r="HP1237" s="237"/>
      <c r="HQ1237" s="237"/>
      <c r="HR1237" s="237"/>
      <c r="HS1237" s="237"/>
      <c r="HT1237" s="237"/>
      <c r="HU1237" s="237"/>
      <c r="HV1237" s="237"/>
      <c r="HW1237" s="237"/>
    </row>
    <row r="1238" spans="1:231" s="42" customFormat="1" ht="25.5">
      <c r="A1238" s="517"/>
      <c r="B1238" s="517"/>
      <c r="C1238" s="558"/>
      <c r="D1238" s="675" t="s">
        <v>3063</v>
      </c>
      <c r="E1238" s="733"/>
      <c r="F1238" s="247"/>
      <c r="G1238" s="247"/>
      <c r="H1238" s="247"/>
      <c r="I1238" s="237"/>
      <c r="J1238" s="237"/>
      <c r="K1238" s="237"/>
      <c r="L1238" s="237"/>
      <c r="M1238" s="237"/>
      <c r="N1238" s="237"/>
      <c r="O1238" s="237"/>
      <c r="P1238" s="237"/>
      <c r="Q1238" s="237"/>
      <c r="R1238" s="237"/>
      <c r="S1238" s="237"/>
      <c r="T1238" s="237"/>
      <c r="U1238" s="237"/>
      <c r="V1238" s="237"/>
      <c r="W1238" s="237"/>
      <c r="X1238" s="237"/>
      <c r="Y1238" s="237"/>
      <c r="Z1238" s="237"/>
      <c r="AA1238" s="237"/>
      <c r="AB1238" s="237"/>
      <c r="AC1238" s="237"/>
      <c r="AD1238" s="237"/>
      <c r="AE1238" s="237"/>
      <c r="AF1238" s="237"/>
      <c r="AG1238" s="237"/>
      <c r="AH1238" s="237"/>
      <c r="AI1238" s="237"/>
      <c r="AJ1238" s="237"/>
      <c r="AK1238" s="237"/>
      <c r="AL1238" s="237"/>
      <c r="AM1238" s="237"/>
      <c r="AN1238" s="237"/>
      <c r="AO1238" s="237"/>
      <c r="AP1238" s="237"/>
      <c r="AQ1238" s="237"/>
      <c r="AR1238" s="237"/>
      <c r="AS1238" s="237"/>
      <c r="AT1238" s="237"/>
      <c r="AU1238" s="237"/>
      <c r="AV1238" s="237"/>
      <c r="AW1238" s="237"/>
      <c r="AX1238" s="237"/>
      <c r="AY1238" s="237"/>
      <c r="AZ1238" s="237"/>
      <c r="BA1238" s="237"/>
      <c r="BB1238" s="237"/>
      <c r="BC1238" s="237"/>
      <c r="BD1238" s="237"/>
      <c r="BE1238" s="237"/>
      <c r="BF1238" s="237"/>
      <c r="BG1238" s="237"/>
      <c r="BH1238" s="237"/>
      <c r="BI1238" s="237"/>
      <c r="BJ1238" s="237"/>
      <c r="BK1238" s="237"/>
      <c r="BL1238" s="237"/>
      <c r="BM1238" s="237"/>
      <c r="BN1238" s="237"/>
      <c r="BO1238" s="237"/>
      <c r="BP1238" s="237"/>
      <c r="BQ1238" s="237"/>
      <c r="BR1238" s="237"/>
      <c r="BS1238" s="237"/>
      <c r="BT1238" s="237"/>
      <c r="BU1238" s="237"/>
      <c r="BV1238" s="237"/>
      <c r="BW1238" s="237"/>
      <c r="BX1238" s="237"/>
      <c r="BY1238" s="237"/>
      <c r="BZ1238" s="237"/>
      <c r="CA1238" s="237"/>
      <c r="CB1238" s="237"/>
      <c r="CC1238" s="237"/>
      <c r="CD1238" s="237"/>
      <c r="CE1238" s="237"/>
      <c r="CF1238" s="237"/>
      <c r="CG1238" s="237"/>
      <c r="CH1238" s="237"/>
      <c r="CI1238" s="237"/>
      <c r="CJ1238" s="237"/>
      <c r="CK1238" s="237"/>
      <c r="CL1238" s="237"/>
      <c r="CM1238" s="237"/>
      <c r="CN1238" s="237"/>
      <c r="CO1238" s="237"/>
      <c r="CP1238" s="237"/>
      <c r="CQ1238" s="237"/>
      <c r="CR1238" s="237"/>
      <c r="CS1238" s="237"/>
      <c r="CT1238" s="237"/>
      <c r="CU1238" s="237"/>
      <c r="CV1238" s="237"/>
      <c r="CW1238" s="237"/>
      <c r="CX1238" s="237"/>
      <c r="CY1238" s="237"/>
      <c r="CZ1238" s="237"/>
      <c r="DA1238" s="237"/>
      <c r="DB1238" s="237"/>
      <c r="DC1238" s="237"/>
      <c r="DD1238" s="237"/>
      <c r="DE1238" s="237"/>
      <c r="DF1238" s="237"/>
      <c r="DG1238" s="237"/>
      <c r="DH1238" s="237"/>
      <c r="DI1238" s="237"/>
      <c r="DJ1238" s="237"/>
      <c r="DK1238" s="237"/>
      <c r="DL1238" s="237"/>
      <c r="DM1238" s="237"/>
      <c r="DN1238" s="237"/>
      <c r="DO1238" s="237"/>
      <c r="DP1238" s="237"/>
      <c r="DQ1238" s="237"/>
      <c r="DR1238" s="237"/>
      <c r="DS1238" s="237"/>
      <c r="DT1238" s="237"/>
      <c r="DU1238" s="237"/>
      <c r="DV1238" s="237"/>
      <c r="DW1238" s="237"/>
      <c r="DX1238" s="237"/>
      <c r="DY1238" s="237"/>
      <c r="DZ1238" s="237"/>
      <c r="EA1238" s="237"/>
      <c r="EB1238" s="237"/>
      <c r="EC1238" s="237"/>
      <c r="ED1238" s="237"/>
      <c r="EE1238" s="237"/>
      <c r="EF1238" s="237"/>
      <c r="EG1238" s="237"/>
      <c r="EH1238" s="237"/>
      <c r="EI1238" s="237"/>
      <c r="EJ1238" s="237"/>
      <c r="EK1238" s="237"/>
      <c r="EL1238" s="237"/>
      <c r="EM1238" s="237"/>
      <c r="EN1238" s="237"/>
      <c r="EO1238" s="237"/>
      <c r="EP1238" s="237"/>
      <c r="EQ1238" s="237"/>
      <c r="ER1238" s="237"/>
      <c r="ES1238" s="237"/>
      <c r="ET1238" s="237"/>
      <c r="EU1238" s="237"/>
      <c r="EV1238" s="237"/>
      <c r="EW1238" s="237"/>
      <c r="EX1238" s="237"/>
      <c r="EY1238" s="237"/>
      <c r="EZ1238" s="237"/>
      <c r="FA1238" s="237"/>
      <c r="FB1238" s="237"/>
      <c r="FC1238" s="237"/>
      <c r="FD1238" s="237"/>
      <c r="FE1238" s="237"/>
      <c r="FF1238" s="237"/>
      <c r="FG1238" s="237"/>
      <c r="FH1238" s="237"/>
      <c r="FI1238" s="237"/>
      <c r="FJ1238" s="237"/>
      <c r="FK1238" s="237"/>
      <c r="FL1238" s="237"/>
      <c r="FM1238" s="237"/>
      <c r="FN1238" s="237"/>
      <c r="FO1238" s="237"/>
      <c r="FP1238" s="237"/>
      <c r="FQ1238" s="237"/>
      <c r="FR1238" s="237"/>
      <c r="FS1238" s="237"/>
      <c r="FT1238" s="237"/>
      <c r="FU1238" s="237"/>
      <c r="FV1238" s="237"/>
      <c r="FW1238" s="237"/>
      <c r="FX1238" s="237"/>
      <c r="FY1238" s="237"/>
      <c r="FZ1238" s="237"/>
      <c r="GA1238" s="237"/>
      <c r="GB1238" s="237"/>
      <c r="GC1238" s="237"/>
      <c r="GD1238" s="237"/>
      <c r="GE1238" s="237"/>
      <c r="GF1238" s="237"/>
      <c r="GG1238" s="237"/>
      <c r="GH1238" s="237"/>
      <c r="GI1238" s="237"/>
      <c r="GJ1238" s="237"/>
      <c r="GK1238" s="237"/>
      <c r="GL1238" s="237"/>
      <c r="GM1238" s="237"/>
      <c r="GN1238" s="237"/>
      <c r="GO1238" s="237"/>
      <c r="GP1238" s="237"/>
      <c r="GQ1238" s="237"/>
      <c r="GR1238" s="237"/>
      <c r="GS1238" s="237"/>
      <c r="GT1238" s="237"/>
      <c r="GU1238" s="237"/>
      <c r="GV1238" s="237"/>
      <c r="GW1238" s="237"/>
      <c r="GX1238" s="237"/>
      <c r="GY1238" s="237"/>
      <c r="GZ1238" s="237"/>
      <c r="HA1238" s="237"/>
      <c r="HB1238" s="237"/>
      <c r="HC1238" s="237"/>
      <c r="HD1238" s="237"/>
      <c r="HE1238" s="237"/>
      <c r="HF1238" s="237"/>
      <c r="HG1238" s="237"/>
      <c r="HH1238" s="237"/>
      <c r="HI1238" s="237"/>
      <c r="HJ1238" s="237"/>
      <c r="HK1238" s="237"/>
      <c r="HL1238" s="237"/>
      <c r="HM1238" s="237"/>
      <c r="HN1238" s="237"/>
      <c r="HO1238" s="237"/>
      <c r="HP1238" s="237"/>
      <c r="HQ1238" s="237"/>
      <c r="HR1238" s="237"/>
      <c r="HS1238" s="237"/>
      <c r="HT1238" s="237"/>
      <c r="HU1238" s="237"/>
      <c r="HV1238" s="237"/>
      <c r="HW1238" s="237"/>
    </row>
    <row r="1239" spans="1:231" s="42" customFormat="1">
      <c r="A1239" s="517"/>
      <c r="B1239" s="517"/>
      <c r="C1239" s="558"/>
      <c r="D1239" s="675" t="s">
        <v>3062</v>
      </c>
      <c r="E1239" s="733"/>
      <c r="F1239" s="247"/>
      <c r="G1239" s="247"/>
      <c r="H1239" s="247"/>
      <c r="I1239" s="237"/>
      <c r="J1239" s="237"/>
      <c r="K1239" s="237"/>
      <c r="L1239" s="237"/>
      <c r="M1239" s="237"/>
      <c r="N1239" s="237"/>
      <c r="O1239" s="237"/>
      <c r="P1239" s="237"/>
      <c r="Q1239" s="237"/>
      <c r="R1239" s="237"/>
      <c r="S1239" s="237"/>
      <c r="T1239" s="237"/>
      <c r="U1239" s="237"/>
      <c r="V1239" s="237"/>
      <c r="W1239" s="237"/>
      <c r="X1239" s="237"/>
      <c r="Y1239" s="237"/>
      <c r="Z1239" s="237"/>
      <c r="AA1239" s="237"/>
      <c r="AB1239" s="237"/>
      <c r="AC1239" s="237"/>
      <c r="AD1239" s="237"/>
      <c r="AE1239" s="237"/>
      <c r="AF1239" s="237"/>
      <c r="AG1239" s="237"/>
      <c r="AH1239" s="237"/>
      <c r="AI1239" s="237"/>
      <c r="AJ1239" s="237"/>
      <c r="AK1239" s="237"/>
      <c r="AL1239" s="237"/>
      <c r="AM1239" s="237"/>
      <c r="AN1239" s="237"/>
      <c r="AO1239" s="237"/>
      <c r="AP1239" s="237"/>
      <c r="AQ1239" s="237"/>
      <c r="AR1239" s="237"/>
      <c r="AS1239" s="237"/>
      <c r="AT1239" s="237"/>
      <c r="AU1239" s="237"/>
      <c r="AV1239" s="237"/>
      <c r="AW1239" s="237"/>
      <c r="AX1239" s="237"/>
      <c r="AY1239" s="237"/>
      <c r="AZ1239" s="237"/>
      <c r="BA1239" s="237"/>
      <c r="BB1239" s="237"/>
      <c r="BC1239" s="237"/>
      <c r="BD1239" s="237"/>
      <c r="BE1239" s="237"/>
      <c r="BF1239" s="237"/>
      <c r="BG1239" s="237"/>
      <c r="BH1239" s="237"/>
      <c r="BI1239" s="237"/>
      <c r="BJ1239" s="237"/>
      <c r="BK1239" s="237"/>
      <c r="BL1239" s="237"/>
      <c r="BM1239" s="237"/>
      <c r="BN1239" s="237"/>
      <c r="BO1239" s="237"/>
      <c r="BP1239" s="237"/>
      <c r="BQ1239" s="237"/>
      <c r="BR1239" s="237"/>
      <c r="BS1239" s="237"/>
      <c r="BT1239" s="237"/>
      <c r="BU1239" s="237"/>
      <c r="BV1239" s="237"/>
      <c r="BW1239" s="237"/>
      <c r="BX1239" s="237"/>
      <c r="BY1239" s="237"/>
      <c r="BZ1239" s="237"/>
      <c r="CA1239" s="237"/>
      <c r="CB1239" s="237"/>
      <c r="CC1239" s="237"/>
      <c r="CD1239" s="237"/>
      <c r="CE1239" s="237"/>
      <c r="CF1239" s="237"/>
      <c r="CG1239" s="237"/>
      <c r="CH1239" s="237"/>
      <c r="CI1239" s="237"/>
      <c r="CJ1239" s="237"/>
      <c r="CK1239" s="237"/>
      <c r="CL1239" s="237"/>
      <c r="CM1239" s="237"/>
      <c r="CN1239" s="237"/>
      <c r="CO1239" s="237"/>
      <c r="CP1239" s="237"/>
      <c r="CQ1239" s="237"/>
      <c r="CR1239" s="237"/>
      <c r="CS1239" s="237"/>
      <c r="CT1239" s="237"/>
      <c r="CU1239" s="237"/>
      <c r="CV1239" s="237"/>
      <c r="CW1239" s="237"/>
      <c r="CX1239" s="237"/>
      <c r="CY1239" s="237"/>
      <c r="CZ1239" s="237"/>
      <c r="DA1239" s="237"/>
      <c r="DB1239" s="237"/>
      <c r="DC1239" s="237"/>
      <c r="DD1239" s="237"/>
      <c r="DE1239" s="237"/>
      <c r="DF1239" s="237"/>
      <c r="DG1239" s="237"/>
      <c r="DH1239" s="237"/>
      <c r="DI1239" s="237"/>
      <c r="DJ1239" s="237"/>
      <c r="DK1239" s="237"/>
      <c r="DL1239" s="237"/>
      <c r="DM1239" s="237"/>
      <c r="DN1239" s="237"/>
      <c r="DO1239" s="237"/>
      <c r="DP1239" s="237"/>
      <c r="DQ1239" s="237"/>
      <c r="DR1239" s="237"/>
      <c r="DS1239" s="237"/>
      <c r="DT1239" s="237"/>
      <c r="DU1239" s="237"/>
      <c r="DV1239" s="237"/>
      <c r="DW1239" s="237"/>
      <c r="DX1239" s="237"/>
      <c r="DY1239" s="237"/>
      <c r="DZ1239" s="237"/>
      <c r="EA1239" s="237"/>
      <c r="EB1239" s="237"/>
      <c r="EC1239" s="237"/>
      <c r="ED1239" s="237"/>
      <c r="EE1239" s="237"/>
      <c r="EF1239" s="237"/>
      <c r="EG1239" s="237"/>
      <c r="EH1239" s="237"/>
      <c r="EI1239" s="237"/>
      <c r="EJ1239" s="237"/>
      <c r="EK1239" s="237"/>
      <c r="EL1239" s="237"/>
      <c r="EM1239" s="237"/>
      <c r="EN1239" s="237"/>
      <c r="EO1239" s="237"/>
      <c r="EP1239" s="237"/>
      <c r="EQ1239" s="237"/>
      <c r="ER1239" s="237"/>
      <c r="ES1239" s="237"/>
      <c r="ET1239" s="237"/>
      <c r="EU1239" s="237"/>
      <c r="EV1239" s="237"/>
      <c r="EW1239" s="237"/>
      <c r="EX1239" s="237"/>
      <c r="EY1239" s="237"/>
      <c r="EZ1239" s="237"/>
      <c r="FA1239" s="237"/>
      <c r="FB1239" s="237"/>
      <c r="FC1239" s="237"/>
      <c r="FD1239" s="237"/>
      <c r="FE1239" s="237"/>
      <c r="FF1239" s="237"/>
      <c r="FG1239" s="237"/>
      <c r="FH1239" s="237"/>
      <c r="FI1239" s="237"/>
      <c r="FJ1239" s="237"/>
      <c r="FK1239" s="237"/>
      <c r="FL1239" s="237"/>
      <c r="FM1239" s="237"/>
      <c r="FN1239" s="237"/>
      <c r="FO1239" s="237"/>
      <c r="FP1239" s="237"/>
      <c r="FQ1239" s="237"/>
      <c r="FR1239" s="237"/>
      <c r="FS1239" s="237"/>
      <c r="FT1239" s="237"/>
      <c r="FU1239" s="237"/>
      <c r="FV1239" s="237"/>
      <c r="FW1239" s="237"/>
      <c r="FX1239" s="237"/>
      <c r="FY1239" s="237"/>
      <c r="FZ1239" s="237"/>
      <c r="GA1239" s="237"/>
      <c r="GB1239" s="237"/>
      <c r="GC1239" s="237"/>
      <c r="GD1239" s="237"/>
      <c r="GE1239" s="237"/>
      <c r="GF1239" s="237"/>
      <c r="GG1239" s="237"/>
      <c r="GH1239" s="237"/>
      <c r="GI1239" s="237"/>
      <c r="GJ1239" s="237"/>
      <c r="GK1239" s="237"/>
      <c r="GL1239" s="237"/>
      <c r="GM1239" s="237"/>
      <c r="GN1239" s="237"/>
      <c r="GO1239" s="237"/>
      <c r="GP1239" s="237"/>
      <c r="GQ1239" s="237"/>
      <c r="GR1239" s="237"/>
      <c r="GS1239" s="237"/>
      <c r="GT1239" s="237"/>
      <c r="GU1239" s="237"/>
      <c r="GV1239" s="237"/>
      <c r="GW1239" s="237"/>
      <c r="GX1239" s="237"/>
      <c r="GY1239" s="237"/>
      <c r="GZ1239" s="237"/>
      <c r="HA1239" s="237"/>
      <c r="HB1239" s="237"/>
      <c r="HC1239" s="237"/>
      <c r="HD1239" s="237"/>
      <c r="HE1239" s="237"/>
      <c r="HF1239" s="237"/>
      <c r="HG1239" s="237"/>
      <c r="HH1239" s="237"/>
      <c r="HI1239" s="237"/>
      <c r="HJ1239" s="237"/>
      <c r="HK1239" s="237"/>
      <c r="HL1239" s="237"/>
      <c r="HM1239" s="237"/>
      <c r="HN1239" s="237"/>
      <c r="HO1239" s="237"/>
      <c r="HP1239" s="237"/>
      <c r="HQ1239" s="237"/>
      <c r="HR1239" s="237"/>
      <c r="HS1239" s="237"/>
      <c r="HT1239" s="237"/>
      <c r="HU1239" s="237"/>
      <c r="HV1239" s="237"/>
      <c r="HW1239" s="237"/>
    </row>
    <row r="1240" spans="1:231" s="42" customFormat="1" ht="25.5">
      <c r="A1240" s="517"/>
      <c r="B1240" s="517"/>
      <c r="C1240" s="558"/>
      <c r="D1240" s="675" t="s">
        <v>3061</v>
      </c>
      <c r="E1240" s="733"/>
      <c r="F1240" s="247"/>
      <c r="G1240" s="247"/>
      <c r="H1240" s="247"/>
      <c r="I1240" s="237"/>
      <c r="J1240" s="237"/>
      <c r="K1240" s="237"/>
      <c r="L1240" s="237"/>
      <c r="M1240" s="237"/>
      <c r="N1240" s="237"/>
      <c r="O1240" s="237"/>
      <c r="P1240" s="237"/>
      <c r="Q1240" s="237"/>
      <c r="R1240" s="237"/>
      <c r="S1240" s="237"/>
      <c r="T1240" s="237"/>
      <c r="U1240" s="237"/>
      <c r="V1240" s="237"/>
      <c r="W1240" s="237"/>
      <c r="X1240" s="237"/>
      <c r="Y1240" s="237"/>
      <c r="Z1240" s="237"/>
      <c r="AA1240" s="237"/>
      <c r="AB1240" s="237"/>
      <c r="AC1240" s="237"/>
      <c r="AD1240" s="237"/>
      <c r="AE1240" s="237"/>
      <c r="AF1240" s="237"/>
      <c r="AG1240" s="237"/>
      <c r="AH1240" s="237"/>
      <c r="AI1240" s="237"/>
      <c r="AJ1240" s="237"/>
      <c r="AK1240" s="237"/>
      <c r="AL1240" s="237"/>
      <c r="AM1240" s="237"/>
      <c r="AN1240" s="237"/>
      <c r="AO1240" s="237"/>
      <c r="AP1240" s="237"/>
      <c r="AQ1240" s="237"/>
      <c r="AR1240" s="237"/>
      <c r="AS1240" s="237"/>
      <c r="AT1240" s="237"/>
      <c r="AU1240" s="237"/>
      <c r="AV1240" s="237"/>
      <c r="AW1240" s="237"/>
      <c r="AX1240" s="237"/>
      <c r="AY1240" s="237"/>
      <c r="AZ1240" s="237"/>
      <c r="BA1240" s="237"/>
      <c r="BB1240" s="237"/>
      <c r="BC1240" s="237"/>
      <c r="BD1240" s="237"/>
      <c r="BE1240" s="237"/>
      <c r="BF1240" s="237"/>
      <c r="BG1240" s="237"/>
      <c r="BH1240" s="237"/>
      <c r="BI1240" s="237"/>
      <c r="BJ1240" s="237"/>
      <c r="BK1240" s="237"/>
      <c r="BL1240" s="237"/>
      <c r="BM1240" s="237"/>
      <c r="BN1240" s="237"/>
      <c r="BO1240" s="237"/>
      <c r="BP1240" s="237"/>
      <c r="BQ1240" s="237"/>
      <c r="BR1240" s="237"/>
      <c r="BS1240" s="237"/>
      <c r="BT1240" s="237"/>
      <c r="BU1240" s="237"/>
      <c r="BV1240" s="237"/>
      <c r="BW1240" s="237"/>
      <c r="BX1240" s="237"/>
      <c r="BY1240" s="237"/>
      <c r="BZ1240" s="237"/>
      <c r="CA1240" s="237"/>
      <c r="CB1240" s="237"/>
      <c r="CC1240" s="237"/>
      <c r="CD1240" s="237"/>
      <c r="CE1240" s="237"/>
      <c r="CF1240" s="237"/>
      <c r="CG1240" s="237"/>
      <c r="CH1240" s="237"/>
      <c r="CI1240" s="237"/>
      <c r="CJ1240" s="237"/>
      <c r="CK1240" s="237"/>
      <c r="CL1240" s="237"/>
      <c r="CM1240" s="237"/>
      <c r="CN1240" s="237"/>
      <c r="CO1240" s="237"/>
      <c r="CP1240" s="237"/>
      <c r="CQ1240" s="237"/>
      <c r="CR1240" s="237"/>
      <c r="CS1240" s="237"/>
      <c r="CT1240" s="237"/>
      <c r="CU1240" s="237"/>
      <c r="CV1240" s="237"/>
      <c r="CW1240" s="237"/>
      <c r="CX1240" s="237"/>
      <c r="CY1240" s="237"/>
      <c r="CZ1240" s="237"/>
      <c r="DA1240" s="237"/>
      <c r="DB1240" s="237"/>
      <c r="DC1240" s="237"/>
      <c r="DD1240" s="237"/>
      <c r="DE1240" s="237"/>
      <c r="DF1240" s="237"/>
      <c r="DG1240" s="237"/>
      <c r="DH1240" s="237"/>
      <c r="DI1240" s="237"/>
      <c r="DJ1240" s="237"/>
      <c r="DK1240" s="237"/>
      <c r="DL1240" s="237"/>
      <c r="DM1240" s="237"/>
      <c r="DN1240" s="237"/>
      <c r="DO1240" s="237"/>
      <c r="DP1240" s="237"/>
      <c r="DQ1240" s="237"/>
      <c r="DR1240" s="237"/>
      <c r="DS1240" s="237"/>
      <c r="DT1240" s="237"/>
      <c r="DU1240" s="237"/>
      <c r="DV1240" s="237"/>
      <c r="DW1240" s="237"/>
      <c r="DX1240" s="237"/>
      <c r="DY1240" s="237"/>
      <c r="DZ1240" s="237"/>
      <c r="EA1240" s="237"/>
      <c r="EB1240" s="237"/>
      <c r="EC1240" s="237"/>
      <c r="ED1240" s="237"/>
      <c r="EE1240" s="237"/>
      <c r="EF1240" s="237"/>
      <c r="EG1240" s="237"/>
      <c r="EH1240" s="237"/>
      <c r="EI1240" s="237"/>
      <c r="EJ1240" s="237"/>
      <c r="EK1240" s="237"/>
      <c r="EL1240" s="237"/>
      <c r="EM1240" s="237"/>
      <c r="EN1240" s="237"/>
      <c r="EO1240" s="237"/>
      <c r="EP1240" s="237"/>
      <c r="EQ1240" s="237"/>
      <c r="ER1240" s="237"/>
      <c r="ES1240" s="237"/>
      <c r="ET1240" s="237"/>
      <c r="EU1240" s="237"/>
      <c r="EV1240" s="237"/>
      <c r="EW1240" s="237"/>
      <c r="EX1240" s="237"/>
      <c r="EY1240" s="237"/>
      <c r="EZ1240" s="237"/>
      <c r="FA1240" s="237"/>
      <c r="FB1240" s="237"/>
      <c r="FC1240" s="237"/>
      <c r="FD1240" s="237"/>
      <c r="FE1240" s="237"/>
      <c r="FF1240" s="237"/>
      <c r="FG1240" s="237"/>
      <c r="FH1240" s="237"/>
      <c r="FI1240" s="237"/>
      <c r="FJ1240" s="237"/>
      <c r="FK1240" s="237"/>
      <c r="FL1240" s="237"/>
      <c r="FM1240" s="237"/>
      <c r="FN1240" s="237"/>
      <c r="FO1240" s="237"/>
      <c r="FP1240" s="237"/>
      <c r="FQ1240" s="237"/>
      <c r="FR1240" s="237"/>
      <c r="FS1240" s="237"/>
      <c r="FT1240" s="237"/>
      <c r="FU1240" s="237"/>
      <c r="FV1240" s="237"/>
      <c r="FW1240" s="237"/>
      <c r="FX1240" s="237"/>
      <c r="FY1240" s="237"/>
      <c r="FZ1240" s="237"/>
      <c r="GA1240" s="237"/>
      <c r="GB1240" s="237"/>
      <c r="GC1240" s="237"/>
      <c r="GD1240" s="237"/>
      <c r="GE1240" s="237"/>
      <c r="GF1240" s="237"/>
      <c r="GG1240" s="237"/>
      <c r="GH1240" s="237"/>
      <c r="GI1240" s="237"/>
      <c r="GJ1240" s="237"/>
      <c r="GK1240" s="237"/>
      <c r="GL1240" s="237"/>
      <c r="GM1240" s="237"/>
      <c r="GN1240" s="237"/>
      <c r="GO1240" s="237"/>
      <c r="GP1240" s="237"/>
      <c r="GQ1240" s="237"/>
      <c r="GR1240" s="237"/>
      <c r="GS1240" s="237"/>
      <c r="GT1240" s="237"/>
      <c r="GU1240" s="237"/>
      <c r="GV1240" s="237"/>
      <c r="GW1240" s="237"/>
      <c r="GX1240" s="237"/>
      <c r="GY1240" s="237"/>
      <c r="GZ1240" s="237"/>
      <c r="HA1240" s="237"/>
      <c r="HB1240" s="237"/>
      <c r="HC1240" s="237"/>
      <c r="HD1240" s="237"/>
      <c r="HE1240" s="237"/>
      <c r="HF1240" s="237"/>
      <c r="HG1240" s="237"/>
      <c r="HH1240" s="237"/>
      <c r="HI1240" s="237"/>
      <c r="HJ1240" s="237"/>
      <c r="HK1240" s="237"/>
      <c r="HL1240" s="237"/>
      <c r="HM1240" s="237"/>
      <c r="HN1240" s="237"/>
      <c r="HO1240" s="237"/>
      <c r="HP1240" s="237"/>
      <c r="HQ1240" s="237"/>
      <c r="HR1240" s="237"/>
      <c r="HS1240" s="237"/>
      <c r="HT1240" s="237"/>
      <c r="HU1240" s="237"/>
      <c r="HV1240" s="237"/>
      <c r="HW1240" s="237"/>
    </row>
    <row r="1241" spans="1:231" s="42" customFormat="1">
      <c r="A1241" s="518"/>
      <c r="B1241" s="518"/>
      <c r="C1241" s="559"/>
      <c r="D1241" s="612"/>
      <c r="E1241" s="734"/>
      <c r="F1241" s="248"/>
      <c r="G1241" s="248"/>
      <c r="H1241" s="248"/>
      <c r="I1241" s="237"/>
      <c r="J1241" s="237"/>
      <c r="K1241" s="237"/>
      <c r="L1241" s="237"/>
      <c r="M1241" s="237"/>
      <c r="N1241" s="237"/>
      <c r="O1241" s="237"/>
      <c r="P1241" s="237"/>
      <c r="Q1241" s="237"/>
      <c r="R1241" s="237"/>
      <c r="S1241" s="237"/>
      <c r="T1241" s="237"/>
      <c r="U1241" s="237"/>
      <c r="V1241" s="237"/>
      <c r="W1241" s="237"/>
      <c r="X1241" s="237"/>
      <c r="Y1241" s="237"/>
      <c r="Z1241" s="237"/>
      <c r="AA1241" s="237"/>
      <c r="AB1241" s="237"/>
      <c r="AC1241" s="237"/>
      <c r="AD1241" s="237"/>
      <c r="AE1241" s="237"/>
      <c r="AF1241" s="237"/>
      <c r="AG1241" s="237"/>
      <c r="AH1241" s="237"/>
      <c r="AI1241" s="237"/>
      <c r="AJ1241" s="237"/>
      <c r="AK1241" s="237"/>
      <c r="AL1241" s="237"/>
      <c r="AM1241" s="237"/>
      <c r="AN1241" s="237"/>
      <c r="AO1241" s="237"/>
      <c r="AP1241" s="237"/>
      <c r="AQ1241" s="237"/>
      <c r="AR1241" s="237"/>
      <c r="AS1241" s="237"/>
      <c r="AT1241" s="237"/>
      <c r="AU1241" s="237"/>
      <c r="AV1241" s="237"/>
      <c r="AW1241" s="237"/>
      <c r="AX1241" s="237"/>
      <c r="AY1241" s="237"/>
      <c r="AZ1241" s="237"/>
      <c r="BA1241" s="237"/>
      <c r="BB1241" s="237"/>
      <c r="BC1241" s="237"/>
      <c r="BD1241" s="237"/>
      <c r="BE1241" s="237"/>
      <c r="BF1241" s="237"/>
      <c r="BG1241" s="237"/>
      <c r="BH1241" s="237"/>
      <c r="BI1241" s="237"/>
      <c r="BJ1241" s="237"/>
      <c r="BK1241" s="237"/>
      <c r="BL1241" s="237"/>
      <c r="BM1241" s="237"/>
      <c r="BN1241" s="237"/>
      <c r="BO1241" s="237"/>
      <c r="BP1241" s="237"/>
      <c r="BQ1241" s="237"/>
      <c r="BR1241" s="237"/>
      <c r="BS1241" s="237"/>
      <c r="BT1241" s="237"/>
      <c r="BU1241" s="237"/>
      <c r="BV1241" s="237"/>
      <c r="BW1241" s="237"/>
      <c r="BX1241" s="237"/>
      <c r="BY1241" s="237"/>
      <c r="BZ1241" s="237"/>
      <c r="CA1241" s="237"/>
      <c r="CB1241" s="237"/>
      <c r="CC1241" s="237"/>
      <c r="CD1241" s="237"/>
      <c r="CE1241" s="237"/>
      <c r="CF1241" s="237"/>
      <c r="CG1241" s="237"/>
      <c r="CH1241" s="237"/>
      <c r="CI1241" s="237"/>
      <c r="CJ1241" s="237"/>
      <c r="CK1241" s="237"/>
      <c r="CL1241" s="237"/>
      <c r="CM1241" s="237"/>
      <c r="CN1241" s="237"/>
      <c r="CO1241" s="237"/>
      <c r="CP1241" s="237"/>
      <c r="CQ1241" s="237"/>
      <c r="CR1241" s="237"/>
      <c r="CS1241" s="237"/>
      <c r="CT1241" s="237"/>
      <c r="CU1241" s="237"/>
      <c r="CV1241" s="237"/>
      <c r="CW1241" s="237"/>
      <c r="CX1241" s="237"/>
      <c r="CY1241" s="237"/>
      <c r="CZ1241" s="237"/>
      <c r="DA1241" s="237"/>
      <c r="DB1241" s="237"/>
      <c r="DC1241" s="237"/>
      <c r="DD1241" s="237"/>
      <c r="DE1241" s="237"/>
      <c r="DF1241" s="237"/>
      <c r="DG1241" s="237"/>
      <c r="DH1241" s="237"/>
      <c r="DI1241" s="237"/>
      <c r="DJ1241" s="237"/>
      <c r="DK1241" s="237"/>
      <c r="DL1241" s="237"/>
      <c r="DM1241" s="237"/>
      <c r="DN1241" s="237"/>
      <c r="DO1241" s="237"/>
      <c r="DP1241" s="237"/>
      <c r="DQ1241" s="237"/>
      <c r="DR1241" s="237"/>
      <c r="DS1241" s="237"/>
      <c r="DT1241" s="237"/>
      <c r="DU1241" s="237"/>
      <c r="DV1241" s="237"/>
      <c r="DW1241" s="237"/>
      <c r="DX1241" s="237"/>
      <c r="DY1241" s="237"/>
      <c r="DZ1241" s="237"/>
      <c r="EA1241" s="237"/>
      <c r="EB1241" s="237"/>
      <c r="EC1241" s="237"/>
      <c r="ED1241" s="237"/>
      <c r="EE1241" s="237"/>
      <c r="EF1241" s="237"/>
      <c r="EG1241" s="237"/>
      <c r="EH1241" s="237"/>
      <c r="EI1241" s="237"/>
      <c r="EJ1241" s="237"/>
      <c r="EK1241" s="237"/>
      <c r="EL1241" s="237"/>
      <c r="EM1241" s="237"/>
      <c r="EN1241" s="237"/>
      <c r="EO1241" s="237"/>
      <c r="EP1241" s="237"/>
      <c r="EQ1241" s="237"/>
      <c r="ER1241" s="237"/>
      <c r="ES1241" s="237"/>
      <c r="ET1241" s="237"/>
      <c r="EU1241" s="237"/>
      <c r="EV1241" s="237"/>
      <c r="EW1241" s="237"/>
      <c r="EX1241" s="237"/>
      <c r="EY1241" s="237"/>
      <c r="EZ1241" s="237"/>
      <c r="FA1241" s="237"/>
      <c r="FB1241" s="237"/>
      <c r="FC1241" s="237"/>
      <c r="FD1241" s="237"/>
      <c r="FE1241" s="237"/>
      <c r="FF1241" s="237"/>
      <c r="FG1241" s="237"/>
      <c r="FH1241" s="237"/>
      <c r="FI1241" s="237"/>
      <c r="FJ1241" s="237"/>
      <c r="FK1241" s="237"/>
      <c r="FL1241" s="237"/>
      <c r="FM1241" s="237"/>
      <c r="FN1241" s="237"/>
      <c r="FO1241" s="237"/>
      <c r="FP1241" s="237"/>
      <c r="FQ1241" s="237"/>
      <c r="FR1241" s="237"/>
      <c r="FS1241" s="237"/>
      <c r="FT1241" s="237"/>
      <c r="FU1241" s="237"/>
      <c r="FV1241" s="237"/>
      <c r="FW1241" s="237"/>
      <c r="FX1241" s="237"/>
      <c r="FY1241" s="237"/>
      <c r="FZ1241" s="237"/>
      <c r="GA1241" s="237"/>
      <c r="GB1241" s="237"/>
      <c r="GC1241" s="237"/>
      <c r="GD1241" s="237"/>
      <c r="GE1241" s="237"/>
      <c r="GF1241" s="237"/>
      <c r="GG1241" s="237"/>
      <c r="GH1241" s="237"/>
      <c r="GI1241" s="237"/>
      <c r="GJ1241" s="237"/>
      <c r="GK1241" s="237"/>
      <c r="GL1241" s="237"/>
      <c r="GM1241" s="237"/>
      <c r="GN1241" s="237"/>
      <c r="GO1241" s="237"/>
      <c r="GP1241" s="237"/>
      <c r="GQ1241" s="237"/>
      <c r="GR1241" s="237"/>
      <c r="GS1241" s="237"/>
      <c r="GT1241" s="237"/>
      <c r="GU1241" s="237"/>
      <c r="GV1241" s="237"/>
      <c r="GW1241" s="237"/>
      <c r="GX1241" s="237"/>
      <c r="GY1241" s="237"/>
      <c r="GZ1241" s="237"/>
      <c r="HA1241" s="237"/>
      <c r="HB1241" s="237"/>
      <c r="HC1241" s="237"/>
      <c r="HD1241" s="237"/>
      <c r="HE1241" s="237"/>
      <c r="HF1241" s="237"/>
      <c r="HG1241" s="237"/>
      <c r="HH1241" s="237"/>
      <c r="HI1241" s="237"/>
      <c r="HJ1241" s="237"/>
      <c r="HK1241" s="237"/>
      <c r="HL1241" s="237"/>
      <c r="HM1241" s="237"/>
      <c r="HN1241" s="237"/>
      <c r="HO1241" s="237"/>
      <c r="HP1241" s="237"/>
      <c r="HQ1241" s="237"/>
      <c r="HR1241" s="237"/>
      <c r="HS1241" s="237"/>
      <c r="HT1241" s="237"/>
      <c r="HU1241" s="237"/>
      <c r="HV1241" s="237"/>
      <c r="HW1241" s="237"/>
    </row>
    <row r="1242" spans="1:231" s="42" customFormat="1" ht="25.5">
      <c r="A1242" s="534" t="s">
        <v>3002</v>
      </c>
      <c r="B1242" s="534" t="s">
        <v>12</v>
      </c>
      <c r="C1242" s="584" t="s">
        <v>3060</v>
      </c>
      <c r="D1242" s="677" t="s">
        <v>3059</v>
      </c>
      <c r="E1242" s="774" t="s">
        <v>5</v>
      </c>
      <c r="F1242" s="289">
        <v>38</v>
      </c>
      <c r="G1242" s="208"/>
      <c r="H1242" s="289">
        <f t="shared" ref="H1242:H1261" si="8">ROUND((F1242*G1242),2)</f>
        <v>0</v>
      </c>
      <c r="I1242" s="237"/>
      <c r="J1242" s="237"/>
      <c r="K1242" s="237"/>
      <c r="L1242" s="237"/>
      <c r="M1242" s="237"/>
      <c r="N1242" s="237"/>
      <c r="O1242" s="237"/>
      <c r="P1242" s="237"/>
      <c r="Q1242" s="237"/>
      <c r="R1242" s="237"/>
      <c r="S1242" s="237"/>
      <c r="T1242" s="237"/>
      <c r="U1242" s="237"/>
      <c r="V1242" s="237"/>
      <c r="W1242" s="237"/>
      <c r="X1242" s="237"/>
      <c r="Y1242" s="237"/>
      <c r="Z1242" s="237"/>
      <c r="AA1242" s="237"/>
      <c r="AB1242" s="237"/>
      <c r="AC1242" s="237"/>
      <c r="AD1242" s="237"/>
      <c r="AE1242" s="237"/>
      <c r="AF1242" s="237"/>
      <c r="AG1242" s="237"/>
      <c r="AH1242" s="237"/>
      <c r="AI1242" s="237"/>
      <c r="AJ1242" s="237"/>
      <c r="AK1242" s="237"/>
      <c r="AL1242" s="237"/>
      <c r="AM1242" s="237"/>
      <c r="AN1242" s="237"/>
      <c r="AO1242" s="237"/>
      <c r="AP1242" s="237"/>
      <c r="AQ1242" s="237"/>
      <c r="AR1242" s="237"/>
      <c r="AS1242" s="237"/>
      <c r="AT1242" s="237"/>
      <c r="AU1242" s="237"/>
      <c r="AV1242" s="237"/>
      <c r="AW1242" s="237"/>
      <c r="AX1242" s="237"/>
      <c r="AY1242" s="237"/>
      <c r="AZ1242" s="237"/>
      <c r="BA1242" s="237"/>
      <c r="BB1242" s="237"/>
      <c r="BC1242" s="237"/>
      <c r="BD1242" s="237"/>
      <c r="BE1242" s="237"/>
      <c r="BF1242" s="237"/>
      <c r="BG1242" s="237"/>
      <c r="BH1242" s="237"/>
      <c r="BI1242" s="237"/>
      <c r="BJ1242" s="237"/>
      <c r="BK1242" s="237"/>
      <c r="BL1242" s="237"/>
      <c r="BM1242" s="237"/>
      <c r="BN1242" s="237"/>
      <c r="BO1242" s="237"/>
      <c r="BP1242" s="237"/>
      <c r="BQ1242" s="237"/>
      <c r="BR1242" s="237"/>
      <c r="BS1242" s="237"/>
      <c r="BT1242" s="237"/>
      <c r="BU1242" s="237"/>
      <c r="BV1242" s="237"/>
      <c r="BW1242" s="237"/>
      <c r="BX1242" s="237"/>
      <c r="BY1242" s="237"/>
      <c r="BZ1242" s="237"/>
      <c r="CA1242" s="237"/>
      <c r="CB1242" s="237"/>
      <c r="CC1242" s="237"/>
      <c r="CD1242" s="237"/>
      <c r="CE1242" s="237"/>
      <c r="CF1242" s="237"/>
      <c r="CG1242" s="237"/>
      <c r="CH1242" s="237"/>
      <c r="CI1242" s="237"/>
      <c r="CJ1242" s="237"/>
      <c r="CK1242" s="237"/>
      <c r="CL1242" s="237"/>
      <c r="CM1242" s="237"/>
      <c r="CN1242" s="237"/>
      <c r="CO1242" s="237"/>
      <c r="CP1242" s="237"/>
      <c r="CQ1242" s="237"/>
      <c r="CR1242" s="237"/>
      <c r="CS1242" s="237"/>
      <c r="CT1242" s="237"/>
      <c r="CU1242" s="237"/>
      <c r="CV1242" s="237"/>
      <c r="CW1242" s="237"/>
      <c r="CX1242" s="237"/>
      <c r="CY1242" s="237"/>
      <c r="CZ1242" s="237"/>
      <c r="DA1242" s="237"/>
      <c r="DB1242" s="237"/>
      <c r="DC1242" s="237"/>
      <c r="DD1242" s="237"/>
      <c r="DE1242" s="237"/>
      <c r="DF1242" s="237"/>
      <c r="DG1242" s="237"/>
      <c r="DH1242" s="237"/>
      <c r="DI1242" s="237"/>
      <c r="DJ1242" s="237"/>
      <c r="DK1242" s="237"/>
      <c r="DL1242" s="237"/>
      <c r="DM1242" s="237"/>
      <c r="DN1242" s="237"/>
      <c r="DO1242" s="237"/>
      <c r="DP1242" s="237"/>
      <c r="DQ1242" s="237"/>
      <c r="DR1242" s="237"/>
      <c r="DS1242" s="237"/>
      <c r="DT1242" s="237"/>
      <c r="DU1242" s="237"/>
      <c r="DV1242" s="237"/>
      <c r="DW1242" s="237"/>
      <c r="DX1242" s="237"/>
      <c r="DY1242" s="237"/>
      <c r="DZ1242" s="237"/>
      <c r="EA1242" s="237"/>
      <c r="EB1242" s="237"/>
      <c r="EC1242" s="237"/>
      <c r="ED1242" s="237"/>
      <c r="EE1242" s="237"/>
      <c r="EF1242" s="237"/>
      <c r="EG1242" s="237"/>
      <c r="EH1242" s="237"/>
      <c r="EI1242" s="237"/>
      <c r="EJ1242" s="237"/>
      <c r="EK1242" s="237"/>
      <c r="EL1242" s="237"/>
      <c r="EM1242" s="237"/>
      <c r="EN1242" s="237"/>
      <c r="EO1242" s="237"/>
      <c r="EP1242" s="237"/>
      <c r="EQ1242" s="237"/>
      <c r="ER1242" s="237"/>
      <c r="ES1242" s="237"/>
      <c r="ET1242" s="237"/>
      <c r="EU1242" s="237"/>
      <c r="EV1242" s="237"/>
      <c r="EW1242" s="237"/>
      <c r="EX1242" s="237"/>
      <c r="EY1242" s="237"/>
      <c r="EZ1242" s="237"/>
      <c r="FA1242" s="237"/>
      <c r="FB1242" s="237"/>
      <c r="FC1242" s="237"/>
      <c r="FD1242" s="237"/>
      <c r="FE1242" s="237"/>
      <c r="FF1242" s="237"/>
      <c r="FG1242" s="237"/>
      <c r="FH1242" s="237"/>
      <c r="FI1242" s="237"/>
      <c r="FJ1242" s="237"/>
      <c r="FK1242" s="237"/>
      <c r="FL1242" s="237"/>
      <c r="FM1242" s="237"/>
      <c r="FN1242" s="237"/>
      <c r="FO1242" s="237"/>
      <c r="FP1242" s="237"/>
      <c r="FQ1242" s="237"/>
      <c r="FR1242" s="237"/>
      <c r="FS1242" s="237"/>
      <c r="FT1242" s="237"/>
      <c r="FU1242" s="237"/>
      <c r="FV1242" s="237"/>
      <c r="FW1242" s="237"/>
      <c r="FX1242" s="237"/>
      <c r="FY1242" s="237"/>
      <c r="FZ1242" s="237"/>
      <c r="GA1242" s="237"/>
      <c r="GB1242" s="237"/>
      <c r="GC1242" s="237"/>
      <c r="GD1242" s="237"/>
      <c r="GE1242" s="237"/>
      <c r="GF1242" s="237"/>
      <c r="GG1242" s="237"/>
      <c r="GH1242" s="237"/>
      <c r="GI1242" s="237"/>
      <c r="GJ1242" s="237"/>
      <c r="GK1242" s="237"/>
      <c r="GL1242" s="237"/>
      <c r="GM1242" s="237"/>
      <c r="GN1242" s="237"/>
      <c r="GO1242" s="237"/>
      <c r="GP1242" s="237"/>
      <c r="GQ1242" s="237"/>
      <c r="GR1242" s="237"/>
      <c r="GS1242" s="237"/>
      <c r="GT1242" s="237"/>
      <c r="GU1242" s="237"/>
      <c r="GV1242" s="237"/>
      <c r="GW1242" s="237"/>
      <c r="GX1242" s="237"/>
      <c r="GY1242" s="237"/>
      <c r="GZ1242" s="237"/>
      <c r="HA1242" s="237"/>
      <c r="HB1242" s="237"/>
      <c r="HC1242" s="237"/>
      <c r="HD1242" s="237"/>
      <c r="HE1242" s="237"/>
      <c r="HF1242" s="237"/>
      <c r="HG1242" s="237"/>
      <c r="HH1242" s="237"/>
      <c r="HI1242" s="237"/>
      <c r="HJ1242" s="237"/>
      <c r="HK1242" s="237"/>
      <c r="HL1242" s="237"/>
      <c r="HM1242" s="237"/>
      <c r="HN1242" s="237"/>
      <c r="HO1242" s="237"/>
      <c r="HP1242" s="237"/>
      <c r="HQ1242" s="237"/>
      <c r="HR1242" s="237"/>
      <c r="HS1242" s="237"/>
      <c r="HT1242" s="237"/>
      <c r="HU1242" s="237"/>
      <c r="HV1242" s="237"/>
      <c r="HW1242" s="237"/>
    </row>
    <row r="1243" spans="1:231" s="42" customFormat="1" ht="25.5">
      <c r="A1243" s="534" t="s">
        <v>3002</v>
      </c>
      <c r="B1243" s="534" t="s">
        <v>12</v>
      </c>
      <c r="C1243" s="584" t="s">
        <v>3058</v>
      </c>
      <c r="D1243" s="677" t="s">
        <v>3057</v>
      </c>
      <c r="E1243" s="774" t="s">
        <v>5</v>
      </c>
      <c r="F1243" s="289">
        <v>35</v>
      </c>
      <c r="G1243" s="208"/>
      <c r="H1243" s="289">
        <f t="shared" si="8"/>
        <v>0</v>
      </c>
      <c r="I1243" s="237"/>
      <c r="J1243" s="237"/>
      <c r="K1243" s="237"/>
      <c r="L1243" s="237"/>
      <c r="M1243" s="237"/>
      <c r="N1243" s="237"/>
      <c r="O1243" s="237"/>
      <c r="P1243" s="237"/>
      <c r="Q1243" s="237"/>
      <c r="R1243" s="237"/>
      <c r="S1243" s="237"/>
      <c r="T1243" s="237"/>
      <c r="U1243" s="237"/>
      <c r="V1243" s="237"/>
      <c r="W1243" s="237"/>
      <c r="X1243" s="237"/>
      <c r="Y1243" s="237"/>
      <c r="Z1243" s="237"/>
      <c r="AA1243" s="237"/>
      <c r="AB1243" s="237"/>
      <c r="AC1243" s="237"/>
      <c r="AD1243" s="237"/>
      <c r="AE1243" s="237"/>
      <c r="AF1243" s="237"/>
      <c r="AG1243" s="237"/>
      <c r="AH1243" s="237"/>
      <c r="AI1243" s="237"/>
      <c r="AJ1243" s="237"/>
      <c r="AK1243" s="237"/>
      <c r="AL1243" s="237"/>
      <c r="AM1243" s="237"/>
      <c r="AN1243" s="237"/>
      <c r="AO1243" s="237"/>
      <c r="AP1243" s="237"/>
      <c r="AQ1243" s="237"/>
      <c r="AR1243" s="237"/>
      <c r="AS1243" s="237"/>
      <c r="AT1243" s="237"/>
      <c r="AU1243" s="237"/>
      <c r="AV1243" s="237"/>
      <c r="AW1243" s="237"/>
      <c r="AX1243" s="237"/>
      <c r="AY1243" s="237"/>
      <c r="AZ1243" s="237"/>
      <c r="BA1243" s="237"/>
      <c r="BB1243" s="237"/>
      <c r="BC1243" s="237"/>
      <c r="BD1243" s="237"/>
      <c r="BE1243" s="237"/>
      <c r="BF1243" s="237"/>
      <c r="BG1243" s="237"/>
      <c r="BH1243" s="237"/>
      <c r="BI1243" s="237"/>
      <c r="BJ1243" s="237"/>
      <c r="BK1243" s="237"/>
      <c r="BL1243" s="237"/>
      <c r="BM1243" s="237"/>
      <c r="BN1243" s="237"/>
      <c r="BO1243" s="237"/>
      <c r="BP1243" s="237"/>
      <c r="BQ1243" s="237"/>
      <c r="BR1243" s="237"/>
      <c r="BS1243" s="237"/>
      <c r="BT1243" s="237"/>
      <c r="BU1243" s="237"/>
      <c r="BV1243" s="237"/>
      <c r="BW1243" s="237"/>
      <c r="BX1243" s="237"/>
      <c r="BY1243" s="237"/>
      <c r="BZ1243" s="237"/>
      <c r="CA1243" s="237"/>
      <c r="CB1243" s="237"/>
      <c r="CC1243" s="237"/>
      <c r="CD1243" s="237"/>
      <c r="CE1243" s="237"/>
      <c r="CF1243" s="237"/>
      <c r="CG1243" s="237"/>
      <c r="CH1243" s="237"/>
      <c r="CI1243" s="237"/>
      <c r="CJ1243" s="237"/>
      <c r="CK1243" s="237"/>
      <c r="CL1243" s="237"/>
      <c r="CM1243" s="237"/>
      <c r="CN1243" s="237"/>
      <c r="CO1243" s="237"/>
      <c r="CP1243" s="237"/>
      <c r="CQ1243" s="237"/>
      <c r="CR1243" s="237"/>
      <c r="CS1243" s="237"/>
      <c r="CT1243" s="237"/>
      <c r="CU1243" s="237"/>
      <c r="CV1243" s="237"/>
      <c r="CW1243" s="237"/>
      <c r="CX1243" s="237"/>
      <c r="CY1243" s="237"/>
      <c r="CZ1243" s="237"/>
      <c r="DA1243" s="237"/>
      <c r="DB1243" s="237"/>
      <c r="DC1243" s="237"/>
      <c r="DD1243" s="237"/>
      <c r="DE1243" s="237"/>
      <c r="DF1243" s="237"/>
      <c r="DG1243" s="237"/>
      <c r="DH1243" s="237"/>
      <c r="DI1243" s="237"/>
      <c r="DJ1243" s="237"/>
      <c r="DK1243" s="237"/>
      <c r="DL1243" s="237"/>
      <c r="DM1243" s="237"/>
      <c r="DN1243" s="237"/>
      <c r="DO1243" s="237"/>
      <c r="DP1243" s="237"/>
      <c r="DQ1243" s="237"/>
      <c r="DR1243" s="237"/>
      <c r="DS1243" s="237"/>
      <c r="DT1243" s="237"/>
      <c r="DU1243" s="237"/>
      <c r="DV1243" s="237"/>
      <c r="DW1243" s="237"/>
      <c r="DX1243" s="237"/>
      <c r="DY1243" s="237"/>
      <c r="DZ1243" s="237"/>
      <c r="EA1243" s="237"/>
      <c r="EB1243" s="237"/>
      <c r="EC1243" s="237"/>
      <c r="ED1243" s="237"/>
      <c r="EE1243" s="237"/>
      <c r="EF1243" s="237"/>
      <c r="EG1243" s="237"/>
      <c r="EH1243" s="237"/>
      <c r="EI1243" s="237"/>
      <c r="EJ1243" s="237"/>
      <c r="EK1243" s="237"/>
      <c r="EL1243" s="237"/>
      <c r="EM1243" s="237"/>
      <c r="EN1243" s="237"/>
      <c r="EO1243" s="237"/>
      <c r="EP1243" s="237"/>
      <c r="EQ1243" s="237"/>
      <c r="ER1243" s="237"/>
      <c r="ES1243" s="237"/>
      <c r="ET1243" s="237"/>
      <c r="EU1243" s="237"/>
      <c r="EV1243" s="237"/>
      <c r="EW1243" s="237"/>
      <c r="EX1243" s="237"/>
      <c r="EY1243" s="237"/>
      <c r="EZ1243" s="237"/>
      <c r="FA1243" s="237"/>
      <c r="FB1243" s="237"/>
      <c r="FC1243" s="237"/>
      <c r="FD1243" s="237"/>
      <c r="FE1243" s="237"/>
      <c r="FF1243" s="237"/>
      <c r="FG1243" s="237"/>
      <c r="FH1243" s="237"/>
      <c r="FI1243" s="237"/>
      <c r="FJ1243" s="237"/>
      <c r="FK1243" s="237"/>
      <c r="FL1243" s="237"/>
      <c r="FM1243" s="237"/>
      <c r="FN1243" s="237"/>
      <c r="FO1243" s="237"/>
      <c r="FP1243" s="237"/>
      <c r="FQ1243" s="237"/>
      <c r="FR1243" s="237"/>
      <c r="FS1243" s="237"/>
      <c r="FT1243" s="237"/>
      <c r="FU1243" s="237"/>
      <c r="FV1243" s="237"/>
      <c r="FW1243" s="237"/>
      <c r="FX1243" s="237"/>
      <c r="FY1243" s="237"/>
      <c r="FZ1243" s="237"/>
      <c r="GA1243" s="237"/>
      <c r="GB1243" s="237"/>
      <c r="GC1243" s="237"/>
      <c r="GD1243" s="237"/>
      <c r="GE1243" s="237"/>
      <c r="GF1243" s="237"/>
      <c r="GG1243" s="237"/>
      <c r="GH1243" s="237"/>
      <c r="GI1243" s="237"/>
      <c r="GJ1243" s="237"/>
      <c r="GK1243" s="237"/>
      <c r="GL1243" s="237"/>
      <c r="GM1243" s="237"/>
      <c r="GN1243" s="237"/>
      <c r="GO1243" s="237"/>
      <c r="GP1243" s="237"/>
      <c r="GQ1243" s="237"/>
      <c r="GR1243" s="237"/>
      <c r="GS1243" s="237"/>
      <c r="GT1243" s="237"/>
      <c r="GU1243" s="237"/>
      <c r="GV1243" s="237"/>
      <c r="GW1243" s="237"/>
      <c r="GX1243" s="237"/>
      <c r="GY1243" s="237"/>
      <c r="GZ1243" s="237"/>
      <c r="HA1243" s="237"/>
      <c r="HB1243" s="237"/>
      <c r="HC1243" s="237"/>
      <c r="HD1243" s="237"/>
      <c r="HE1243" s="237"/>
      <c r="HF1243" s="237"/>
      <c r="HG1243" s="237"/>
      <c r="HH1243" s="237"/>
      <c r="HI1243" s="237"/>
      <c r="HJ1243" s="237"/>
      <c r="HK1243" s="237"/>
      <c r="HL1243" s="237"/>
      <c r="HM1243" s="237"/>
      <c r="HN1243" s="237"/>
      <c r="HO1243" s="237"/>
      <c r="HP1243" s="237"/>
      <c r="HQ1243" s="237"/>
      <c r="HR1243" s="237"/>
      <c r="HS1243" s="237"/>
      <c r="HT1243" s="237"/>
      <c r="HU1243" s="237"/>
      <c r="HV1243" s="237"/>
      <c r="HW1243" s="237"/>
    </row>
    <row r="1244" spans="1:231" s="42" customFormat="1" ht="25.5">
      <c r="A1244" s="534" t="s">
        <v>3002</v>
      </c>
      <c r="B1244" s="534" t="s">
        <v>12</v>
      </c>
      <c r="C1244" s="584" t="s">
        <v>3056</v>
      </c>
      <c r="D1244" s="677" t="s">
        <v>3055</v>
      </c>
      <c r="E1244" s="774" t="s">
        <v>5</v>
      </c>
      <c r="F1244" s="289">
        <v>3</v>
      </c>
      <c r="G1244" s="208"/>
      <c r="H1244" s="289">
        <f t="shared" si="8"/>
        <v>0</v>
      </c>
      <c r="I1244" s="237"/>
      <c r="J1244" s="237"/>
      <c r="K1244" s="237"/>
      <c r="L1244" s="237"/>
      <c r="M1244" s="237"/>
      <c r="N1244" s="237"/>
      <c r="O1244" s="237"/>
      <c r="P1244" s="237"/>
      <c r="Q1244" s="237"/>
      <c r="R1244" s="237"/>
      <c r="S1244" s="237"/>
      <c r="T1244" s="237"/>
      <c r="U1244" s="237"/>
      <c r="V1244" s="237"/>
      <c r="W1244" s="237"/>
      <c r="X1244" s="237"/>
      <c r="Y1244" s="237"/>
      <c r="Z1244" s="237"/>
      <c r="AA1244" s="237"/>
      <c r="AB1244" s="237"/>
      <c r="AC1244" s="237"/>
      <c r="AD1244" s="237"/>
      <c r="AE1244" s="237"/>
      <c r="AF1244" s="237"/>
      <c r="AG1244" s="237"/>
      <c r="AH1244" s="237"/>
      <c r="AI1244" s="237"/>
      <c r="AJ1244" s="237"/>
      <c r="AK1244" s="237"/>
      <c r="AL1244" s="237"/>
      <c r="AM1244" s="237"/>
      <c r="AN1244" s="237"/>
      <c r="AO1244" s="237"/>
      <c r="AP1244" s="237"/>
      <c r="AQ1244" s="237"/>
      <c r="AR1244" s="237"/>
      <c r="AS1244" s="237"/>
      <c r="AT1244" s="237"/>
      <c r="AU1244" s="237"/>
      <c r="AV1244" s="237"/>
      <c r="AW1244" s="237"/>
      <c r="AX1244" s="237"/>
      <c r="AY1244" s="237"/>
      <c r="AZ1244" s="237"/>
      <c r="BA1244" s="237"/>
      <c r="BB1244" s="237"/>
      <c r="BC1244" s="237"/>
      <c r="BD1244" s="237"/>
      <c r="BE1244" s="237"/>
      <c r="BF1244" s="237"/>
      <c r="BG1244" s="237"/>
      <c r="BH1244" s="237"/>
      <c r="BI1244" s="237"/>
      <c r="BJ1244" s="237"/>
      <c r="BK1244" s="237"/>
      <c r="BL1244" s="237"/>
      <c r="BM1244" s="237"/>
      <c r="BN1244" s="237"/>
      <c r="BO1244" s="237"/>
      <c r="BP1244" s="237"/>
      <c r="BQ1244" s="237"/>
      <c r="BR1244" s="237"/>
      <c r="BS1244" s="237"/>
      <c r="BT1244" s="237"/>
      <c r="BU1244" s="237"/>
      <c r="BV1244" s="237"/>
      <c r="BW1244" s="237"/>
      <c r="BX1244" s="237"/>
      <c r="BY1244" s="237"/>
      <c r="BZ1244" s="237"/>
      <c r="CA1244" s="237"/>
      <c r="CB1244" s="237"/>
      <c r="CC1244" s="237"/>
      <c r="CD1244" s="237"/>
      <c r="CE1244" s="237"/>
      <c r="CF1244" s="237"/>
      <c r="CG1244" s="237"/>
      <c r="CH1244" s="237"/>
      <c r="CI1244" s="237"/>
      <c r="CJ1244" s="237"/>
      <c r="CK1244" s="237"/>
      <c r="CL1244" s="237"/>
      <c r="CM1244" s="237"/>
      <c r="CN1244" s="237"/>
      <c r="CO1244" s="237"/>
      <c r="CP1244" s="237"/>
      <c r="CQ1244" s="237"/>
      <c r="CR1244" s="237"/>
      <c r="CS1244" s="237"/>
      <c r="CT1244" s="237"/>
      <c r="CU1244" s="237"/>
      <c r="CV1244" s="237"/>
      <c r="CW1244" s="237"/>
      <c r="CX1244" s="237"/>
      <c r="CY1244" s="237"/>
      <c r="CZ1244" s="237"/>
      <c r="DA1244" s="237"/>
      <c r="DB1244" s="237"/>
      <c r="DC1244" s="237"/>
      <c r="DD1244" s="237"/>
      <c r="DE1244" s="237"/>
      <c r="DF1244" s="237"/>
      <c r="DG1244" s="237"/>
      <c r="DH1244" s="237"/>
      <c r="DI1244" s="237"/>
      <c r="DJ1244" s="237"/>
      <c r="DK1244" s="237"/>
      <c r="DL1244" s="237"/>
      <c r="DM1244" s="237"/>
      <c r="DN1244" s="237"/>
      <c r="DO1244" s="237"/>
      <c r="DP1244" s="237"/>
      <c r="DQ1244" s="237"/>
      <c r="DR1244" s="237"/>
      <c r="DS1244" s="237"/>
      <c r="DT1244" s="237"/>
      <c r="DU1244" s="237"/>
      <c r="DV1244" s="237"/>
      <c r="DW1244" s="237"/>
      <c r="DX1244" s="237"/>
      <c r="DY1244" s="237"/>
      <c r="DZ1244" s="237"/>
      <c r="EA1244" s="237"/>
      <c r="EB1244" s="237"/>
      <c r="EC1244" s="237"/>
      <c r="ED1244" s="237"/>
      <c r="EE1244" s="237"/>
      <c r="EF1244" s="237"/>
      <c r="EG1244" s="237"/>
      <c r="EH1244" s="237"/>
      <c r="EI1244" s="237"/>
      <c r="EJ1244" s="237"/>
      <c r="EK1244" s="237"/>
      <c r="EL1244" s="237"/>
      <c r="EM1244" s="237"/>
      <c r="EN1244" s="237"/>
      <c r="EO1244" s="237"/>
      <c r="EP1244" s="237"/>
      <c r="EQ1244" s="237"/>
      <c r="ER1244" s="237"/>
      <c r="ES1244" s="237"/>
      <c r="ET1244" s="237"/>
      <c r="EU1244" s="237"/>
      <c r="EV1244" s="237"/>
      <c r="EW1244" s="237"/>
      <c r="EX1244" s="237"/>
      <c r="EY1244" s="237"/>
      <c r="EZ1244" s="237"/>
      <c r="FA1244" s="237"/>
      <c r="FB1244" s="237"/>
      <c r="FC1244" s="237"/>
      <c r="FD1244" s="237"/>
      <c r="FE1244" s="237"/>
      <c r="FF1244" s="237"/>
      <c r="FG1244" s="237"/>
      <c r="FH1244" s="237"/>
      <c r="FI1244" s="237"/>
      <c r="FJ1244" s="237"/>
      <c r="FK1244" s="237"/>
      <c r="FL1244" s="237"/>
      <c r="FM1244" s="237"/>
      <c r="FN1244" s="237"/>
      <c r="FO1244" s="237"/>
      <c r="FP1244" s="237"/>
      <c r="FQ1244" s="237"/>
      <c r="FR1244" s="237"/>
      <c r="FS1244" s="237"/>
      <c r="FT1244" s="237"/>
      <c r="FU1244" s="237"/>
      <c r="FV1244" s="237"/>
      <c r="FW1244" s="237"/>
      <c r="FX1244" s="237"/>
      <c r="FY1244" s="237"/>
      <c r="FZ1244" s="237"/>
      <c r="GA1244" s="237"/>
      <c r="GB1244" s="237"/>
      <c r="GC1244" s="237"/>
      <c r="GD1244" s="237"/>
      <c r="GE1244" s="237"/>
      <c r="GF1244" s="237"/>
      <c r="GG1244" s="237"/>
      <c r="GH1244" s="237"/>
      <c r="GI1244" s="237"/>
      <c r="GJ1244" s="237"/>
      <c r="GK1244" s="237"/>
      <c r="GL1244" s="237"/>
      <c r="GM1244" s="237"/>
      <c r="GN1244" s="237"/>
      <c r="GO1244" s="237"/>
      <c r="GP1244" s="237"/>
      <c r="GQ1244" s="237"/>
      <c r="GR1244" s="237"/>
      <c r="GS1244" s="237"/>
      <c r="GT1244" s="237"/>
      <c r="GU1244" s="237"/>
      <c r="GV1244" s="237"/>
      <c r="GW1244" s="237"/>
      <c r="GX1244" s="237"/>
      <c r="GY1244" s="237"/>
      <c r="GZ1244" s="237"/>
      <c r="HA1244" s="237"/>
      <c r="HB1244" s="237"/>
      <c r="HC1244" s="237"/>
      <c r="HD1244" s="237"/>
      <c r="HE1244" s="237"/>
      <c r="HF1244" s="237"/>
      <c r="HG1244" s="237"/>
      <c r="HH1244" s="237"/>
      <c r="HI1244" s="237"/>
      <c r="HJ1244" s="237"/>
      <c r="HK1244" s="237"/>
      <c r="HL1244" s="237"/>
      <c r="HM1244" s="237"/>
      <c r="HN1244" s="237"/>
      <c r="HO1244" s="237"/>
      <c r="HP1244" s="237"/>
      <c r="HQ1244" s="237"/>
      <c r="HR1244" s="237"/>
      <c r="HS1244" s="237"/>
      <c r="HT1244" s="237"/>
      <c r="HU1244" s="237"/>
      <c r="HV1244" s="237"/>
      <c r="HW1244" s="237"/>
    </row>
    <row r="1245" spans="1:231" s="42" customFormat="1" ht="25.5">
      <c r="A1245" s="534" t="s">
        <v>3002</v>
      </c>
      <c r="B1245" s="534" t="s">
        <v>12</v>
      </c>
      <c r="C1245" s="584" t="s">
        <v>3054</v>
      </c>
      <c r="D1245" s="677" t="s">
        <v>3053</v>
      </c>
      <c r="E1245" s="774" t="s">
        <v>5</v>
      </c>
      <c r="F1245" s="289">
        <v>27</v>
      </c>
      <c r="G1245" s="208"/>
      <c r="H1245" s="289">
        <f t="shared" si="8"/>
        <v>0</v>
      </c>
      <c r="I1245" s="237"/>
      <c r="J1245" s="237"/>
      <c r="K1245" s="237"/>
      <c r="L1245" s="237"/>
      <c r="M1245" s="237"/>
      <c r="N1245" s="237"/>
      <c r="O1245" s="237"/>
      <c r="P1245" s="237"/>
      <c r="Q1245" s="237"/>
      <c r="R1245" s="237"/>
      <c r="S1245" s="237"/>
      <c r="T1245" s="237"/>
      <c r="U1245" s="237"/>
      <c r="V1245" s="237"/>
      <c r="W1245" s="237"/>
      <c r="X1245" s="237"/>
      <c r="Y1245" s="237"/>
      <c r="Z1245" s="237"/>
      <c r="AA1245" s="237"/>
      <c r="AB1245" s="237"/>
      <c r="AC1245" s="237"/>
      <c r="AD1245" s="237"/>
      <c r="AE1245" s="237"/>
      <c r="AF1245" s="237"/>
      <c r="AG1245" s="237"/>
      <c r="AH1245" s="237"/>
      <c r="AI1245" s="237"/>
      <c r="AJ1245" s="237"/>
      <c r="AK1245" s="237"/>
      <c r="AL1245" s="237"/>
      <c r="AM1245" s="237"/>
      <c r="AN1245" s="237"/>
      <c r="AO1245" s="237"/>
      <c r="AP1245" s="237"/>
      <c r="AQ1245" s="237"/>
      <c r="AR1245" s="237"/>
      <c r="AS1245" s="237"/>
      <c r="AT1245" s="237"/>
      <c r="AU1245" s="237"/>
      <c r="AV1245" s="237"/>
      <c r="AW1245" s="237"/>
      <c r="AX1245" s="237"/>
      <c r="AY1245" s="237"/>
      <c r="AZ1245" s="237"/>
      <c r="BA1245" s="237"/>
      <c r="BB1245" s="237"/>
      <c r="BC1245" s="237"/>
      <c r="BD1245" s="237"/>
      <c r="BE1245" s="237"/>
      <c r="BF1245" s="237"/>
      <c r="BG1245" s="237"/>
      <c r="BH1245" s="237"/>
      <c r="BI1245" s="237"/>
      <c r="BJ1245" s="237"/>
      <c r="BK1245" s="237"/>
      <c r="BL1245" s="237"/>
      <c r="BM1245" s="237"/>
      <c r="BN1245" s="237"/>
      <c r="BO1245" s="237"/>
      <c r="BP1245" s="237"/>
      <c r="BQ1245" s="237"/>
      <c r="BR1245" s="237"/>
      <c r="BS1245" s="237"/>
      <c r="BT1245" s="237"/>
      <c r="BU1245" s="237"/>
      <c r="BV1245" s="237"/>
      <c r="BW1245" s="237"/>
      <c r="BX1245" s="237"/>
      <c r="BY1245" s="237"/>
      <c r="BZ1245" s="237"/>
      <c r="CA1245" s="237"/>
      <c r="CB1245" s="237"/>
      <c r="CC1245" s="237"/>
      <c r="CD1245" s="237"/>
      <c r="CE1245" s="237"/>
      <c r="CF1245" s="237"/>
      <c r="CG1245" s="237"/>
      <c r="CH1245" s="237"/>
      <c r="CI1245" s="237"/>
      <c r="CJ1245" s="237"/>
      <c r="CK1245" s="237"/>
      <c r="CL1245" s="237"/>
      <c r="CM1245" s="237"/>
      <c r="CN1245" s="237"/>
      <c r="CO1245" s="237"/>
      <c r="CP1245" s="237"/>
      <c r="CQ1245" s="237"/>
      <c r="CR1245" s="237"/>
      <c r="CS1245" s="237"/>
      <c r="CT1245" s="237"/>
      <c r="CU1245" s="237"/>
      <c r="CV1245" s="237"/>
      <c r="CW1245" s="237"/>
      <c r="CX1245" s="237"/>
      <c r="CY1245" s="237"/>
      <c r="CZ1245" s="237"/>
      <c r="DA1245" s="237"/>
      <c r="DB1245" s="237"/>
      <c r="DC1245" s="237"/>
      <c r="DD1245" s="237"/>
      <c r="DE1245" s="237"/>
      <c r="DF1245" s="237"/>
      <c r="DG1245" s="237"/>
      <c r="DH1245" s="237"/>
      <c r="DI1245" s="237"/>
      <c r="DJ1245" s="237"/>
      <c r="DK1245" s="237"/>
      <c r="DL1245" s="237"/>
      <c r="DM1245" s="237"/>
      <c r="DN1245" s="237"/>
      <c r="DO1245" s="237"/>
      <c r="DP1245" s="237"/>
      <c r="DQ1245" s="237"/>
      <c r="DR1245" s="237"/>
      <c r="DS1245" s="237"/>
      <c r="DT1245" s="237"/>
      <c r="DU1245" s="237"/>
      <c r="DV1245" s="237"/>
      <c r="DW1245" s="237"/>
      <c r="DX1245" s="237"/>
      <c r="DY1245" s="237"/>
      <c r="DZ1245" s="237"/>
      <c r="EA1245" s="237"/>
      <c r="EB1245" s="237"/>
      <c r="EC1245" s="237"/>
      <c r="ED1245" s="237"/>
      <c r="EE1245" s="237"/>
      <c r="EF1245" s="237"/>
      <c r="EG1245" s="237"/>
      <c r="EH1245" s="237"/>
      <c r="EI1245" s="237"/>
      <c r="EJ1245" s="237"/>
      <c r="EK1245" s="237"/>
      <c r="EL1245" s="237"/>
      <c r="EM1245" s="237"/>
      <c r="EN1245" s="237"/>
      <c r="EO1245" s="237"/>
      <c r="EP1245" s="237"/>
      <c r="EQ1245" s="237"/>
      <c r="ER1245" s="237"/>
      <c r="ES1245" s="237"/>
      <c r="ET1245" s="237"/>
      <c r="EU1245" s="237"/>
      <c r="EV1245" s="237"/>
      <c r="EW1245" s="237"/>
      <c r="EX1245" s="237"/>
      <c r="EY1245" s="237"/>
      <c r="EZ1245" s="237"/>
      <c r="FA1245" s="237"/>
      <c r="FB1245" s="237"/>
      <c r="FC1245" s="237"/>
      <c r="FD1245" s="237"/>
      <c r="FE1245" s="237"/>
      <c r="FF1245" s="237"/>
      <c r="FG1245" s="237"/>
      <c r="FH1245" s="237"/>
      <c r="FI1245" s="237"/>
      <c r="FJ1245" s="237"/>
      <c r="FK1245" s="237"/>
      <c r="FL1245" s="237"/>
      <c r="FM1245" s="237"/>
      <c r="FN1245" s="237"/>
      <c r="FO1245" s="237"/>
      <c r="FP1245" s="237"/>
      <c r="FQ1245" s="237"/>
      <c r="FR1245" s="237"/>
      <c r="FS1245" s="237"/>
      <c r="FT1245" s="237"/>
      <c r="FU1245" s="237"/>
      <c r="FV1245" s="237"/>
      <c r="FW1245" s="237"/>
      <c r="FX1245" s="237"/>
      <c r="FY1245" s="237"/>
      <c r="FZ1245" s="237"/>
      <c r="GA1245" s="237"/>
      <c r="GB1245" s="237"/>
      <c r="GC1245" s="237"/>
      <c r="GD1245" s="237"/>
      <c r="GE1245" s="237"/>
      <c r="GF1245" s="237"/>
      <c r="GG1245" s="237"/>
      <c r="GH1245" s="237"/>
      <c r="GI1245" s="237"/>
      <c r="GJ1245" s="237"/>
      <c r="GK1245" s="237"/>
      <c r="GL1245" s="237"/>
      <c r="GM1245" s="237"/>
      <c r="GN1245" s="237"/>
      <c r="GO1245" s="237"/>
      <c r="GP1245" s="237"/>
      <c r="GQ1245" s="237"/>
      <c r="GR1245" s="237"/>
      <c r="GS1245" s="237"/>
      <c r="GT1245" s="237"/>
      <c r="GU1245" s="237"/>
      <c r="GV1245" s="237"/>
      <c r="GW1245" s="237"/>
      <c r="GX1245" s="237"/>
      <c r="GY1245" s="237"/>
      <c r="GZ1245" s="237"/>
      <c r="HA1245" s="237"/>
      <c r="HB1245" s="237"/>
      <c r="HC1245" s="237"/>
      <c r="HD1245" s="237"/>
      <c r="HE1245" s="237"/>
      <c r="HF1245" s="237"/>
      <c r="HG1245" s="237"/>
      <c r="HH1245" s="237"/>
      <c r="HI1245" s="237"/>
      <c r="HJ1245" s="237"/>
      <c r="HK1245" s="237"/>
      <c r="HL1245" s="237"/>
      <c r="HM1245" s="237"/>
      <c r="HN1245" s="237"/>
      <c r="HO1245" s="237"/>
      <c r="HP1245" s="237"/>
      <c r="HQ1245" s="237"/>
      <c r="HR1245" s="237"/>
      <c r="HS1245" s="237"/>
      <c r="HT1245" s="237"/>
      <c r="HU1245" s="237"/>
      <c r="HV1245" s="237"/>
      <c r="HW1245" s="237"/>
    </row>
    <row r="1246" spans="1:231" s="42" customFormat="1" ht="25.5">
      <c r="A1246" s="534" t="s">
        <v>3002</v>
      </c>
      <c r="B1246" s="534" t="s">
        <v>12</v>
      </c>
      <c r="C1246" s="584" t="s">
        <v>3052</v>
      </c>
      <c r="D1246" s="677" t="s">
        <v>3051</v>
      </c>
      <c r="E1246" s="774" t="s">
        <v>5</v>
      </c>
      <c r="F1246" s="289">
        <v>27</v>
      </c>
      <c r="G1246" s="208"/>
      <c r="H1246" s="289">
        <f t="shared" si="8"/>
        <v>0</v>
      </c>
      <c r="I1246" s="237"/>
      <c r="J1246" s="237"/>
      <c r="K1246" s="237"/>
      <c r="L1246" s="237"/>
      <c r="M1246" s="237"/>
      <c r="N1246" s="237"/>
      <c r="O1246" s="237"/>
      <c r="P1246" s="237"/>
      <c r="Q1246" s="237"/>
      <c r="R1246" s="237"/>
      <c r="S1246" s="237"/>
      <c r="T1246" s="237"/>
      <c r="U1246" s="237"/>
      <c r="V1246" s="237"/>
      <c r="W1246" s="237"/>
      <c r="X1246" s="237"/>
      <c r="Y1246" s="237"/>
      <c r="Z1246" s="237"/>
      <c r="AA1246" s="237"/>
      <c r="AB1246" s="237"/>
      <c r="AC1246" s="237"/>
      <c r="AD1246" s="237"/>
      <c r="AE1246" s="237"/>
      <c r="AF1246" s="237"/>
      <c r="AG1246" s="237"/>
      <c r="AH1246" s="237"/>
      <c r="AI1246" s="237"/>
      <c r="AJ1246" s="237"/>
      <c r="AK1246" s="237"/>
      <c r="AL1246" s="237"/>
      <c r="AM1246" s="237"/>
      <c r="AN1246" s="237"/>
      <c r="AO1246" s="237"/>
      <c r="AP1246" s="237"/>
      <c r="AQ1246" s="237"/>
      <c r="AR1246" s="237"/>
      <c r="AS1246" s="237"/>
      <c r="AT1246" s="237"/>
      <c r="AU1246" s="237"/>
      <c r="AV1246" s="237"/>
      <c r="AW1246" s="237"/>
      <c r="AX1246" s="237"/>
      <c r="AY1246" s="237"/>
      <c r="AZ1246" s="237"/>
      <c r="BA1246" s="237"/>
      <c r="BB1246" s="237"/>
      <c r="BC1246" s="237"/>
      <c r="BD1246" s="237"/>
      <c r="BE1246" s="237"/>
      <c r="BF1246" s="237"/>
      <c r="BG1246" s="237"/>
      <c r="BH1246" s="237"/>
      <c r="BI1246" s="237"/>
      <c r="BJ1246" s="237"/>
      <c r="BK1246" s="237"/>
      <c r="BL1246" s="237"/>
      <c r="BM1246" s="237"/>
      <c r="BN1246" s="237"/>
      <c r="BO1246" s="237"/>
      <c r="BP1246" s="237"/>
      <c r="BQ1246" s="237"/>
      <c r="BR1246" s="237"/>
      <c r="BS1246" s="237"/>
      <c r="BT1246" s="237"/>
      <c r="BU1246" s="237"/>
      <c r="BV1246" s="237"/>
      <c r="BW1246" s="237"/>
      <c r="BX1246" s="237"/>
      <c r="BY1246" s="237"/>
      <c r="BZ1246" s="237"/>
      <c r="CA1246" s="237"/>
      <c r="CB1246" s="237"/>
      <c r="CC1246" s="237"/>
      <c r="CD1246" s="237"/>
      <c r="CE1246" s="237"/>
      <c r="CF1246" s="237"/>
      <c r="CG1246" s="237"/>
      <c r="CH1246" s="237"/>
      <c r="CI1246" s="237"/>
      <c r="CJ1246" s="237"/>
      <c r="CK1246" s="237"/>
      <c r="CL1246" s="237"/>
      <c r="CM1246" s="237"/>
      <c r="CN1246" s="237"/>
      <c r="CO1246" s="237"/>
      <c r="CP1246" s="237"/>
      <c r="CQ1246" s="237"/>
      <c r="CR1246" s="237"/>
      <c r="CS1246" s="237"/>
      <c r="CT1246" s="237"/>
      <c r="CU1246" s="237"/>
      <c r="CV1246" s="237"/>
      <c r="CW1246" s="237"/>
      <c r="CX1246" s="237"/>
      <c r="CY1246" s="237"/>
      <c r="CZ1246" s="237"/>
      <c r="DA1246" s="237"/>
      <c r="DB1246" s="237"/>
      <c r="DC1246" s="237"/>
      <c r="DD1246" s="237"/>
      <c r="DE1246" s="237"/>
      <c r="DF1246" s="237"/>
      <c r="DG1246" s="237"/>
      <c r="DH1246" s="237"/>
      <c r="DI1246" s="237"/>
      <c r="DJ1246" s="237"/>
      <c r="DK1246" s="237"/>
      <c r="DL1246" s="237"/>
      <c r="DM1246" s="237"/>
      <c r="DN1246" s="237"/>
      <c r="DO1246" s="237"/>
      <c r="DP1246" s="237"/>
      <c r="DQ1246" s="237"/>
      <c r="DR1246" s="237"/>
      <c r="DS1246" s="237"/>
      <c r="DT1246" s="237"/>
      <c r="DU1246" s="237"/>
      <c r="DV1246" s="237"/>
      <c r="DW1246" s="237"/>
      <c r="DX1246" s="237"/>
      <c r="DY1246" s="237"/>
      <c r="DZ1246" s="237"/>
      <c r="EA1246" s="237"/>
      <c r="EB1246" s="237"/>
      <c r="EC1246" s="237"/>
      <c r="ED1246" s="237"/>
      <c r="EE1246" s="237"/>
      <c r="EF1246" s="237"/>
      <c r="EG1246" s="237"/>
      <c r="EH1246" s="237"/>
      <c r="EI1246" s="237"/>
      <c r="EJ1246" s="237"/>
      <c r="EK1246" s="237"/>
      <c r="EL1246" s="237"/>
      <c r="EM1246" s="237"/>
      <c r="EN1246" s="237"/>
      <c r="EO1246" s="237"/>
      <c r="EP1246" s="237"/>
      <c r="EQ1246" s="237"/>
      <c r="ER1246" s="237"/>
      <c r="ES1246" s="237"/>
      <c r="ET1246" s="237"/>
      <c r="EU1246" s="237"/>
      <c r="EV1246" s="237"/>
      <c r="EW1246" s="237"/>
      <c r="EX1246" s="237"/>
      <c r="EY1246" s="237"/>
      <c r="EZ1246" s="237"/>
      <c r="FA1246" s="237"/>
      <c r="FB1246" s="237"/>
      <c r="FC1246" s="237"/>
      <c r="FD1246" s="237"/>
      <c r="FE1246" s="237"/>
      <c r="FF1246" s="237"/>
      <c r="FG1246" s="237"/>
      <c r="FH1246" s="237"/>
      <c r="FI1246" s="237"/>
      <c r="FJ1246" s="237"/>
      <c r="FK1246" s="237"/>
      <c r="FL1246" s="237"/>
      <c r="FM1246" s="237"/>
      <c r="FN1246" s="237"/>
      <c r="FO1246" s="237"/>
      <c r="FP1246" s="237"/>
      <c r="FQ1246" s="237"/>
      <c r="FR1246" s="237"/>
      <c r="FS1246" s="237"/>
      <c r="FT1246" s="237"/>
      <c r="FU1246" s="237"/>
      <c r="FV1246" s="237"/>
      <c r="FW1246" s="237"/>
      <c r="FX1246" s="237"/>
      <c r="FY1246" s="237"/>
      <c r="FZ1246" s="237"/>
      <c r="GA1246" s="237"/>
      <c r="GB1246" s="237"/>
      <c r="GC1246" s="237"/>
      <c r="GD1246" s="237"/>
      <c r="GE1246" s="237"/>
      <c r="GF1246" s="237"/>
      <c r="GG1246" s="237"/>
      <c r="GH1246" s="237"/>
      <c r="GI1246" s="237"/>
      <c r="GJ1246" s="237"/>
      <c r="GK1246" s="237"/>
      <c r="GL1246" s="237"/>
      <c r="GM1246" s="237"/>
      <c r="GN1246" s="237"/>
      <c r="GO1246" s="237"/>
      <c r="GP1246" s="237"/>
      <c r="GQ1246" s="237"/>
      <c r="GR1246" s="237"/>
      <c r="GS1246" s="237"/>
      <c r="GT1246" s="237"/>
      <c r="GU1246" s="237"/>
      <c r="GV1246" s="237"/>
      <c r="GW1246" s="237"/>
      <c r="GX1246" s="237"/>
      <c r="GY1246" s="237"/>
      <c r="GZ1246" s="237"/>
      <c r="HA1246" s="237"/>
      <c r="HB1246" s="237"/>
      <c r="HC1246" s="237"/>
      <c r="HD1246" s="237"/>
      <c r="HE1246" s="237"/>
      <c r="HF1246" s="237"/>
      <c r="HG1246" s="237"/>
      <c r="HH1246" s="237"/>
      <c r="HI1246" s="237"/>
      <c r="HJ1246" s="237"/>
      <c r="HK1246" s="237"/>
      <c r="HL1246" s="237"/>
      <c r="HM1246" s="237"/>
      <c r="HN1246" s="237"/>
      <c r="HO1246" s="237"/>
      <c r="HP1246" s="237"/>
      <c r="HQ1246" s="237"/>
      <c r="HR1246" s="237"/>
      <c r="HS1246" s="237"/>
      <c r="HT1246" s="237"/>
      <c r="HU1246" s="237"/>
      <c r="HV1246" s="237"/>
      <c r="HW1246" s="237"/>
    </row>
    <row r="1247" spans="1:231" s="42" customFormat="1" ht="25.5">
      <c r="A1247" s="534" t="s">
        <v>3002</v>
      </c>
      <c r="B1247" s="534" t="s">
        <v>12</v>
      </c>
      <c r="C1247" s="584" t="s">
        <v>3050</v>
      </c>
      <c r="D1247" s="677" t="s">
        <v>3049</v>
      </c>
      <c r="E1247" s="774" t="s">
        <v>5</v>
      </c>
      <c r="F1247" s="289">
        <v>5</v>
      </c>
      <c r="G1247" s="208"/>
      <c r="H1247" s="289">
        <f t="shared" si="8"/>
        <v>0</v>
      </c>
      <c r="I1247" s="237"/>
      <c r="J1247" s="237"/>
      <c r="K1247" s="237"/>
      <c r="L1247" s="237"/>
      <c r="M1247" s="237"/>
      <c r="N1247" s="237"/>
      <c r="O1247" s="237"/>
      <c r="P1247" s="237"/>
      <c r="Q1247" s="237"/>
      <c r="R1247" s="237"/>
      <c r="S1247" s="237"/>
      <c r="T1247" s="237"/>
      <c r="U1247" s="237"/>
      <c r="V1247" s="237"/>
      <c r="W1247" s="237"/>
      <c r="X1247" s="237"/>
      <c r="Y1247" s="237"/>
      <c r="Z1247" s="237"/>
      <c r="AA1247" s="237"/>
      <c r="AB1247" s="237"/>
      <c r="AC1247" s="237"/>
      <c r="AD1247" s="237"/>
      <c r="AE1247" s="237"/>
      <c r="AF1247" s="237"/>
      <c r="AG1247" s="237"/>
      <c r="AH1247" s="237"/>
      <c r="AI1247" s="237"/>
      <c r="AJ1247" s="237"/>
      <c r="AK1247" s="237"/>
      <c r="AL1247" s="237"/>
      <c r="AM1247" s="237"/>
      <c r="AN1247" s="237"/>
      <c r="AO1247" s="237"/>
      <c r="AP1247" s="237"/>
      <c r="AQ1247" s="237"/>
      <c r="AR1247" s="237"/>
      <c r="AS1247" s="237"/>
      <c r="AT1247" s="237"/>
      <c r="AU1247" s="237"/>
      <c r="AV1247" s="237"/>
      <c r="AW1247" s="237"/>
      <c r="AX1247" s="237"/>
      <c r="AY1247" s="237"/>
      <c r="AZ1247" s="237"/>
      <c r="BA1247" s="237"/>
      <c r="BB1247" s="237"/>
      <c r="BC1247" s="237"/>
      <c r="BD1247" s="237"/>
      <c r="BE1247" s="237"/>
      <c r="BF1247" s="237"/>
      <c r="BG1247" s="237"/>
      <c r="BH1247" s="237"/>
      <c r="BI1247" s="237"/>
      <c r="BJ1247" s="237"/>
      <c r="BK1247" s="237"/>
      <c r="BL1247" s="237"/>
      <c r="BM1247" s="237"/>
      <c r="BN1247" s="237"/>
      <c r="BO1247" s="237"/>
      <c r="BP1247" s="237"/>
      <c r="BQ1247" s="237"/>
      <c r="BR1247" s="237"/>
      <c r="BS1247" s="237"/>
      <c r="BT1247" s="237"/>
      <c r="BU1247" s="237"/>
      <c r="BV1247" s="237"/>
      <c r="BW1247" s="237"/>
      <c r="BX1247" s="237"/>
      <c r="BY1247" s="237"/>
      <c r="BZ1247" s="237"/>
      <c r="CA1247" s="237"/>
      <c r="CB1247" s="237"/>
      <c r="CC1247" s="237"/>
      <c r="CD1247" s="237"/>
      <c r="CE1247" s="237"/>
      <c r="CF1247" s="237"/>
      <c r="CG1247" s="237"/>
      <c r="CH1247" s="237"/>
      <c r="CI1247" s="237"/>
      <c r="CJ1247" s="237"/>
      <c r="CK1247" s="237"/>
      <c r="CL1247" s="237"/>
      <c r="CM1247" s="237"/>
      <c r="CN1247" s="237"/>
      <c r="CO1247" s="237"/>
      <c r="CP1247" s="237"/>
      <c r="CQ1247" s="237"/>
      <c r="CR1247" s="237"/>
      <c r="CS1247" s="237"/>
      <c r="CT1247" s="237"/>
      <c r="CU1247" s="237"/>
      <c r="CV1247" s="237"/>
      <c r="CW1247" s="237"/>
      <c r="CX1247" s="237"/>
      <c r="CY1247" s="237"/>
      <c r="CZ1247" s="237"/>
      <c r="DA1247" s="237"/>
      <c r="DB1247" s="237"/>
      <c r="DC1247" s="237"/>
      <c r="DD1247" s="237"/>
      <c r="DE1247" s="237"/>
      <c r="DF1247" s="237"/>
      <c r="DG1247" s="237"/>
      <c r="DH1247" s="237"/>
      <c r="DI1247" s="237"/>
      <c r="DJ1247" s="237"/>
      <c r="DK1247" s="237"/>
      <c r="DL1247" s="237"/>
      <c r="DM1247" s="237"/>
      <c r="DN1247" s="237"/>
      <c r="DO1247" s="237"/>
      <c r="DP1247" s="237"/>
      <c r="DQ1247" s="237"/>
      <c r="DR1247" s="237"/>
      <c r="DS1247" s="237"/>
      <c r="DT1247" s="237"/>
      <c r="DU1247" s="237"/>
      <c r="DV1247" s="237"/>
      <c r="DW1247" s="237"/>
      <c r="DX1247" s="237"/>
      <c r="DY1247" s="237"/>
      <c r="DZ1247" s="237"/>
      <c r="EA1247" s="237"/>
      <c r="EB1247" s="237"/>
      <c r="EC1247" s="237"/>
      <c r="ED1247" s="237"/>
      <c r="EE1247" s="237"/>
      <c r="EF1247" s="237"/>
      <c r="EG1247" s="237"/>
      <c r="EH1247" s="237"/>
      <c r="EI1247" s="237"/>
      <c r="EJ1247" s="237"/>
      <c r="EK1247" s="237"/>
      <c r="EL1247" s="237"/>
      <c r="EM1247" s="237"/>
      <c r="EN1247" s="237"/>
      <c r="EO1247" s="237"/>
      <c r="EP1247" s="237"/>
      <c r="EQ1247" s="237"/>
      <c r="ER1247" s="237"/>
      <c r="ES1247" s="237"/>
      <c r="ET1247" s="237"/>
      <c r="EU1247" s="237"/>
      <c r="EV1247" s="237"/>
      <c r="EW1247" s="237"/>
      <c r="EX1247" s="237"/>
      <c r="EY1247" s="237"/>
      <c r="EZ1247" s="237"/>
      <c r="FA1247" s="237"/>
      <c r="FB1247" s="237"/>
      <c r="FC1247" s="237"/>
      <c r="FD1247" s="237"/>
      <c r="FE1247" s="237"/>
      <c r="FF1247" s="237"/>
      <c r="FG1247" s="237"/>
      <c r="FH1247" s="237"/>
      <c r="FI1247" s="237"/>
      <c r="FJ1247" s="237"/>
      <c r="FK1247" s="237"/>
      <c r="FL1247" s="237"/>
      <c r="FM1247" s="237"/>
      <c r="FN1247" s="237"/>
      <c r="FO1247" s="237"/>
      <c r="FP1247" s="237"/>
      <c r="FQ1247" s="237"/>
      <c r="FR1247" s="237"/>
      <c r="FS1247" s="237"/>
      <c r="FT1247" s="237"/>
      <c r="FU1247" s="237"/>
      <c r="FV1247" s="237"/>
      <c r="FW1247" s="237"/>
      <c r="FX1247" s="237"/>
      <c r="FY1247" s="237"/>
      <c r="FZ1247" s="237"/>
      <c r="GA1247" s="237"/>
      <c r="GB1247" s="237"/>
      <c r="GC1247" s="237"/>
      <c r="GD1247" s="237"/>
      <c r="GE1247" s="237"/>
      <c r="GF1247" s="237"/>
      <c r="GG1247" s="237"/>
      <c r="GH1247" s="237"/>
      <c r="GI1247" s="237"/>
      <c r="GJ1247" s="237"/>
      <c r="GK1247" s="237"/>
      <c r="GL1247" s="237"/>
      <c r="GM1247" s="237"/>
      <c r="GN1247" s="237"/>
      <c r="GO1247" s="237"/>
      <c r="GP1247" s="237"/>
      <c r="GQ1247" s="237"/>
      <c r="GR1247" s="237"/>
      <c r="GS1247" s="237"/>
      <c r="GT1247" s="237"/>
      <c r="GU1247" s="237"/>
      <c r="GV1247" s="237"/>
      <c r="GW1247" s="237"/>
      <c r="GX1247" s="237"/>
      <c r="GY1247" s="237"/>
      <c r="GZ1247" s="237"/>
      <c r="HA1247" s="237"/>
      <c r="HB1247" s="237"/>
      <c r="HC1247" s="237"/>
      <c r="HD1247" s="237"/>
      <c r="HE1247" s="237"/>
      <c r="HF1247" s="237"/>
      <c r="HG1247" s="237"/>
      <c r="HH1247" s="237"/>
      <c r="HI1247" s="237"/>
      <c r="HJ1247" s="237"/>
      <c r="HK1247" s="237"/>
      <c r="HL1247" s="237"/>
      <c r="HM1247" s="237"/>
      <c r="HN1247" s="237"/>
      <c r="HO1247" s="237"/>
      <c r="HP1247" s="237"/>
      <c r="HQ1247" s="237"/>
      <c r="HR1247" s="237"/>
      <c r="HS1247" s="237"/>
      <c r="HT1247" s="237"/>
      <c r="HU1247" s="237"/>
      <c r="HV1247" s="237"/>
      <c r="HW1247" s="237"/>
    </row>
    <row r="1248" spans="1:231" s="42" customFormat="1" ht="25.5">
      <c r="A1248" s="534" t="s">
        <v>3002</v>
      </c>
      <c r="B1248" s="534" t="s">
        <v>12</v>
      </c>
      <c r="C1248" s="584" t="s">
        <v>3048</v>
      </c>
      <c r="D1248" s="677" t="s">
        <v>3047</v>
      </c>
      <c r="E1248" s="774" t="s">
        <v>5</v>
      </c>
      <c r="F1248" s="289">
        <v>5</v>
      </c>
      <c r="G1248" s="208"/>
      <c r="H1248" s="289">
        <f t="shared" si="8"/>
        <v>0</v>
      </c>
      <c r="I1248" s="237"/>
      <c r="J1248" s="237"/>
      <c r="K1248" s="237"/>
      <c r="L1248" s="237"/>
      <c r="M1248" s="237"/>
      <c r="N1248" s="237"/>
      <c r="O1248" s="237"/>
      <c r="P1248" s="237"/>
      <c r="Q1248" s="237"/>
      <c r="R1248" s="237"/>
      <c r="S1248" s="237"/>
      <c r="T1248" s="237"/>
      <c r="U1248" s="237"/>
      <c r="V1248" s="237"/>
      <c r="W1248" s="237"/>
      <c r="X1248" s="237"/>
      <c r="Y1248" s="237"/>
      <c r="Z1248" s="237"/>
      <c r="AA1248" s="237"/>
      <c r="AB1248" s="237"/>
      <c r="AC1248" s="237"/>
      <c r="AD1248" s="237"/>
      <c r="AE1248" s="237"/>
      <c r="AF1248" s="237"/>
      <c r="AG1248" s="237"/>
      <c r="AH1248" s="237"/>
      <c r="AI1248" s="237"/>
      <c r="AJ1248" s="237"/>
      <c r="AK1248" s="237"/>
      <c r="AL1248" s="237"/>
      <c r="AM1248" s="237"/>
      <c r="AN1248" s="237"/>
      <c r="AO1248" s="237"/>
      <c r="AP1248" s="237"/>
      <c r="AQ1248" s="237"/>
      <c r="AR1248" s="237"/>
      <c r="AS1248" s="237"/>
      <c r="AT1248" s="237"/>
      <c r="AU1248" s="237"/>
      <c r="AV1248" s="237"/>
      <c r="AW1248" s="237"/>
      <c r="AX1248" s="237"/>
      <c r="AY1248" s="237"/>
      <c r="AZ1248" s="237"/>
      <c r="BA1248" s="237"/>
      <c r="BB1248" s="237"/>
      <c r="BC1248" s="237"/>
      <c r="BD1248" s="237"/>
      <c r="BE1248" s="237"/>
      <c r="BF1248" s="237"/>
      <c r="BG1248" s="237"/>
      <c r="BH1248" s="237"/>
      <c r="BI1248" s="237"/>
      <c r="BJ1248" s="237"/>
      <c r="BK1248" s="237"/>
      <c r="BL1248" s="237"/>
      <c r="BM1248" s="237"/>
      <c r="BN1248" s="237"/>
      <c r="BO1248" s="237"/>
      <c r="BP1248" s="237"/>
      <c r="BQ1248" s="237"/>
      <c r="BR1248" s="237"/>
      <c r="BS1248" s="237"/>
      <c r="BT1248" s="237"/>
      <c r="BU1248" s="237"/>
      <c r="BV1248" s="237"/>
      <c r="BW1248" s="237"/>
      <c r="BX1248" s="237"/>
      <c r="BY1248" s="237"/>
      <c r="BZ1248" s="237"/>
      <c r="CA1248" s="237"/>
      <c r="CB1248" s="237"/>
      <c r="CC1248" s="237"/>
      <c r="CD1248" s="237"/>
      <c r="CE1248" s="237"/>
      <c r="CF1248" s="237"/>
      <c r="CG1248" s="237"/>
      <c r="CH1248" s="237"/>
      <c r="CI1248" s="237"/>
      <c r="CJ1248" s="237"/>
      <c r="CK1248" s="237"/>
      <c r="CL1248" s="237"/>
      <c r="CM1248" s="237"/>
      <c r="CN1248" s="237"/>
      <c r="CO1248" s="237"/>
      <c r="CP1248" s="237"/>
      <c r="CQ1248" s="237"/>
      <c r="CR1248" s="237"/>
      <c r="CS1248" s="237"/>
      <c r="CT1248" s="237"/>
      <c r="CU1248" s="237"/>
      <c r="CV1248" s="237"/>
      <c r="CW1248" s="237"/>
      <c r="CX1248" s="237"/>
      <c r="CY1248" s="237"/>
      <c r="CZ1248" s="237"/>
      <c r="DA1248" s="237"/>
      <c r="DB1248" s="237"/>
      <c r="DC1248" s="237"/>
      <c r="DD1248" s="237"/>
      <c r="DE1248" s="237"/>
      <c r="DF1248" s="237"/>
      <c r="DG1248" s="237"/>
      <c r="DH1248" s="237"/>
      <c r="DI1248" s="237"/>
      <c r="DJ1248" s="237"/>
      <c r="DK1248" s="237"/>
      <c r="DL1248" s="237"/>
      <c r="DM1248" s="237"/>
      <c r="DN1248" s="237"/>
      <c r="DO1248" s="237"/>
      <c r="DP1248" s="237"/>
      <c r="DQ1248" s="237"/>
      <c r="DR1248" s="237"/>
      <c r="DS1248" s="237"/>
      <c r="DT1248" s="237"/>
      <c r="DU1248" s="237"/>
      <c r="DV1248" s="237"/>
      <c r="DW1248" s="237"/>
      <c r="DX1248" s="237"/>
      <c r="DY1248" s="237"/>
      <c r="DZ1248" s="237"/>
      <c r="EA1248" s="237"/>
      <c r="EB1248" s="237"/>
      <c r="EC1248" s="237"/>
      <c r="ED1248" s="237"/>
      <c r="EE1248" s="237"/>
      <c r="EF1248" s="237"/>
      <c r="EG1248" s="237"/>
      <c r="EH1248" s="237"/>
      <c r="EI1248" s="237"/>
      <c r="EJ1248" s="237"/>
      <c r="EK1248" s="237"/>
      <c r="EL1248" s="237"/>
      <c r="EM1248" s="237"/>
      <c r="EN1248" s="237"/>
      <c r="EO1248" s="237"/>
      <c r="EP1248" s="237"/>
      <c r="EQ1248" s="237"/>
      <c r="ER1248" s="237"/>
      <c r="ES1248" s="237"/>
      <c r="ET1248" s="237"/>
      <c r="EU1248" s="237"/>
      <c r="EV1248" s="237"/>
      <c r="EW1248" s="237"/>
      <c r="EX1248" s="237"/>
      <c r="EY1248" s="237"/>
      <c r="EZ1248" s="237"/>
      <c r="FA1248" s="237"/>
      <c r="FB1248" s="237"/>
      <c r="FC1248" s="237"/>
      <c r="FD1248" s="237"/>
      <c r="FE1248" s="237"/>
      <c r="FF1248" s="237"/>
      <c r="FG1248" s="237"/>
      <c r="FH1248" s="237"/>
      <c r="FI1248" s="237"/>
      <c r="FJ1248" s="237"/>
      <c r="FK1248" s="237"/>
      <c r="FL1248" s="237"/>
      <c r="FM1248" s="237"/>
      <c r="FN1248" s="237"/>
      <c r="FO1248" s="237"/>
      <c r="FP1248" s="237"/>
      <c r="FQ1248" s="237"/>
      <c r="FR1248" s="237"/>
      <c r="FS1248" s="237"/>
      <c r="FT1248" s="237"/>
      <c r="FU1248" s="237"/>
      <c r="FV1248" s="237"/>
      <c r="FW1248" s="237"/>
      <c r="FX1248" s="237"/>
      <c r="FY1248" s="237"/>
      <c r="FZ1248" s="237"/>
      <c r="GA1248" s="237"/>
      <c r="GB1248" s="237"/>
      <c r="GC1248" s="237"/>
      <c r="GD1248" s="237"/>
      <c r="GE1248" s="237"/>
      <c r="GF1248" s="237"/>
      <c r="GG1248" s="237"/>
      <c r="GH1248" s="237"/>
      <c r="GI1248" s="237"/>
      <c r="GJ1248" s="237"/>
      <c r="GK1248" s="237"/>
      <c r="GL1248" s="237"/>
      <c r="GM1248" s="237"/>
      <c r="GN1248" s="237"/>
      <c r="GO1248" s="237"/>
      <c r="GP1248" s="237"/>
      <c r="GQ1248" s="237"/>
      <c r="GR1248" s="237"/>
      <c r="GS1248" s="237"/>
      <c r="GT1248" s="237"/>
      <c r="GU1248" s="237"/>
      <c r="GV1248" s="237"/>
      <c r="GW1248" s="237"/>
      <c r="GX1248" s="237"/>
      <c r="GY1248" s="237"/>
      <c r="GZ1248" s="237"/>
      <c r="HA1248" s="237"/>
      <c r="HB1248" s="237"/>
      <c r="HC1248" s="237"/>
      <c r="HD1248" s="237"/>
      <c r="HE1248" s="237"/>
      <c r="HF1248" s="237"/>
      <c r="HG1248" s="237"/>
      <c r="HH1248" s="237"/>
      <c r="HI1248" s="237"/>
      <c r="HJ1248" s="237"/>
      <c r="HK1248" s="237"/>
      <c r="HL1248" s="237"/>
      <c r="HM1248" s="237"/>
      <c r="HN1248" s="237"/>
      <c r="HO1248" s="237"/>
      <c r="HP1248" s="237"/>
      <c r="HQ1248" s="237"/>
      <c r="HR1248" s="237"/>
      <c r="HS1248" s="237"/>
      <c r="HT1248" s="237"/>
      <c r="HU1248" s="237"/>
      <c r="HV1248" s="237"/>
      <c r="HW1248" s="237"/>
    </row>
    <row r="1249" spans="1:231" s="42" customFormat="1" ht="25.5">
      <c r="A1249" s="534" t="s">
        <v>3002</v>
      </c>
      <c r="B1249" s="534" t="s">
        <v>12</v>
      </c>
      <c r="C1249" s="584" t="s">
        <v>3046</v>
      </c>
      <c r="D1249" s="677" t="s">
        <v>3045</v>
      </c>
      <c r="E1249" s="774" t="s">
        <v>5</v>
      </c>
      <c r="F1249" s="289">
        <v>4</v>
      </c>
      <c r="G1249" s="208"/>
      <c r="H1249" s="289">
        <f t="shared" si="8"/>
        <v>0</v>
      </c>
      <c r="I1249" s="237"/>
      <c r="J1249" s="237"/>
      <c r="K1249" s="237"/>
      <c r="L1249" s="237"/>
      <c r="M1249" s="237"/>
      <c r="N1249" s="237"/>
      <c r="O1249" s="237"/>
      <c r="P1249" s="237"/>
      <c r="Q1249" s="237"/>
      <c r="R1249" s="237"/>
      <c r="S1249" s="237"/>
      <c r="T1249" s="237"/>
      <c r="U1249" s="237"/>
      <c r="V1249" s="237"/>
      <c r="W1249" s="237"/>
      <c r="X1249" s="237"/>
      <c r="Y1249" s="237"/>
      <c r="Z1249" s="237"/>
      <c r="AA1249" s="237"/>
      <c r="AB1249" s="237"/>
      <c r="AC1249" s="237"/>
      <c r="AD1249" s="237"/>
      <c r="AE1249" s="237"/>
      <c r="AF1249" s="237"/>
      <c r="AG1249" s="237"/>
      <c r="AH1249" s="237"/>
      <c r="AI1249" s="237"/>
      <c r="AJ1249" s="237"/>
      <c r="AK1249" s="237"/>
      <c r="AL1249" s="237"/>
      <c r="AM1249" s="237"/>
      <c r="AN1249" s="237"/>
      <c r="AO1249" s="237"/>
      <c r="AP1249" s="237"/>
      <c r="AQ1249" s="237"/>
      <c r="AR1249" s="237"/>
      <c r="AS1249" s="237"/>
      <c r="AT1249" s="237"/>
      <c r="AU1249" s="237"/>
      <c r="AV1249" s="237"/>
      <c r="AW1249" s="237"/>
      <c r="AX1249" s="237"/>
      <c r="AY1249" s="237"/>
      <c r="AZ1249" s="237"/>
      <c r="BA1249" s="237"/>
      <c r="BB1249" s="237"/>
      <c r="BC1249" s="237"/>
      <c r="BD1249" s="237"/>
      <c r="BE1249" s="237"/>
      <c r="BF1249" s="237"/>
      <c r="BG1249" s="237"/>
      <c r="BH1249" s="237"/>
      <c r="BI1249" s="237"/>
      <c r="BJ1249" s="237"/>
      <c r="BK1249" s="237"/>
      <c r="BL1249" s="237"/>
      <c r="BM1249" s="237"/>
      <c r="BN1249" s="237"/>
      <c r="BO1249" s="237"/>
      <c r="BP1249" s="237"/>
      <c r="BQ1249" s="237"/>
      <c r="BR1249" s="237"/>
      <c r="BS1249" s="237"/>
      <c r="BT1249" s="237"/>
      <c r="BU1249" s="237"/>
      <c r="BV1249" s="237"/>
      <c r="BW1249" s="237"/>
      <c r="BX1249" s="237"/>
      <c r="BY1249" s="237"/>
      <c r="BZ1249" s="237"/>
      <c r="CA1249" s="237"/>
      <c r="CB1249" s="237"/>
      <c r="CC1249" s="237"/>
      <c r="CD1249" s="237"/>
      <c r="CE1249" s="237"/>
      <c r="CF1249" s="237"/>
      <c r="CG1249" s="237"/>
      <c r="CH1249" s="237"/>
      <c r="CI1249" s="237"/>
      <c r="CJ1249" s="237"/>
      <c r="CK1249" s="237"/>
      <c r="CL1249" s="237"/>
      <c r="CM1249" s="237"/>
      <c r="CN1249" s="237"/>
      <c r="CO1249" s="237"/>
      <c r="CP1249" s="237"/>
      <c r="CQ1249" s="237"/>
      <c r="CR1249" s="237"/>
      <c r="CS1249" s="237"/>
      <c r="CT1249" s="237"/>
      <c r="CU1249" s="237"/>
      <c r="CV1249" s="237"/>
      <c r="CW1249" s="237"/>
      <c r="CX1249" s="237"/>
      <c r="CY1249" s="237"/>
      <c r="CZ1249" s="237"/>
      <c r="DA1249" s="237"/>
      <c r="DB1249" s="237"/>
      <c r="DC1249" s="237"/>
      <c r="DD1249" s="237"/>
      <c r="DE1249" s="237"/>
      <c r="DF1249" s="237"/>
      <c r="DG1249" s="237"/>
      <c r="DH1249" s="237"/>
      <c r="DI1249" s="237"/>
      <c r="DJ1249" s="237"/>
      <c r="DK1249" s="237"/>
      <c r="DL1249" s="237"/>
      <c r="DM1249" s="237"/>
      <c r="DN1249" s="237"/>
      <c r="DO1249" s="237"/>
      <c r="DP1249" s="237"/>
      <c r="DQ1249" s="237"/>
      <c r="DR1249" s="237"/>
      <c r="DS1249" s="237"/>
      <c r="DT1249" s="237"/>
      <c r="DU1249" s="237"/>
      <c r="DV1249" s="237"/>
      <c r="DW1249" s="237"/>
      <c r="DX1249" s="237"/>
      <c r="DY1249" s="237"/>
      <c r="DZ1249" s="237"/>
      <c r="EA1249" s="237"/>
      <c r="EB1249" s="237"/>
      <c r="EC1249" s="237"/>
      <c r="ED1249" s="237"/>
      <c r="EE1249" s="237"/>
      <c r="EF1249" s="237"/>
      <c r="EG1249" s="237"/>
      <c r="EH1249" s="237"/>
      <c r="EI1249" s="237"/>
      <c r="EJ1249" s="237"/>
      <c r="EK1249" s="237"/>
      <c r="EL1249" s="237"/>
      <c r="EM1249" s="237"/>
      <c r="EN1249" s="237"/>
      <c r="EO1249" s="237"/>
      <c r="EP1249" s="237"/>
      <c r="EQ1249" s="237"/>
      <c r="ER1249" s="237"/>
      <c r="ES1249" s="237"/>
      <c r="ET1249" s="237"/>
      <c r="EU1249" s="237"/>
      <c r="EV1249" s="237"/>
      <c r="EW1249" s="237"/>
      <c r="EX1249" s="237"/>
      <c r="EY1249" s="237"/>
      <c r="EZ1249" s="237"/>
      <c r="FA1249" s="237"/>
      <c r="FB1249" s="237"/>
      <c r="FC1249" s="237"/>
      <c r="FD1249" s="237"/>
      <c r="FE1249" s="237"/>
      <c r="FF1249" s="237"/>
      <c r="FG1249" s="237"/>
      <c r="FH1249" s="237"/>
      <c r="FI1249" s="237"/>
      <c r="FJ1249" s="237"/>
      <c r="FK1249" s="237"/>
      <c r="FL1249" s="237"/>
      <c r="FM1249" s="237"/>
      <c r="FN1249" s="237"/>
      <c r="FO1249" s="237"/>
      <c r="FP1249" s="237"/>
      <c r="FQ1249" s="237"/>
      <c r="FR1249" s="237"/>
      <c r="FS1249" s="237"/>
      <c r="FT1249" s="237"/>
      <c r="FU1249" s="237"/>
      <c r="FV1249" s="237"/>
      <c r="FW1249" s="237"/>
      <c r="FX1249" s="237"/>
      <c r="FY1249" s="237"/>
      <c r="FZ1249" s="237"/>
      <c r="GA1249" s="237"/>
      <c r="GB1249" s="237"/>
      <c r="GC1249" s="237"/>
      <c r="GD1249" s="237"/>
      <c r="GE1249" s="237"/>
      <c r="GF1249" s="237"/>
      <c r="GG1249" s="237"/>
      <c r="GH1249" s="237"/>
      <c r="GI1249" s="237"/>
      <c r="GJ1249" s="237"/>
      <c r="GK1249" s="237"/>
      <c r="GL1249" s="237"/>
      <c r="GM1249" s="237"/>
      <c r="GN1249" s="237"/>
      <c r="GO1249" s="237"/>
      <c r="GP1249" s="237"/>
      <c r="GQ1249" s="237"/>
      <c r="GR1249" s="237"/>
      <c r="GS1249" s="237"/>
      <c r="GT1249" s="237"/>
      <c r="GU1249" s="237"/>
      <c r="GV1249" s="237"/>
      <c r="GW1249" s="237"/>
      <c r="GX1249" s="237"/>
      <c r="GY1249" s="237"/>
      <c r="GZ1249" s="237"/>
      <c r="HA1249" s="237"/>
      <c r="HB1249" s="237"/>
      <c r="HC1249" s="237"/>
      <c r="HD1249" s="237"/>
      <c r="HE1249" s="237"/>
      <c r="HF1249" s="237"/>
      <c r="HG1249" s="237"/>
      <c r="HH1249" s="237"/>
      <c r="HI1249" s="237"/>
      <c r="HJ1249" s="237"/>
      <c r="HK1249" s="237"/>
      <c r="HL1249" s="237"/>
      <c r="HM1249" s="237"/>
      <c r="HN1249" s="237"/>
      <c r="HO1249" s="237"/>
      <c r="HP1249" s="237"/>
      <c r="HQ1249" s="237"/>
      <c r="HR1249" s="237"/>
      <c r="HS1249" s="237"/>
      <c r="HT1249" s="237"/>
      <c r="HU1249" s="237"/>
      <c r="HV1249" s="237"/>
      <c r="HW1249" s="237"/>
    </row>
    <row r="1250" spans="1:231" s="42" customFormat="1" ht="25.5">
      <c r="A1250" s="534" t="s">
        <v>3002</v>
      </c>
      <c r="B1250" s="534" t="s">
        <v>12</v>
      </c>
      <c r="C1250" s="584" t="s">
        <v>3044</v>
      </c>
      <c r="D1250" s="677" t="s">
        <v>3043</v>
      </c>
      <c r="E1250" s="774" t="s">
        <v>5</v>
      </c>
      <c r="F1250" s="289">
        <v>4</v>
      </c>
      <c r="G1250" s="208"/>
      <c r="H1250" s="289">
        <f t="shared" si="8"/>
        <v>0</v>
      </c>
      <c r="I1250" s="237"/>
      <c r="J1250" s="237"/>
      <c r="K1250" s="237"/>
      <c r="L1250" s="237"/>
      <c r="M1250" s="237"/>
      <c r="N1250" s="237"/>
      <c r="O1250" s="237"/>
      <c r="P1250" s="237"/>
      <c r="Q1250" s="237"/>
      <c r="R1250" s="237"/>
      <c r="S1250" s="237"/>
      <c r="T1250" s="237"/>
      <c r="U1250" s="237"/>
      <c r="V1250" s="237"/>
      <c r="W1250" s="237"/>
      <c r="X1250" s="237"/>
      <c r="Y1250" s="237"/>
      <c r="Z1250" s="237"/>
      <c r="AA1250" s="237"/>
      <c r="AB1250" s="237"/>
      <c r="AC1250" s="237"/>
      <c r="AD1250" s="237"/>
      <c r="AE1250" s="237"/>
      <c r="AF1250" s="237"/>
      <c r="AG1250" s="237"/>
      <c r="AH1250" s="237"/>
      <c r="AI1250" s="237"/>
      <c r="AJ1250" s="237"/>
      <c r="AK1250" s="237"/>
      <c r="AL1250" s="237"/>
      <c r="AM1250" s="237"/>
      <c r="AN1250" s="237"/>
      <c r="AO1250" s="237"/>
      <c r="AP1250" s="237"/>
      <c r="AQ1250" s="237"/>
      <c r="AR1250" s="237"/>
      <c r="AS1250" s="237"/>
      <c r="AT1250" s="237"/>
      <c r="AU1250" s="237"/>
      <c r="AV1250" s="237"/>
      <c r="AW1250" s="237"/>
      <c r="AX1250" s="237"/>
      <c r="AY1250" s="237"/>
      <c r="AZ1250" s="237"/>
      <c r="BA1250" s="237"/>
      <c r="BB1250" s="237"/>
      <c r="BC1250" s="237"/>
      <c r="BD1250" s="237"/>
      <c r="BE1250" s="237"/>
      <c r="BF1250" s="237"/>
      <c r="BG1250" s="237"/>
      <c r="BH1250" s="237"/>
      <c r="BI1250" s="237"/>
      <c r="BJ1250" s="237"/>
      <c r="BK1250" s="237"/>
      <c r="BL1250" s="237"/>
      <c r="BM1250" s="237"/>
      <c r="BN1250" s="237"/>
      <c r="BO1250" s="237"/>
      <c r="BP1250" s="237"/>
      <c r="BQ1250" s="237"/>
      <c r="BR1250" s="237"/>
      <c r="BS1250" s="237"/>
      <c r="BT1250" s="237"/>
      <c r="BU1250" s="237"/>
      <c r="BV1250" s="237"/>
      <c r="BW1250" s="237"/>
      <c r="BX1250" s="237"/>
      <c r="BY1250" s="237"/>
      <c r="BZ1250" s="237"/>
      <c r="CA1250" s="237"/>
      <c r="CB1250" s="237"/>
      <c r="CC1250" s="237"/>
      <c r="CD1250" s="237"/>
      <c r="CE1250" s="237"/>
      <c r="CF1250" s="237"/>
      <c r="CG1250" s="237"/>
      <c r="CH1250" s="237"/>
      <c r="CI1250" s="237"/>
      <c r="CJ1250" s="237"/>
      <c r="CK1250" s="237"/>
      <c r="CL1250" s="237"/>
      <c r="CM1250" s="237"/>
      <c r="CN1250" s="237"/>
      <c r="CO1250" s="237"/>
      <c r="CP1250" s="237"/>
      <c r="CQ1250" s="237"/>
      <c r="CR1250" s="237"/>
      <c r="CS1250" s="237"/>
      <c r="CT1250" s="237"/>
      <c r="CU1250" s="237"/>
      <c r="CV1250" s="237"/>
      <c r="CW1250" s="237"/>
      <c r="CX1250" s="237"/>
      <c r="CY1250" s="237"/>
      <c r="CZ1250" s="237"/>
      <c r="DA1250" s="237"/>
      <c r="DB1250" s="237"/>
      <c r="DC1250" s="237"/>
      <c r="DD1250" s="237"/>
      <c r="DE1250" s="237"/>
      <c r="DF1250" s="237"/>
      <c r="DG1250" s="237"/>
      <c r="DH1250" s="237"/>
      <c r="DI1250" s="237"/>
      <c r="DJ1250" s="237"/>
      <c r="DK1250" s="237"/>
      <c r="DL1250" s="237"/>
      <c r="DM1250" s="237"/>
      <c r="DN1250" s="237"/>
      <c r="DO1250" s="237"/>
      <c r="DP1250" s="237"/>
      <c r="DQ1250" s="237"/>
      <c r="DR1250" s="237"/>
      <c r="DS1250" s="237"/>
      <c r="DT1250" s="237"/>
      <c r="DU1250" s="237"/>
      <c r="DV1250" s="237"/>
      <c r="DW1250" s="237"/>
      <c r="DX1250" s="237"/>
      <c r="DY1250" s="237"/>
      <c r="DZ1250" s="237"/>
      <c r="EA1250" s="237"/>
      <c r="EB1250" s="237"/>
      <c r="EC1250" s="237"/>
      <c r="ED1250" s="237"/>
      <c r="EE1250" s="237"/>
      <c r="EF1250" s="237"/>
      <c r="EG1250" s="237"/>
      <c r="EH1250" s="237"/>
      <c r="EI1250" s="237"/>
      <c r="EJ1250" s="237"/>
      <c r="EK1250" s="237"/>
      <c r="EL1250" s="237"/>
      <c r="EM1250" s="237"/>
      <c r="EN1250" s="237"/>
      <c r="EO1250" s="237"/>
      <c r="EP1250" s="237"/>
      <c r="EQ1250" s="237"/>
      <c r="ER1250" s="237"/>
      <c r="ES1250" s="237"/>
      <c r="ET1250" s="237"/>
      <c r="EU1250" s="237"/>
      <c r="EV1250" s="237"/>
      <c r="EW1250" s="237"/>
      <c r="EX1250" s="237"/>
      <c r="EY1250" s="237"/>
      <c r="EZ1250" s="237"/>
      <c r="FA1250" s="237"/>
      <c r="FB1250" s="237"/>
      <c r="FC1250" s="237"/>
      <c r="FD1250" s="237"/>
      <c r="FE1250" s="237"/>
      <c r="FF1250" s="237"/>
      <c r="FG1250" s="237"/>
      <c r="FH1250" s="237"/>
      <c r="FI1250" s="237"/>
      <c r="FJ1250" s="237"/>
      <c r="FK1250" s="237"/>
      <c r="FL1250" s="237"/>
      <c r="FM1250" s="237"/>
      <c r="FN1250" s="237"/>
      <c r="FO1250" s="237"/>
      <c r="FP1250" s="237"/>
      <c r="FQ1250" s="237"/>
      <c r="FR1250" s="237"/>
      <c r="FS1250" s="237"/>
      <c r="FT1250" s="237"/>
      <c r="FU1250" s="237"/>
      <c r="FV1250" s="237"/>
      <c r="FW1250" s="237"/>
      <c r="FX1250" s="237"/>
      <c r="FY1250" s="237"/>
      <c r="FZ1250" s="237"/>
      <c r="GA1250" s="237"/>
      <c r="GB1250" s="237"/>
      <c r="GC1250" s="237"/>
      <c r="GD1250" s="237"/>
      <c r="GE1250" s="237"/>
      <c r="GF1250" s="237"/>
      <c r="GG1250" s="237"/>
      <c r="GH1250" s="237"/>
      <c r="GI1250" s="237"/>
      <c r="GJ1250" s="237"/>
      <c r="GK1250" s="237"/>
      <c r="GL1250" s="237"/>
      <c r="GM1250" s="237"/>
      <c r="GN1250" s="237"/>
      <c r="GO1250" s="237"/>
      <c r="GP1250" s="237"/>
      <c r="GQ1250" s="237"/>
      <c r="GR1250" s="237"/>
      <c r="GS1250" s="237"/>
      <c r="GT1250" s="237"/>
      <c r="GU1250" s="237"/>
      <c r="GV1250" s="237"/>
      <c r="GW1250" s="237"/>
      <c r="GX1250" s="237"/>
      <c r="GY1250" s="237"/>
      <c r="GZ1250" s="237"/>
      <c r="HA1250" s="237"/>
      <c r="HB1250" s="237"/>
      <c r="HC1250" s="237"/>
      <c r="HD1250" s="237"/>
      <c r="HE1250" s="237"/>
      <c r="HF1250" s="237"/>
      <c r="HG1250" s="237"/>
      <c r="HH1250" s="237"/>
      <c r="HI1250" s="237"/>
      <c r="HJ1250" s="237"/>
      <c r="HK1250" s="237"/>
      <c r="HL1250" s="237"/>
      <c r="HM1250" s="237"/>
      <c r="HN1250" s="237"/>
      <c r="HO1250" s="237"/>
      <c r="HP1250" s="237"/>
      <c r="HQ1250" s="237"/>
      <c r="HR1250" s="237"/>
      <c r="HS1250" s="237"/>
      <c r="HT1250" s="237"/>
      <c r="HU1250" s="237"/>
      <c r="HV1250" s="237"/>
      <c r="HW1250" s="237"/>
    </row>
    <row r="1251" spans="1:231" s="42" customFormat="1" ht="25.5">
      <c r="A1251" s="534" t="s">
        <v>3002</v>
      </c>
      <c r="B1251" s="534" t="s">
        <v>12</v>
      </c>
      <c r="C1251" s="584" t="s">
        <v>3042</v>
      </c>
      <c r="D1251" s="677" t="s">
        <v>3041</v>
      </c>
      <c r="E1251" s="774" t="s">
        <v>5</v>
      </c>
      <c r="F1251" s="289">
        <v>2</v>
      </c>
      <c r="G1251" s="208"/>
      <c r="H1251" s="289">
        <f t="shared" si="8"/>
        <v>0</v>
      </c>
      <c r="I1251" s="237"/>
      <c r="J1251" s="237"/>
      <c r="K1251" s="237"/>
      <c r="L1251" s="237"/>
      <c r="M1251" s="237"/>
      <c r="N1251" s="237"/>
      <c r="O1251" s="237"/>
      <c r="P1251" s="237"/>
      <c r="Q1251" s="237"/>
      <c r="R1251" s="237"/>
      <c r="S1251" s="237"/>
      <c r="T1251" s="237"/>
      <c r="U1251" s="237"/>
      <c r="V1251" s="237"/>
      <c r="W1251" s="237"/>
      <c r="X1251" s="237"/>
      <c r="Y1251" s="237"/>
      <c r="Z1251" s="237"/>
      <c r="AA1251" s="237"/>
      <c r="AB1251" s="237"/>
      <c r="AC1251" s="237"/>
      <c r="AD1251" s="237"/>
      <c r="AE1251" s="237"/>
      <c r="AF1251" s="237"/>
      <c r="AG1251" s="237"/>
      <c r="AH1251" s="237"/>
      <c r="AI1251" s="237"/>
      <c r="AJ1251" s="237"/>
      <c r="AK1251" s="237"/>
      <c r="AL1251" s="237"/>
      <c r="AM1251" s="237"/>
      <c r="AN1251" s="237"/>
      <c r="AO1251" s="237"/>
      <c r="AP1251" s="237"/>
      <c r="AQ1251" s="237"/>
      <c r="AR1251" s="237"/>
      <c r="AS1251" s="237"/>
      <c r="AT1251" s="237"/>
      <c r="AU1251" s="237"/>
      <c r="AV1251" s="237"/>
      <c r="AW1251" s="237"/>
      <c r="AX1251" s="237"/>
      <c r="AY1251" s="237"/>
      <c r="AZ1251" s="237"/>
      <c r="BA1251" s="237"/>
      <c r="BB1251" s="237"/>
      <c r="BC1251" s="237"/>
      <c r="BD1251" s="237"/>
      <c r="BE1251" s="237"/>
      <c r="BF1251" s="237"/>
      <c r="BG1251" s="237"/>
      <c r="BH1251" s="237"/>
      <c r="BI1251" s="237"/>
      <c r="BJ1251" s="237"/>
      <c r="BK1251" s="237"/>
      <c r="BL1251" s="237"/>
      <c r="BM1251" s="237"/>
      <c r="BN1251" s="237"/>
      <c r="BO1251" s="237"/>
      <c r="BP1251" s="237"/>
      <c r="BQ1251" s="237"/>
      <c r="BR1251" s="237"/>
      <c r="BS1251" s="237"/>
      <c r="BT1251" s="237"/>
      <c r="BU1251" s="237"/>
      <c r="BV1251" s="237"/>
      <c r="BW1251" s="237"/>
      <c r="BX1251" s="237"/>
      <c r="BY1251" s="237"/>
      <c r="BZ1251" s="237"/>
      <c r="CA1251" s="237"/>
      <c r="CB1251" s="237"/>
      <c r="CC1251" s="237"/>
      <c r="CD1251" s="237"/>
      <c r="CE1251" s="237"/>
      <c r="CF1251" s="237"/>
      <c r="CG1251" s="237"/>
      <c r="CH1251" s="237"/>
      <c r="CI1251" s="237"/>
      <c r="CJ1251" s="237"/>
      <c r="CK1251" s="237"/>
      <c r="CL1251" s="237"/>
      <c r="CM1251" s="237"/>
      <c r="CN1251" s="237"/>
      <c r="CO1251" s="237"/>
      <c r="CP1251" s="237"/>
      <c r="CQ1251" s="237"/>
      <c r="CR1251" s="237"/>
      <c r="CS1251" s="237"/>
      <c r="CT1251" s="237"/>
      <c r="CU1251" s="237"/>
      <c r="CV1251" s="237"/>
      <c r="CW1251" s="237"/>
      <c r="CX1251" s="237"/>
      <c r="CY1251" s="237"/>
      <c r="CZ1251" s="237"/>
      <c r="DA1251" s="237"/>
      <c r="DB1251" s="237"/>
      <c r="DC1251" s="237"/>
      <c r="DD1251" s="237"/>
      <c r="DE1251" s="237"/>
      <c r="DF1251" s="237"/>
      <c r="DG1251" s="237"/>
      <c r="DH1251" s="237"/>
      <c r="DI1251" s="237"/>
      <c r="DJ1251" s="237"/>
      <c r="DK1251" s="237"/>
      <c r="DL1251" s="237"/>
      <c r="DM1251" s="237"/>
      <c r="DN1251" s="237"/>
      <c r="DO1251" s="237"/>
      <c r="DP1251" s="237"/>
      <c r="DQ1251" s="237"/>
      <c r="DR1251" s="237"/>
      <c r="DS1251" s="237"/>
      <c r="DT1251" s="237"/>
      <c r="DU1251" s="237"/>
      <c r="DV1251" s="237"/>
      <c r="DW1251" s="237"/>
      <c r="DX1251" s="237"/>
      <c r="DY1251" s="237"/>
      <c r="DZ1251" s="237"/>
      <c r="EA1251" s="237"/>
      <c r="EB1251" s="237"/>
      <c r="EC1251" s="237"/>
      <c r="ED1251" s="237"/>
      <c r="EE1251" s="237"/>
      <c r="EF1251" s="237"/>
      <c r="EG1251" s="237"/>
      <c r="EH1251" s="237"/>
      <c r="EI1251" s="237"/>
      <c r="EJ1251" s="237"/>
      <c r="EK1251" s="237"/>
      <c r="EL1251" s="237"/>
      <c r="EM1251" s="237"/>
      <c r="EN1251" s="237"/>
      <c r="EO1251" s="237"/>
      <c r="EP1251" s="237"/>
      <c r="EQ1251" s="237"/>
      <c r="ER1251" s="237"/>
      <c r="ES1251" s="237"/>
      <c r="ET1251" s="237"/>
      <c r="EU1251" s="237"/>
      <c r="EV1251" s="237"/>
      <c r="EW1251" s="237"/>
      <c r="EX1251" s="237"/>
      <c r="EY1251" s="237"/>
      <c r="EZ1251" s="237"/>
      <c r="FA1251" s="237"/>
      <c r="FB1251" s="237"/>
      <c r="FC1251" s="237"/>
      <c r="FD1251" s="237"/>
      <c r="FE1251" s="237"/>
      <c r="FF1251" s="237"/>
      <c r="FG1251" s="237"/>
      <c r="FH1251" s="237"/>
      <c r="FI1251" s="237"/>
      <c r="FJ1251" s="237"/>
      <c r="FK1251" s="237"/>
      <c r="FL1251" s="237"/>
      <c r="FM1251" s="237"/>
      <c r="FN1251" s="237"/>
      <c r="FO1251" s="237"/>
      <c r="FP1251" s="237"/>
      <c r="FQ1251" s="237"/>
      <c r="FR1251" s="237"/>
      <c r="FS1251" s="237"/>
      <c r="FT1251" s="237"/>
      <c r="FU1251" s="237"/>
      <c r="FV1251" s="237"/>
      <c r="FW1251" s="237"/>
      <c r="FX1251" s="237"/>
      <c r="FY1251" s="237"/>
      <c r="FZ1251" s="237"/>
      <c r="GA1251" s="237"/>
      <c r="GB1251" s="237"/>
      <c r="GC1251" s="237"/>
      <c r="GD1251" s="237"/>
      <c r="GE1251" s="237"/>
      <c r="GF1251" s="237"/>
      <c r="GG1251" s="237"/>
      <c r="GH1251" s="237"/>
      <c r="GI1251" s="237"/>
      <c r="GJ1251" s="237"/>
      <c r="GK1251" s="237"/>
      <c r="GL1251" s="237"/>
      <c r="GM1251" s="237"/>
      <c r="GN1251" s="237"/>
      <c r="GO1251" s="237"/>
      <c r="GP1251" s="237"/>
      <c r="GQ1251" s="237"/>
      <c r="GR1251" s="237"/>
      <c r="GS1251" s="237"/>
      <c r="GT1251" s="237"/>
      <c r="GU1251" s="237"/>
      <c r="GV1251" s="237"/>
      <c r="GW1251" s="237"/>
      <c r="GX1251" s="237"/>
      <c r="GY1251" s="237"/>
      <c r="GZ1251" s="237"/>
      <c r="HA1251" s="237"/>
      <c r="HB1251" s="237"/>
      <c r="HC1251" s="237"/>
      <c r="HD1251" s="237"/>
      <c r="HE1251" s="237"/>
      <c r="HF1251" s="237"/>
      <c r="HG1251" s="237"/>
      <c r="HH1251" s="237"/>
      <c r="HI1251" s="237"/>
      <c r="HJ1251" s="237"/>
      <c r="HK1251" s="237"/>
      <c r="HL1251" s="237"/>
      <c r="HM1251" s="237"/>
      <c r="HN1251" s="237"/>
      <c r="HO1251" s="237"/>
      <c r="HP1251" s="237"/>
      <c r="HQ1251" s="237"/>
      <c r="HR1251" s="237"/>
      <c r="HS1251" s="237"/>
      <c r="HT1251" s="237"/>
      <c r="HU1251" s="237"/>
      <c r="HV1251" s="237"/>
      <c r="HW1251" s="237"/>
    </row>
    <row r="1252" spans="1:231" s="42" customFormat="1" ht="25.5">
      <c r="A1252" s="534" t="s">
        <v>3002</v>
      </c>
      <c r="B1252" s="534" t="s">
        <v>12</v>
      </c>
      <c r="C1252" s="584" t="s">
        <v>3040</v>
      </c>
      <c r="D1252" s="677" t="s">
        <v>3039</v>
      </c>
      <c r="E1252" s="774" t="s">
        <v>5</v>
      </c>
      <c r="F1252" s="289">
        <v>1</v>
      </c>
      <c r="G1252" s="208"/>
      <c r="H1252" s="289">
        <f t="shared" si="8"/>
        <v>0</v>
      </c>
      <c r="I1252" s="237"/>
      <c r="J1252" s="237"/>
      <c r="K1252" s="237"/>
      <c r="L1252" s="237"/>
      <c r="M1252" s="237"/>
      <c r="N1252" s="237"/>
      <c r="O1252" s="237"/>
      <c r="P1252" s="237"/>
      <c r="Q1252" s="237"/>
      <c r="R1252" s="237"/>
      <c r="S1252" s="237"/>
      <c r="T1252" s="237"/>
      <c r="U1252" s="237"/>
      <c r="V1252" s="237"/>
      <c r="W1252" s="237"/>
      <c r="X1252" s="237"/>
      <c r="Y1252" s="237"/>
      <c r="Z1252" s="237"/>
      <c r="AA1252" s="237"/>
      <c r="AB1252" s="237"/>
      <c r="AC1252" s="237"/>
      <c r="AD1252" s="237"/>
      <c r="AE1252" s="237"/>
      <c r="AF1252" s="237"/>
      <c r="AG1252" s="237"/>
      <c r="AH1252" s="237"/>
      <c r="AI1252" s="237"/>
      <c r="AJ1252" s="237"/>
      <c r="AK1252" s="237"/>
      <c r="AL1252" s="237"/>
      <c r="AM1252" s="237"/>
      <c r="AN1252" s="237"/>
      <c r="AO1252" s="237"/>
      <c r="AP1252" s="237"/>
      <c r="AQ1252" s="237"/>
      <c r="AR1252" s="237"/>
      <c r="AS1252" s="237"/>
      <c r="AT1252" s="237"/>
      <c r="AU1252" s="237"/>
      <c r="AV1252" s="237"/>
      <c r="AW1252" s="237"/>
      <c r="AX1252" s="237"/>
      <c r="AY1252" s="237"/>
      <c r="AZ1252" s="237"/>
      <c r="BA1252" s="237"/>
      <c r="BB1252" s="237"/>
      <c r="BC1252" s="237"/>
      <c r="BD1252" s="237"/>
      <c r="BE1252" s="237"/>
      <c r="BF1252" s="237"/>
      <c r="BG1252" s="237"/>
      <c r="BH1252" s="237"/>
      <c r="BI1252" s="237"/>
      <c r="BJ1252" s="237"/>
      <c r="BK1252" s="237"/>
      <c r="BL1252" s="237"/>
      <c r="BM1252" s="237"/>
      <c r="BN1252" s="237"/>
      <c r="BO1252" s="237"/>
      <c r="BP1252" s="237"/>
      <c r="BQ1252" s="237"/>
      <c r="BR1252" s="237"/>
      <c r="BS1252" s="237"/>
      <c r="BT1252" s="237"/>
      <c r="BU1252" s="237"/>
      <c r="BV1252" s="237"/>
      <c r="BW1252" s="237"/>
      <c r="BX1252" s="237"/>
      <c r="BY1252" s="237"/>
      <c r="BZ1252" s="237"/>
      <c r="CA1252" s="237"/>
      <c r="CB1252" s="237"/>
      <c r="CC1252" s="237"/>
      <c r="CD1252" s="237"/>
      <c r="CE1252" s="237"/>
      <c r="CF1252" s="237"/>
      <c r="CG1252" s="237"/>
      <c r="CH1252" s="237"/>
      <c r="CI1252" s="237"/>
      <c r="CJ1252" s="237"/>
      <c r="CK1252" s="237"/>
      <c r="CL1252" s="237"/>
      <c r="CM1252" s="237"/>
      <c r="CN1252" s="237"/>
      <c r="CO1252" s="237"/>
      <c r="CP1252" s="237"/>
      <c r="CQ1252" s="237"/>
      <c r="CR1252" s="237"/>
      <c r="CS1252" s="237"/>
      <c r="CT1252" s="237"/>
      <c r="CU1252" s="237"/>
      <c r="CV1252" s="237"/>
      <c r="CW1252" s="237"/>
      <c r="CX1252" s="237"/>
      <c r="CY1252" s="237"/>
      <c r="CZ1252" s="237"/>
      <c r="DA1252" s="237"/>
      <c r="DB1252" s="237"/>
      <c r="DC1252" s="237"/>
      <c r="DD1252" s="237"/>
      <c r="DE1252" s="237"/>
      <c r="DF1252" s="237"/>
      <c r="DG1252" s="237"/>
      <c r="DH1252" s="237"/>
      <c r="DI1252" s="237"/>
      <c r="DJ1252" s="237"/>
      <c r="DK1252" s="237"/>
      <c r="DL1252" s="237"/>
      <c r="DM1252" s="237"/>
      <c r="DN1252" s="237"/>
      <c r="DO1252" s="237"/>
      <c r="DP1252" s="237"/>
      <c r="DQ1252" s="237"/>
      <c r="DR1252" s="237"/>
      <c r="DS1252" s="237"/>
      <c r="DT1252" s="237"/>
      <c r="DU1252" s="237"/>
      <c r="DV1252" s="237"/>
      <c r="DW1252" s="237"/>
      <c r="DX1252" s="237"/>
      <c r="DY1252" s="237"/>
      <c r="DZ1252" s="237"/>
      <c r="EA1252" s="237"/>
      <c r="EB1252" s="237"/>
      <c r="EC1252" s="237"/>
      <c r="ED1252" s="237"/>
      <c r="EE1252" s="237"/>
      <c r="EF1252" s="237"/>
      <c r="EG1252" s="237"/>
      <c r="EH1252" s="237"/>
      <c r="EI1252" s="237"/>
      <c r="EJ1252" s="237"/>
      <c r="EK1252" s="237"/>
      <c r="EL1252" s="237"/>
      <c r="EM1252" s="237"/>
      <c r="EN1252" s="237"/>
      <c r="EO1252" s="237"/>
      <c r="EP1252" s="237"/>
      <c r="EQ1252" s="237"/>
      <c r="ER1252" s="237"/>
      <c r="ES1252" s="237"/>
      <c r="ET1252" s="237"/>
      <c r="EU1252" s="237"/>
      <c r="EV1252" s="237"/>
      <c r="EW1252" s="237"/>
      <c r="EX1252" s="237"/>
      <c r="EY1252" s="237"/>
      <c r="EZ1252" s="237"/>
      <c r="FA1252" s="237"/>
      <c r="FB1252" s="237"/>
      <c r="FC1252" s="237"/>
      <c r="FD1252" s="237"/>
      <c r="FE1252" s="237"/>
      <c r="FF1252" s="237"/>
      <c r="FG1252" s="237"/>
      <c r="FH1252" s="237"/>
      <c r="FI1252" s="237"/>
      <c r="FJ1252" s="237"/>
      <c r="FK1252" s="237"/>
      <c r="FL1252" s="237"/>
      <c r="FM1252" s="237"/>
      <c r="FN1252" s="237"/>
      <c r="FO1252" s="237"/>
      <c r="FP1252" s="237"/>
      <c r="FQ1252" s="237"/>
      <c r="FR1252" s="237"/>
      <c r="FS1252" s="237"/>
      <c r="FT1252" s="237"/>
      <c r="FU1252" s="237"/>
      <c r="FV1252" s="237"/>
      <c r="FW1252" s="237"/>
      <c r="FX1252" s="237"/>
      <c r="FY1252" s="237"/>
      <c r="FZ1252" s="237"/>
      <c r="GA1252" s="237"/>
      <c r="GB1252" s="237"/>
      <c r="GC1252" s="237"/>
      <c r="GD1252" s="237"/>
      <c r="GE1252" s="237"/>
      <c r="GF1252" s="237"/>
      <c r="GG1252" s="237"/>
      <c r="GH1252" s="237"/>
      <c r="GI1252" s="237"/>
      <c r="GJ1252" s="237"/>
      <c r="GK1252" s="237"/>
      <c r="GL1252" s="237"/>
      <c r="GM1252" s="237"/>
      <c r="GN1252" s="237"/>
      <c r="GO1252" s="237"/>
      <c r="GP1252" s="237"/>
      <c r="GQ1252" s="237"/>
      <c r="GR1252" s="237"/>
      <c r="GS1252" s="237"/>
      <c r="GT1252" s="237"/>
      <c r="GU1252" s="237"/>
      <c r="GV1252" s="237"/>
      <c r="GW1252" s="237"/>
      <c r="GX1252" s="237"/>
      <c r="GY1252" s="237"/>
      <c r="GZ1252" s="237"/>
      <c r="HA1252" s="237"/>
      <c r="HB1252" s="237"/>
      <c r="HC1252" s="237"/>
      <c r="HD1252" s="237"/>
      <c r="HE1252" s="237"/>
      <c r="HF1252" s="237"/>
      <c r="HG1252" s="237"/>
      <c r="HH1252" s="237"/>
      <c r="HI1252" s="237"/>
      <c r="HJ1252" s="237"/>
      <c r="HK1252" s="237"/>
      <c r="HL1252" s="237"/>
      <c r="HM1252" s="237"/>
      <c r="HN1252" s="237"/>
      <c r="HO1252" s="237"/>
      <c r="HP1252" s="237"/>
      <c r="HQ1252" s="237"/>
      <c r="HR1252" s="237"/>
      <c r="HS1252" s="237"/>
      <c r="HT1252" s="237"/>
      <c r="HU1252" s="237"/>
      <c r="HV1252" s="237"/>
      <c r="HW1252" s="237"/>
    </row>
    <row r="1253" spans="1:231" s="42" customFormat="1" ht="25.5">
      <c r="A1253" s="534" t="s">
        <v>3002</v>
      </c>
      <c r="B1253" s="534" t="s">
        <v>12</v>
      </c>
      <c r="C1253" s="584" t="s">
        <v>3038</v>
      </c>
      <c r="D1253" s="677" t="s">
        <v>3037</v>
      </c>
      <c r="E1253" s="774" t="s">
        <v>5</v>
      </c>
      <c r="F1253" s="289">
        <v>1</v>
      </c>
      <c r="G1253" s="208"/>
      <c r="H1253" s="289">
        <f t="shared" si="8"/>
        <v>0</v>
      </c>
      <c r="I1253" s="237"/>
      <c r="J1253" s="237"/>
      <c r="K1253" s="237"/>
      <c r="L1253" s="237"/>
      <c r="M1253" s="237"/>
      <c r="N1253" s="237"/>
      <c r="O1253" s="237"/>
      <c r="P1253" s="237"/>
      <c r="Q1253" s="237"/>
      <c r="R1253" s="237"/>
      <c r="S1253" s="237"/>
      <c r="T1253" s="237"/>
      <c r="U1253" s="237"/>
      <c r="V1253" s="237"/>
      <c r="W1253" s="237"/>
      <c r="X1253" s="237"/>
      <c r="Y1253" s="237"/>
      <c r="Z1253" s="237"/>
      <c r="AA1253" s="237"/>
      <c r="AB1253" s="237"/>
      <c r="AC1253" s="237"/>
      <c r="AD1253" s="237"/>
      <c r="AE1253" s="237"/>
      <c r="AF1253" s="237"/>
      <c r="AG1253" s="237"/>
      <c r="AH1253" s="237"/>
      <c r="AI1253" s="237"/>
      <c r="AJ1253" s="237"/>
      <c r="AK1253" s="237"/>
      <c r="AL1253" s="237"/>
      <c r="AM1253" s="237"/>
      <c r="AN1253" s="237"/>
      <c r="AO1253" s="237"/>
      <c r="AP1253" s="237"/>
      <c r="AQ1253" s="237"/>
      <c r="AR1253" s="237"/>
      <c r="AS1253" s="237"/>
      <c r="AT1253" s="237"/>
      <c r="AU1253" s="237"/>
      <c r="AV1253" s="237"/>
      <c r="AW1253" s="237"/>
      <c r="AX1253" s="237"/>
      <c r="AY1253" s="237"/>
      <c r="AZ1253" s="237"/>
      <c r="BA1253" s="237"/>
      <c r="BB1253" s="237"/>
      <c r="BC1253" s="237"/>
      <c r="BD1253" s="237"/>
      <c r="BE1253" s="237"/>
      <c r="BF1253" s="237"/>
      <c r="BG1253" s="237"/>
      <c r="BH1253" s="237"/>
      <c r="BI1253" s="237"/>
      <c r="BJ1253" s="237"/>
      <c r="BK1253" s="237"/>
      <c r="BL1253" s="237"/>
      <c r="BM1253" s="237"/>
      <c r="BN1253" s="237"/>
      <c r="BO1253" s="237"/>
      <c r="BP1253" s="237"/>
      <c r="BQ1253" s="237"/>
      <c r="BR1253" s="237"/>
      <c r="BS1253" s="237"/>
      <c r="BT1253" s="237"/>
      <c r="BU1253" s="237"/>
      <c r="BV1253" s="237"/>
      <c r="BW1253" s="237"/>
      <c r="BX1253" s="237"/>
      <c r="BY1253" s="237"/>
      <c r="BZ1253" s="237"/>
      <c r="CA1253" s="237"/>
      <c r="CB1253" s="237"/>
      <c r="CC1253" s="237"/>
      <c r="CD1253" s="237"/>
      <c r="CE1253" s="237"/>
      <c r="CF1253" s="237"/>
      <c r="CG1253" s="237"/>
      <c r="CH1253" s="237"/>
      <c r="CI1253" s="237"/>
      <c r="CJ1253" s="237"/>
      <c r="CK1253" s="237"/>
      <c r="CL1253" s="237"/>
      <c r="CM1253" s="237"/>
      <c r="CN1253" s="237"/>
      <c r="CO1253" s="237"/>
      <c r="CP1253" s="237"/>
      <c r="CQ1253" s="237"/>
      <c r="CR1253" s="237"/>
      <c r="CS1253" s="237"/>
      <c r="CT1253" s="237"/>
      <c r="CU1253" s="237"/>
      <c r="CV1253" s="237"/>
      <c r="CW1253" s="237"/>
      <c r="CX1253" s="237"/>
      <c r="CY1253" s="237"/>
      <c r="CZ1253" s="237"/>
      <c r="DA1253" s="237"/>
      <c r="DB1253" s="237"/>
      <c r="DC1253" s="237"/>
      <c r="DD1253" s="237"/>
      <c r="DE1253" s="237"/>
      <c r="DF1253" s="237"/>
      <c r="DG1253" s="237"/>
      <c r="DH1253" s="237"/>
      <c r="DI1253" s="237"/>
      <c r="DJ1253" s="237"/>
      <c r="DK1253" s="237"/>
      <c r="DL1253" s="237"/>
      <c r="DM1253" s="237"/>
      <c r="DN1253" s="237"/>
      <c r="DO1253" s="237"/>
      <c r="DP1253" s="237"/>
      <c r="DQ1253" s="237"/>
      <c r="DR1253" s="237"/>
      <c r="DS1253" s="237"/>
      <c r="DT1253" s="237"/>
      <c r="DU1253" s="237"/>
      <c r="DV1253" s="237"/>
      <c r="DW1253" s="237"/>
      <c r="DX1253" s="237"/>
      <c r="DY1253" s="237"/>
      <c r="DZ1253" s="237"/>
      <c r="EA1253" s="237"/>
      <c r="EB1253" s="237"/>
      <c r="EC1253" s="237"/>
      <c r="ED1253" s="237"/>
      <c r="EE1253" s="237"/>
      <c r="EF1253" s="237"/>
      <c r="EG1253" s="237"/>
      <c r="EH1253" s="237"/>
      <c r="EI1253" s="237"/>
      <c r="EJ1253" s="237"/>
      <c r="EK1253" s="237"/>
      <c r="EL1253" s="237"/>
      <c r="EM1253" s="237"/>
      <c r="EN1253" s="237"/>
      <c r="EO1253" s="237"/>
      <c r="EP1253" s="237"/>
      <c r="EQ1253" s="237"/>
      <c r="ER1253" s="237"/>
      <c r="ES1253" s="237"/>
      <c r="ET1253" s="237"/>
      <c r="EU1253" s="237"/>
      <c r="EV1253" s="237"/>
      <c r="EW1253" s="237"/>
      <c r="EX1253" s="237"/>
      <c r="EY1253" s="237"/>
      <c r="EZ1253" s="237"/>
      <c r="FA1253" s="237"/>
      <c r="FB1253" s="237"/>
      <c r="FC1253" s="237"/>
      <c r="FD1253" s="237"/>
      <c r="FE1253" s="237"/>
      <c r="FF1253" s="237"/>
      <c r="FG1253" s="237"/>
      <c r="FH1253" s="237"/>
      <c r="FI1253" s="237"/>
      <c r="FJ1253" s="237"/>
      <c r="FK1253" s="237"/>
      <c r="FL1253" s="237"/>
      <c r="FM1253" s="237"/>
      <c r="FN1253" s="237"/>
      <c r="FO1253" s="237"/>
      <c r="FP1253" s="237"/>
      <c r="FQ1253" s="237"/>
      <c r="FR1253" s="237"/>
      <c r="FS1253" s="237"/>
      <c r="FT1253" s="237"/>
      <c r="FU1253" s="237"/>
      <c r="FV1253" s="237"/>
      <c r="FW1253" s="237"/>
      <c r="FX1253" s="237"/>
      <c r="FY1253" s="237"/>
      <c r="FZ1253" s="237"/>
      <c r="GA1253" s="237"/>
      <c r="GB1253" s="237"/>
      <c r="GC1253" s="237"/>
      <c r="GD1253" s="237"/>
      <c r="GE1253" s="237"/>
      <c r="GF1253" s="237"/>
      <c r="GG1253" s="237"/>
      <c r="GH1253" s="237"/>
      <c r="GI1253" s="237"/>
      <c r="GJ1253" s="237"/>
      <c r="GK1253" s="237"/>
      <c r="GL1253" s="237"/>
      <c r="GM1253" s="237"/>
      <c r="GN1253" s="237"/>
      <c r="GO1253" s="237"/>
      <c r="GP1253" s="237"/>
      <c r="GQ1253" s="237"/>
      <c r="GR1253" s="237"/>
      <c r="GS1253" s="237"/>
      <c r="GT1253" s="237"/>
      <c r="GU1253" s="237"/>
      <c r="GV1253" s="237"/>
      <c r="GW1253" s="237"/>
      <c r="GX1253" s="237"/>
      <c r="GY1253" s="237"/>
      <c r="GZ1253" s="237"/>
      <c r="HA1253" s="237"/>
      <c r="HB1253" s="237"/>
      <c r="HC1253" s="237"/>
      <c r="HD1253" s="237"/>
      <c r="HE1253" s="237"/>
      <c r="HF1253" s="237"/>
      <c r="HG1253" s="237"/>
      <c r="HH1253" s="237"/>
      <c r="HI1253" s="237"/>
      <c r="HJ1253" s="237"/>
      <c r="HK1253" s="237"/>
      <c r="HL1253" s="237"/>
      <c r="HM1253" s="237"/>
      <c r="HN1253" s="237"/>
      <c r="HO1253" s="237"/>
      <c r="HP1253" s="237"/>
      <c r="HQ1253" s="237"/>
      <c r="HR1253" s="237"/>
      <c r="HS1253" s="237"/>
      <c r="HT1253" s="237"/>
      <c r="HU1253" s="237"/>
      <c r="HV1253" s="237"/>
      <c r="HW1253" s="237"/>
    </row>
    <row r="1254" spans="1:231" s="42" customFormat="1" ht="25.5">
      <c r="A1254" s="534" t="s">
        <v>3002</v>
      </c>
      <c r="B1254" s="534" t="s">
        <v>12</v>
      </c>
      <c r="C1254" s="584" t="s">
        <v>3036</v>
      </c>
      <c r="D1254" s="677" t="s">
        <v>3035</v>
      </c>
      <c r="E1254" s="774" t="s">
        <v>5</v>
      </c>
      <c r="F1254" s="289">
        <v>1</v>
      </c>
      <c r="G1254" s="208"/>
      <c r="H1254" s="289">
        <f t="shared" si="8"/>
        <v>0</v>
      </c>
      <c r="I1254" s="237"/>
      <c r="J1254" s="237"/>
      <c r="K1254" s="237"/>
      <c r="L1254" s="237"/>
      <c r="M1254" s="237"/>
      <c r="N1254" s="237"/>
      <c r="O1254" s="237"/>
      <c r="P1254" s="237"/>
      <c r="Q1254" s="237"/>
      <c r="R1254" s="237"/>
      <c r="S1254" s="237"/>
      <c r="T1254" s="237"/>
      <c r="U1254" s="237"/>
      <c r="V1254" s="237"/>
      <c r="W1254" s="237"/>
      <c r="X1254" s="237"/>
      <c r="Y1254" s="237"/>
      <c r="Z1254" s="237"/>
      <c r="AA1254" s="237"/>
      <c r="AB1254" s="237"/>
      <c r="AC1254" s="237"/>
      <c r="AD1254" s="237"/>
      <c r="AE1254" s="237"/>
      <c r="AF1254" s="237"/>
      <c r="AG1254" s="237"/>
      <c r="AH1254" s="237"/>
      <c r="AI1254" s="237"/>
      <c r="AJ1254" s="237"/>
      <c r="AK1254" s="237"/>
      <c r="AL1254" s="237"/>
      <c r="AM1254" s="237"/>
      <c r="AN1254" s="237"/>
      <c r="AO1254" s="237"/>
      <c r="AP1254" s="237"/>
      <c r="AQ1254" s="237"/>
      <c r="AR1254" s="237"/>
      <c r="AS1254" s="237"/>
      <c r="AT1254" s="237"/>
      <c r="AU1254" s="237"/>
      <c r="AV1254" s="237"/>
      <c r="AW1254" s="237"/>
      <c r="AX1254" s="237"/>
      <c r="AY1254" s="237"/>
      <c r="AZ1254" s="237"/>
      <c r="BA1254" s="237"/>
      <c r="BB1254" s="237"/>
      <c r="BC1254" s="237"/>
      <c r="BD1254" s="237"/>
      <c r="BE1254" s="237"/>
      <c r="BF1254" s="237"/>
      <c r="BG1254" s="237"/>
      <c r="BH1254" s="237"/>
      <c r="BI1254" s="237"/>
      <c r="BJ1254" s="237"/>
      <c r="BK1254" s="237"/>
      <c r="BL1254" s="237"/>
      <c r="BM1254" s="237"/>
      <c r="BN1254" s="237"/>
      <c r="BO1254" s="237"/>
      <c r="BP1254" s="237"/>
      <c r="BQ1254" s="237"/>
      <c r="BR1254" s="237"/>
      <c r="BS1254" s="237"/>
      <c r="BT1254" s="237"/>
      <c r="BU1254" s="237"/>
      <c r="BV1254" s="237"/>
      <c r="BW1254" s="237"/>
      <c r="BX1254" s="237"/>
      <c r="BY1254" s="237"/>
      <c r="BZ1254" s="237"/>
      <c r="CA1254" s="237"/>
      <c r="CB1254" s="237"/>
      <c r="CC1254" s="237"/>
      <c r="CD1254" s="237"/>
      <c r="CE1254" s="237"/>
      <c r="CF1254" s="237"/>
      <c r="CG1254" s="237"/>
      <c r="CH1254" s="237"/>
      <c r="CI1254" s="237"/>
      <c r="CJ1254" s="237"/>
      <c r="CK1254" s="237"/>
      <c r="CL1254" s="237"/>
      <c r="CM1254" s="237"/>
      <c r="CN1254" s="237"/>
      <c r="CO1254" s="237"/>
      <c r="CP1254" s="237"/>
      <c r="CQ1254" s="237"/>
      <c r="CR1254" s="237"/>
      <c r="CS1254" s="237"/>
      <c r="CT1254" s="237"/>
      <c r="CU1254" s="237"/>
      <c r="CV1254" s="237"/>
      <c r="CW1254" s="237"/>
      <c r="CX1254" s="237"/>
      <c r="CY1254" s="237"/>
      <c r="CZ1254" s="237"/>
      <c r="DA1254" s="237"/>
      <c r="DB1254" s="237"/>
      <c r="DC1254" s="237"/>
      <c r="DD1254" s="237"/>
      <c r="DE1254" s="237"/>
      <c r="DF1254" s="237"/>
      <c r="DG1254" s="237"/>
      <c r="DH1254" s="237"/>
      <c r="DI1254" s="237"/>
      <c r="DJ1254" s="237"/>
      <c r="DK1254" s="237"/>
      <c r="DL1254" s="237"/>
      <c r="DM1254" s="237"/>
      <c r="DN1254" s="237"/>
      <c r="DO1254" s="237"/>
      <c r="DP1254" s="237"/>
      <c r="DQ1254" s="237"/>
      <c r="DR1254" s="237"/>
      <c r="DS1254" s="237"/>
      <c r="DT1254" s="237"/>
      <c r="DU1254" s="237"/>
      <c r="DV1254" s="237"/>
      <c r="DW1254" s="237"/>
      <c r="DX1254" s="237"/>
      <c r="DY1254" s="237"/>
      <c r="DZ1254" s="237"/>
      <c r="EA1254" s="237"/>
      <c r="EB1254" s="237"/>
      <c r="EC1254" s="237"/>
      <c r="ED1254" s="237"/>
      <c r="EE1254" s="237"/>
      <c r="EF1254" s="237"/>
      <c r="EG1254" s="237"/>
      <c r="EH1254" s="237"/>
      <c r="EI1254" s="237"/>
      <c r="EJ1254" s="237"/>
      <c r="EK1254" s="237"/>
      <c r="EL1254" s="237"/>
      <c r="EM1254" s="237"/>
      <c r="EN1254" s="237"/>
      <c r="EO1254" s="237"/>
      <c r="EP1254" s="237"/>
      <c r="EQ1254" s="237"/>
      <c r="ER1254" s="237"/>
      <c r="ES1254" s="237"/>
      <c r="ET1254" s="237"/>
      <c r="EU1254" s="237"/>
      <c r="EV1254" s="237"/>
      <c r="EW1254" s="237"/>
      <c r="EX1254" s="237"/>
      <c r="EY1254" s="237"/>
      <c r="EZ1254" s="237"/>
      <c r="FA1254" s="237"/>
      <c r="FB1254" s="237"/>
      <c r="FC1254" s="237"/>
      <c r="FD1254" s="237"/>
      <c r="FE1254" s="237"/>
      <c r="FF1254" s="237"/>
      <c r="FG1254" s="237"/>
      <c r="FH1254" s="237"/>
      <c r="FI1254" s="237"/>
      <c r="FJ1254" s="237"/>
      <c r="FK1254" s="237"/>
      <c r="FL1254" s="237"/>
      <c r="FM1254" s="237"/>
      <c r="FN1254" s="237"/>
      <c r="FO1254" s="237"/>
      <c r="FP1254" s="237"/>
      <c r="FQ1254" s="237"/>
      <c r="FR1254" s="237"/>
      <c r="FS1254" s="237"/>
      <c r="FT1254" s="237"/>
      <c r="FU1254" s="237"/>
      <c r="FV1254" s="237"/>
      <c r="FW1254" s="237"/>
      <c r="FX1254" s="237"/>
      <c r="FY1254" s="237"/>
      <c r="FZ1254" s="237"/>
      <c r="GA1254" s="237"/>
      <c r="GB1254" s="237"/>
      <c r="GC1254" s="237"/>
      <c r="GD1254" s="237"/>
      <c r="GE1254" s="237"/>
      <c r="GF1254" s="237"/>
      <c r="GG1254" s="237"/>
      <c r="GH1254" s="237"/>
      <c r="GI1254" s="237"/>
      <c r="GJ1254" s="237"/>
      <c r="GK1254" s="237"/>
      <c r="GL1254" s="237"/>
      <c r="GM1254" s="237"/>
      <c r="GN1254" s="237"/>
      <c r="GO1254" s="237"/>
      <c r="GP1254" s="237"/>
      <c r="GQ1254" s="237"/>
      <c r="GR1254" s="237"/>
      <c r="GS1254" s="237"/>
      <c r="GT1254" s="237"/>
      <c r="GU1254" s="237"/>
      <c r="GV1254" s="237"/>
      <c r="GW1254" s="237"/>
      <c r="GX1254" s="237"/>
      <c r="GY1254" s="237"/>
      <c r="GZ1254" s="237"/>
      <c r="HA1254" s="237"/>
      <c r="HB1254" s="237"/>
      <c r="HC1254" s="237"/>
      <c r="HD1254" s="237"/>
      <c r="HE1254" s="237"/>
      <c r="HF1254" s="237"/>
      <c r="HG1254" s="237"/>
      <c r="HH1254" s="237"/>
      <c r="HI1254" s="237"/>
      <c r="HJ1254" s="237"/>
      <c r="HK1254" s="237"/>
      <c r="HL1254" s="237"/>
      <c r="HM1254" s="237"/>
      <c r="HN1254" s="237"/>
      <c r="HO1254" s="237"/>
      <c r="HP1254" s="237"/>
      <c r="HQ1254" s="237"/>
      <c r="HR1254" s="237"/>
      <c r="HS1254" s="237"/>
      <c r="HT1254" s="237"/>
      <c r="HU1254" s="237"/>
      <c r="HV1254" s="237"/>
      <c r="HW1254" s="237"/>
    </row>
    <row r="1255" spans="1:231" s="42" customFormat="1" ht="25.5">
      <c r="A1255" s="534" t="s">
        <v>3002</v>
      </c>
      <c r="B1255" s="534" t="s">
        <v>12</v>
      </c>
      <c r="C1255" s="584" t="s">
        <v>3034</v>
      </c>
      <c r="D1255" s="677" t="s">
        <v>3033</v>
      </c>
      <c r="E1255" s="774" t="s">
        <v>5</v>
      </c>
      <c r="F1255" s="289">
        <v>1</v>
      </c>
      <c r="G1255" s="208"/>
      <c r="H1255" s="289">
        <f t="shared" si="8"/>
        <v>0</v>
      </c>
      <c r="I1255" s="237"/>
      <c r="J1255" s="237"/>
      <c r="K1255" s="237"/>
      <c r="L1255" s="237"/>
      <c r="M1255" s="237"/>
      <c r="N1255" s="237"/>
      <c r="O1255" s="237"/>
      <c r="P1255" s="237"/>
      <c r="Q1255" s="237"/>
      <c r="R1255" s="237"/>
      <c r="S1255" s="237"/>
      <c r="T1255" s="237"/>
      <c r="U1255" s="237"/>
      <c r="V1255" s="237"/>
      <c r="W1255" s="237"/>
      <c r="X1255" s="237"/>
      <c r="Y1255" s="237"/>
      <c r="Z1255" s="237"/>
      <c r="AA1255" s="237"/>
      <c r="AB1255" s="237"/>
      <c r="AC1255" s="237"/>
      <c r="AD1255" s="237"/>
      <c r="AE1255" s="237"/>
      <c r="AF1255" s="237"/>
      <c r="AG1255" s="237"/>
      <c r="AH1255" s="237"/>
      <c r="AI1255" s="237"/>
      <c r="AJ1255" s="237"/>
      <c r="AK1255" s="237"/>
      <c r="AL1255" s="237"/>
      <c r="AM1255" s="237"/>
      <c r="AN1255" s="237"/>
      <c r="AO1255" s="237"/>
      <c r="AP1255" s="237"/>
      <c r="AQ1255" s="237"/>
      <c r="AR1255" s="237"/>
      <c r="AS1255" s="237"/>
      <c r="AT1255" s="237"/>
      <c r="AU1255" s="237"/>
      <c r="AV1255" s="237"/>
      <c r="AW1255" s="237"/>
      <c r="AX1255" s="237"/>
      <c r="AY1255" s="237"/>
      <c r="AZ1255" s="237"/>
      <c r="BA1255" s="237"/>
      <c r="BB1255" s="237"/>
      <c r="BC1255" s="237"/>
      <c r="BD1255" s="237"/>
      <c r="BE1255" s="237"/>
      <c r="BF1255" s="237"/>
      <c r="BG1255" s="237"/>
      <c r="BH1255" s="237"/>
      <c r="BI1255" s="237"/>
      <c r="BJ1255" s="237"/>
      <c r="BK1255" s="237"/>
      <c r="BL1255" s="237"/>
      <c r="BM1255" s="237"/>
      <c r="BN1255" s="237"/>
      <c r="BO1255" s="237"/>
      <c r="BP1255" s="237"/>
      <c r="BQ1255" s="237"/>
      <c r="BR1255" s="237"/>
      <c r="BS1255" s="237"/>
      <c r="BT1255" s="237"/>
      <c r="BU1255" s="237"/>
      <c r="BV1255" s="237"/>
      <c r="BW1255" s="237"/>
      <c r="BX1255" s="237"/>
      <c r="BY1255" s="237"/>
      <c r="BZ1255" s="237"/>
      <c r="CA1255" s="237"/>
      <c r="CB1255" s="237"/>
      <c r="CC1255" s="237"/>
      <c r="CD1255" s="237"/>
      <c r="CE1255" s="237"/>
      <c r="CF1255" s="237"/>
      <c r="CG1255" s="237"/>
      <c r="CH1255" s="237"/>
      <c r="CI1255" s="237"/>
      <c r="CJ1255" s="237"/>
      <c r="CK1255" s="237"/>
      <c r="CL1255" s="237"/>
      <c r="CM1255" s="237"/>
      <c r="CN1255" s="237"/>
      <c r="CO1255" s="237"/>
      <c r="CP1255" s="237"/>
      <c r="CQ1255" s="237"/>
      <c r="CR1255" s="237"/>
      <c r="CS1255" s="237"/>
      <c r="CT1255" s="237"/>
      <c r="CU1255" s="237"/>
      <c r="CV1255" s="237"/>
      <c r="CW1255" s="237"/>
      <c r="CX1255" s="237"/>
      <c r="CY1255" s="237"/>
      <c r="CZ1255" s="237"/>
      <c r="DA1255" s="237"/>
      <c r="DB1255" s="237"/>
      <c r="DC1255" s="237"/>
      <c r="DD1255" s="237"/>
      <c r="DE1255" s="237"/>
      <c r="DF1255" s="237"/>
      <c r="DG1255" s="237"/>
      <c r="DH1255" s="237"/>
      <c r="DI1255" s="237"/>
      <c r="DJ1255" s="237"/>
      <c r="DK1255" s="237"/>
      <c r="DL1255" s="237"/>
      <c r="DM1255" s="237"/>
      <c r="DN1255" s="237"/>
      <c r="DO1255" s="237"/>
      <c r="DP1255" s="237"/>
      <c r="DQ1255" s="237"/>
      <c r="DR1255" s="237"/>
      <c r="DS1255" s="237"/>
      <c r="DT1255" s="237"/>
      <c r="DU1255" s="237"/>
      <c r="DV1255" s="237"/>
      <c r="DW1255" s="237"/>
      <c r="DX1255" s="237"/>
      <c r="DY1255" s="237"/>
      <c r="DZ1255" s="237"/>
      <c r="EA1255" s="237"/>
      <c r="EB1255" s="237"/>
      <c r="EC1255" s="237"/>
      <c r="ED1255" s="237"/>
      <c r="EE1255" s="237"/>
      <c r="EF1255" s="237"/>
      <c r="EG1255" s="237"/>
      <c r="EH1255" s="237"/>
      <c r="EI1255" s="237"/>
      <c r="EJ1255" s="237"/>
      <c r="EK1255" s="237"/>
      <c r="EL1255" s="237"/>
      <c r="EM1255" s="237"/>
      <c r="EN1255" s="237"/>
      <c r="EO1255" s="237"/>
      <c r="EP1255" s="237"/>
      <c r="EQ1255" s="237"/>
      <c r="ER1255" s="237"/>
      <c r="ES1255" s="237"/>
      <c r="ET1255" s="237"/>
      <c r="EU1255" s="237"/>
      <c r="EV1255" s="237"/>
      <c r="EW1255" s="237"/>
      <c r="EX1255" s="237"/>
      <c r="EY1255" s="237"/>
      <c r="EZ1255" s="237"/>
      <c r="FA1255" s="237"/>
      <c r="FB1255" s="237"/>
      <c r="FC1255" s="237"/>
      <c r="FD1255" s="237"/>
      <c r="FE1255" s="237"/>
      <c r="FF1255" s="237"/>
      <c r="FG1255" s="237"/>
      <c r="FH1255" s="237"/>
      <c r="FI1255" s="237"/>
      <c r="FJ1255" s="237"/>
      <c r="FK1255" s="237"/>
      <c r="FL1255" s="237"/>
      <c r="FM1255" s="237"/>
      <c r="FN1255" s="237"/>
      <c r="FO1255" s="237"/>
      <c r="FP1255" s="237"/>
      <c r="FQ1255" s="237"/>
      <c r="FR1255" s="237"/>
      <c r="FS1255" s="237"/>
      <c r="FT1255" s="237"/>
      <c r="FU1255" s="237"/>
      <c r="FV1255" s="237"/>
      <c r="FW1255" s="237"/>
      <c r="FX1255" s="237"/>
      <c r="FY1255" s="237"/>
      <c r="FZ1255" s="237"/>
      <c r="GA1255" s="237"/>
      <c r="GB1255" s="237"/>
      <c r="GC1255" s="237"/>
      <c r="GD1255" s="237"/>
      <c r="GE1255" s="237"/>
      <c r="GF1255" s="237"/>
      <c r="GG1255" s="237"/>
      <c r="GH1255" s="237"/>
      <c r="GI1255" s="237"/>
      <c r="GJ1255" s="237"/>
      <c r="GK1255" s="237"/>
      <c r="GL1255" s="237"/>
      <c r="GM1255" s="237"/>
      <c r="GN1255" s="237"/>
      <c r="GO1255" s="237"/>
      <c r="GP1255" s="237"/>
      <c r="GQ1255" s="237"/>
      <c r="GR1255" s="237"/>
      <c r="GS1255" s="237"/>
      <c r="GT1255" s="237"/>
      <c r="GU1255" s="237"/>
      <c r="GV1255" s="237"/>
      <c r="GW1255" s="237"/>
      <c r="GX1255" s="237"/>
      <c r="GY1255" s="237"/>
      <c r="GZ1255" s="237"/>
      <c r="HA1255" s="237"/>
      <c r="HB1255" s="237"/>
      <c r="HC1255" s="237"/>
      <c r="HD1255" s="237"/>
      <c r="HE1255" s="237"/>
      <c r="HF1255" s="237"/>
      <c r="HG1255" s="237"/>
      <c r="HH1255" s="237"/>
      <c r="HI1255" s="237"/>
      <c r="HJ1255" s="237"/>
      <c r="HK1255" s="237"/>
      <c r="HL1255" s="237"/>
      <c r="HM1255" s="237"/>
      <c r="HN1255" s="237"/>
      <c r="HO1255" s="237"/>
      <c r="HP1255" s="237"/>
      <c r="HQ1255" s="237"/>
      <c r="HR1255" s="237"/>
      <c r="HS1255" s="237"/>
      <c r="HT1255" s="237"/>
      <c r="HU1255" s="237"/>
      <c r="HV1255" s="237"/>
      <c r="HW1255" s="237"/>
    </row>
    <row r="1256" spans="1:231" s="42" customFormat="1" ht="25.5">
      <c r="A1256" s="534" t="s">
        <v>3002</v>
      </c>
      <c r="B1256" s="534" t="s">
        <v>12</v>
      </c>
      <c r="C1256" s="584" t="s">
        <v>3032</v>
      </c>
      <c r="D1256" s="677" t="s">
        <v>3031</v>
      </c>
      <c r="E1256" s="774" t="s">
        <v>5</v>
      </c>
      <c r="F1256" s="289">
        <v>1</v>
      </c>
      <c r="G1256" s="208"/>
      <c r="H1256" s="289">
        <f t="shared" si="8"/>
        <v>0</v>
      </c>
      <c r="I1256" s="237"/>
      <c r="J1256" s="237"/>
      <c r="K1256" s="237"/>
      <c r="L1256" s="237"/>
      <c r="M1256" s="237"/>
      <c r="N1256" s="237"/>
      <c r="O1256" s="237"/>
      <c r="P1256" s="237"/>
      <c r="Q1256" s="237"/>
      <c r="R1256" s="237"/>
      <c r="S1256" s="237"/>
      <c r="T1256" s="237"/>
      <c r="U1256" s="237"/>
      <c r="V1256" s="237"/>
      <c r="W1256" s="237"/>
      <c r="X1256" s="237"/>
      <c r="Y1256" s="237"/>
      <c r="Z1256" s="237"/>
      <c r="AA1256" s="237"/>
      <c r="AB1256" s="237"/>
      <c r="AC1256" s="237"/>
      <c r="AD1256" s="237"/>
      <c r="AE1256" s="237"/>
      <c r="AF1256" s="237"/>
      <c r="AG1256" s="237"/>
      <c r="AH1256" s="237"/>
      <c r="AI1256" s="237"/>
      <c r="AJ1256" s="237"/>
      <c r="AK1256" s="237"/>
      <c r="AL1256" s="237"/>
      <c r="AM1256" s="237"/>
      <c r="AN1256" s="237"/>
      <c r="AO1256" s="237"/>
      <c r="AP1256" s="237"/>
      <c r="AQ1256" s="237"/>
      <c r="AR1256" s="237"/>
      <c r="AS1256" s="237"/>
      <c r="AT1256" s="237"/>
      <c r="AU1256" s="237"/>
      <c r="AV1256" s="237"/>
      <c r="AW1256" s="237"/>
      <c r="AX1256" s="237"/>
      <c r="AY1256" s="237"/>
      <c r="AZ1256" s="237"/>
      <c r="BA1256" s="237"/>
      <c r="BB1256" s="237"/>
      <c r="BC1256" s="237"/>
      <c r="BD1256" s="237"/>
      <c r="BE1256" s="237"/>
      <c r="BF1256" s="237"/>
      <c r="BG1256" s="237"/>
      <c r="BH1256" s="237"/>
      <c r="BI1256" s="237"/>
      <c r="BJ1256" s="237"/>
      <c r="BK1256" s="237"/>
      <c r="BL1256" s="237"/>
      <c r="BM1256" s="237"/>
      <c r="BN1256" s="237"/>
      <c r="BO1256" s="237"/>
      <c r="BP1256" s="237"/>
      <c r="BQ1256" s="237"/>
      <c r="BR1256" s="237"/>
      <c r="BS1256" s="237"/>
      <c r="BT1256" s="237"/>
      <c r="BU1256" s="237"/>
      <c r="BV1256" s="237"/>
      <c r="BW1256" s="237"/>
      <c r="BX1256" s="237"/>
      <c r="BY1256" s="237"/>
      <c r="BZ1256" s="237"/>
      <c r="CA1256" s="237"/>
      <c r="CB1256" s="237"/>
      <c r="CC1256" s="237"/>
      <c r="CD1256" s="237"/>
      <c r="CE1256" s="237"/>
      <c r="CF1256" s="237"/>
      <c r="CG1256" s="237"/>
      <c r="CH1256" s="237"/>
      <c r="CI1256" s="237"/>
      <c r="CJ1256" s="237"/>
      <c r="CK1256" s="237"/>
      <c r="CL1256" s="237"/>
      <c r="CM1256" s="237"/>
      <c r="CN1256" s="237"/>
      <c r="CO1256" s="237"/>
      <c r="CP1256" s="237"/>
      <c r="CQ1256" s="237"/>
      <c r="CR1256" s="237"/>
      <c r="CS1256" s="237"/>
      <c r="CT1256" s="237"/>
      <c r="CU1256" s="237"/>
      <c r="CV1256" s="237"/>
      <c r="CW1256" s="237"/>
      <c r="CX1256" s="237"/>
      <c r="CY1256" s="237"/>
      <c r="CZ1256" s="237"/>
      <c r="DA1256" s="237"/>
      <c r="DB1256" s="237"/>
      <c r="DC1256" s="237"/>
      <c r="DD1256" s="237"/>
      <c r="DE1256" s="237"/>
      <c r="DF1256" s="237"/>
      <c r="DG1256" s="237"/>
      <c r="DH1256" s="237"/>
      <c r="DI1256" s="237"/>
      <c r="DJ1256" s="237"/>
      <c r="DK1256" s="237"/>
      <c r="DL1256" s="237"/>
      <c r="DM1256" s="237"/>
      <c r="DN1256" s="237"/>
      <c r="DO1256" s="237"/>
      <c r="DP1256" s="237"/>
      <c r="DQ1256" s="237"/>
      <c r="DR1256" s="237"/>
      <c r="DS1256" s="237"/>
      <c r="DT1256" s="237"/>
      <c r="DU1256" s="237"/>
      <c r="DV1256" s="237"/>
      <c r="DW1256" s="237"/>
      <c r="DX1256" s="237"/>
      <c r="DY1256" s="237"/>
      <c r="DZ1256" s="237"/>
      <c r="EA1256" s="237"/>
      <c r="EB1256" s="237"/>
      <c r="EC1256" s="237"/>
      <c r="ED1256" s="237"/>
      <c r="EE1256" s="237"/>
      <c r="EF1256" s="237"/>
      <c r="EG1256" s="237"/>
      <c r="EH1256" s="237"/>
      <c r="EI1256" s="237"/>
      <c r="EJ1256" s="237"/>
      <c r="EK1256" s="237"/>
      <c r="EL1256" s="237"/>
      <c r="EM1256" s="237"/>
      <c r="EN1256" s="237"/>
      <c r="EO1256" s="237"/>
      <c r="EP1256" s="237"/>
      <c r="EQ1256" s="237"/>
      <c r="ER1256" s="237"/>
      <c r="ES1256" s="237"/>
      <c r="ET1256" s="237"/>
      <c r="EU1256" s="237"/>
      <c r="EV1256" s="237"/>
      <c r="EW1256" s="237"/>
      <c r="EX1256" s="237"/>
      <c r="EY1256" s="237"/>
      <c r="EZ1256" s="237"/>
      <c r="FA1256" s="237"/>
      <c r="FB1256" s="237"/>
      <c r="FC1256" s="237"/>
      <c r="FD1256" s="237"/>
      <c r="FE1256" s="237"/>
      <c r="FF1256" s="237"/>
      <c r="FG1256" s="237"/>
      <c r="FH1256" s="237"/>
      <c r="FI1256" s="237"/>
      <c r="FJ1256" s="237"/>
      <c r="FK1256" s="237"/>
      <c r="FL1256" s="237"/>
      <c r="FM1256" s="237"/>
      <c r="FN1256" s="237"/>
      <c r="FO1256" s="237"/>
      <c r="FP1256" s="237"/>
      <c r="FQ1256" s="237"/>
      <c r="FR1256" s="237"/>
      <c r="FS1256" s="237"/>
      <c r="FT1256" s="237"/>
      <c r="FU1256" s="237"/>
      <c r="FV1256" s="237"/>
      <c r="FW1256" s="237"/>
      <c r="FX1256" s="237"/>
      <c r="FY1256" s="237"/>
      <c r="FZ1256" s="237"/>
      <c r="GA1256" s="237"/>
      <c r="GB1256" s="237"/>
      <c r="GC1256" s="237"/>
      <c r="GD1256" s="237"/>
      <c r="GE1256" s="237"/>
      <c r="GF1256" s="237"/>
      <c r="GG1256" s="237"/>
      <c r="GH1256" s="237"/>
      <c r="GI1256" s="237"/>
      <c r="GJ1256" s="237"/>
      <c r="GK1256" s="237"/>
      <c r="GL1256" s="237"/>
      <c r="GM1256" s="237"/>
      <c r="GN1256" s="237"/>
      <c r="GO1256" s="237"/>
      <c r="GP1256" s="237"/>
      <c r="GQ1256" s="237"/>
      <c r="GR1256" s="237"/>
      <c r="GS1256" s="237"/>
      <c r="GT1256" s="237"/>
      <c r="GU1256" s="237"/>
      <c r="GV1256" s="237"/>
      <c r="GW1256" s="237"/>
      <c r="GX1256" s="237"/>
      <c r="GY1256" s="237"/>
      <c r="GZ1256" s="237"/>
      <c r="HA1256" s="237"/>
      <c r="HB1256" s="237"/>
      <c r="HC1256" s="237"/>
      <c r="HD1256" s="237"/>
      <c r="HE1256" s="237"/>
      <c r="HF1256" s="237"/>
      <c r="HG1256" s="237"/>
      <c r="HH1256" s="237"/>
      <c r="HI1256" s="237"/>
      <c r="HJ1256" s="237"/>
      <c r="HK1256" s="237"/>
      <c r="HL1256" s="237"/>
      <c r="HM1256" s="237"/>
      <c r="HN1256" s="237"/>
      <c r="HO1256" s="237"/>
      <c r="HP1256" s="237"/>
      <c r="HQ1256" s="237"/>
      <c r="HR1256" s="237"/>
      <c r="HS1256" s="237"/>
      <c r="HT1256" s="237"/>
      <c r="HU1256" s="237"/>
      <c r="HV1256" s="237"/>
      <c r="HW1256" s="237"/>
    </row>
    <row r="1257" spans="1:231" s="42" customFormat="1" ht="25.5">
      <c r="A1257" s="534" t="s">
        <v>3002</v>
      </c>
      <c r="B1257" s="534" t="s">
        <v>12</v>
      </c>
      <c r="C1257" s="584" t="s">
        <v>3030</v>
      </c>
      <c r="D1257" s="677" t="s">
        <v>3029</v>
      </c>
      <c r="E1257" s="774" t="s">
        <v>5</v>
      </c>
      <c r="F1257" s="289">
        <v>1</v>
      </c>
      <c r="G1257" s="208"/>
      <c r="H1257" s="289">
        <f t="shared" si="8"/>
        <v>0</v>
      </c>
      <c r="I1257" s="237"/>
      <c r="J1257" s="237"/>
      <c r="K1257" s="237"/>
      <c r="L1257" s="237"/>
      <c r="M1257" s="237"/>
      <c r="N1257" s="237"/>
      <c r="O1257" s="237"/>
      <c r="P1257" s="237"/>
      <c r="Q1257" s="237"/>
      <c r="R1257" s="237"/>
      <c r="S1257" s="237"/>
      <c r="T1257" s="237"/>
      <c r="U1257" s="237"/>
      <c r="V1257" s="237"/>
      <c r="W1257" s="237"/>
      <c r="X1257" s="237"/>
      <c r="Y1257" s="237"/>
      <c r="Z1257" s="237"/>
      <c r="AA1257" s="237"/>
      <c r="AB1257" s="237"/>
      <c r="AC1257" s="237"/>
      <c r="AD1257" s="237"/>
      <c r="AE1257" s="237"/>
      <c r="AF1257" s="237"/>
      <c r="AG1257" s="237"/>
      <c r="AH1257" s="237"/>
      <c r="AI1257" s="237"/>
      <c r="AJ1257" s="237"/>
      <c r="AK1257" s="237"/>
      <c r="AL1257" s="237"/>
      <c r="AM1257" s="237"/>
      <c r="AN1257" s="237"/>
      <c r="AO1257" s="237"/>
      <c r="AP1257" s="237"/>
      <c r="AQ1257" s="237"/>
      <c r="AR1257" s="237"/>
      <c r="AS1257" s="237"/>
      <c r="AT1257" s="237"/>
      <c r="AU1257" s="237"/>
      <c r="AV1257" s="237"/>
      <c r="AW1257" s="237"/>
      <c r="AX1257" s="237"/>
      <c r="AY1257" s="237"/>
      <c r="AZ1257" s="237"/>
      <c r="BA1257" s="237"/>
      <c r="BB1257" s="237"/>
      <c r="BC1257" s="237"/>
      <c r="BD1257" s="237"/>
      <c r="BE1257" s="237"/>
      <c r="BF1257" s="237"/>
      <c r="BG1257" s="237"/>
      <c r="BH1257" s="237"/>
      <c r="BI1257" s="237"/>
      <c r="BJ1257" s="237"/>
      <c r="BK1257" s="237"/>
      <c r="BL1257" s="237"/>
      <c r="BM1257" s="237"/>
      <c r="BN1257" s="237"/>
      <c r="BO1257" s="237"/>
      <c r="BP1257" s="237"/>
      <c r="BQ1257" s="237"/>
      <c r="BR1257" s="237"/>
      <c r="BS1257" s="237"/>
      <c r="BT1257" s="237"/>
      <c r="BU1257" s="237"/>
      <c r="BV1257" s="237"/>
      <c r="BW1257" s="237"/>
      <c r="BX1257" s="237"/>
      <c r="BY1257" s="237"/>
      <c r="BZ1257" s="237"/>
      <c r="CA1257" s="237"/>
      <c r="CB1257" s="237"/>
      <c r="CC1257" s="237"/>
      <c r="CD1257" s="237"/>
      <c r="CE1257" s="237"/>
      <c r="CF1257" s="237"/>
      <c r="CG1257" s="237"/>
      <c r="CH1257" s="237"/>
      <c r="CI1257" s="237"/>
      <c r="CJ1257" s="237"/>
      <c r="CK1257" s="237"/>
      <c r="CL1257" s="237"/>
      <c r="CM1257" s="237"/>
      <c r="CN1257" s="237"/>
      <c r="CO1257" s="237"/>
      <c r="CP1257" s="237"/>
      <c r="CQ1257" s="237"/>
      <c r="CR1257" s="237"/>
      <c r="CS1257" s="237"/>
      <c r="CT1257" s="237"/>
      <c r="CU1257" s="237"/>
      <c r="CV1257" s="237"/>
      <c r="CW1257" s="237"/>
      <c r="CX1257" s="237"/>
      <c r="CY1257" s="237"/>
      <c r="CZ1257" s="237"/>
      <c r="DA1257" s="237"/>
      <c r="DB1257" s="237"/>
      <c r="DC1257" s="237"/>
      <c r="DD1257" s="237"/>
      <c r="DE1257" s="237"/>
      <c r="DF1257" s="237"/>
      <c r="DG1257" s="237"/>
      <c r="DH1257" s="237"/>
      <c r="DI1257" s="237"/>
      <c r="DJ1257" s="237"/>
      <c r="DK1257" s="237"/>
      <c r="DL1257" s="237"/>
      <c r="DM1257" s="237"/>
      <c r="DN1257" s="237"/>
      <c r="DO1257" s="237"/>
      <c r="DP1257" s="237"/>
      <c r="DQ1257" s="237"/>
      <c r="DR1257" s="237"/>
      <c r="DS1257" s="237"/>
      <c r="DT1257" s="237"/>
      <c r="DU1257" s="237"/>
      <c r="DV1257" s="237"/>
      <c r="DW1257" s="237"/>
      <c r="DX1257" s="237"/>
      <c r="DY1257" s="237"/>
      <c r="DZ1257" s="237"/>
      <c r="EA1257" s="237"/>
      <c r="EB1257" s="237"/>
      <c r="EC1257" s="237"/>
      <c r="ED1257" s="237"/>
      <c r="EE1257" s="237"/>
      <c r="EF1257" s="237"/>
      <c r="EG1257" s="237"/>
      <c r="EH1257" s="237"/>
      <c r="EI1257" s="237"/>
      <c r="EJ1257" s="237"/>
      <c r="EK1257" s="237"/>
      <c r="EL1257" s="237"/>
      <c r="EM1257" s="237"/>
      <c r="EN1257" s="237"/>
      <c r="EO1257" s="237"/>
      <c r="EP1257" s="237"/>
      <c r="EQ1257" s="237"/>
      <c r="ER1257" s="237"/>
      <c r="ES1257" s="237"/>
      <c r="ET1257" s="237"/>
      <c r="EU1257" s="237"/>
      <c r="EV1257" s="237"/>
      <c r="EW1257" s="237"/>
      <c r="EX1257" s="237"/>
      <c r="EY1257" s="237"/>
      <c r="EZ1257" s="237"/>
      <c r="FA1257" s="237"/>
      <c r="FB1257" s="237"/>
      <c r="FC1257" s="237"/>
      <c r="FD1257" s="237"/>
      <c r="FE1257" s="237"/>
      <c r="FF1257" s="237"/>
      <c r="FG1257" s="237"/>
      <c r="FH1257" s="237"/>
      <c r="FI1257" s="237"/>
      <c r="FJ1257" s="237"/>
      <c r="FK1257" s="237"/>
      <c r="FL1257" s="237"/>
      <c r="FM1257" s="237"/>
      <c r="FN1257" s="237"/>
      <c r="FO1257" s="237"/>
      <c r="FP1257" s="237"/>
      <c r="FQ1257" s="237"/>
      <c r="FR1257" s="237"/>
      <c r="FS1257" s="237"/>
      <c r="FT1257" s="237"/>
      <c r="FU1257" s="237"/>
      <c r="FV1257" s="237"/>
      <c r="FW1257" s="237"/>
      <c r="FX1257" s="237"/>
      <c r="FY1257" s="237"/>
      <c r="FZ1257" s="237"/>
      <c r="GA1257" s="237"/>
      <c r="GB1257" s="237"/>
      <c r="GC1257" s="237"/>
      <c r="GD1257" s="237"/>
      <c r="GE1257" s="237"/>
      <c r="GF1257" s="237"/>
      <c r="GG1257" s="237"/>
      <c r="GH1257" s="237"/>
      <c r="GI1257" s="237"/>
      <c r="GJ1257" s="237"/>
      <c r="GK1257" s="237"/>
      <c r="GL1257" s="237"/>
      <c r="GM1257" s="237"/>
      <c r="GN1257" s="237"/>
      <c r="GO1257" s="237"/>
      <c r="GP1257" s="237"/>
      <c r="GQ1257" s="237"/>
      <c r="GR1257" s="237"/>
      <c r="GS1257" s="237"/>
      <c r="GT1257" s="237"/>
      <c r="GU1257" s="237"/>
      <c r="GV1257" s="237"/>
      <c r="GW1257" s="237"/>
      <c r="GX1257" s="237"/>
      <c r="GY1257" s="237"/>
      <c r="GZ1257" s="237"/>
      <c r="HA1257" s="237"/>
      <c r="HB1257" s="237"/>
      <c r="HC1257" s="237"/>
      <c r="HD1257" s="237"/>
      <c r="HE1257" s="237"/>
      <c r="HF1257" s="237"/>
      <c r="HG1257" s="237"/>
      <c r="HH1257" s="237"/>
      <c r="HI1257" s="237"/>
      <c r="HJ1257" s="237"/>
      <c r="HK1257" s="237"/>
      <c r="HL1257" s="237"/>
      <c r="HM1257" s="237"/>
      <c r="HN1257" s="237"/>
      <c r="HO1257" s="237"/>
      <c r="HP1257" s="237"/>
      <c r="HQ1257" s="237"/>
      <c r="HR1257" s="237"/>
      <c r="HS1257" s="237"/>
      <c r="HT1257" s="237"/>
      <c r="HU1257" s="237"/>
      <c r="HV1257" s="237"/>
      <c r="HW1257" s="237"/>
    </row>
    <row r="1258" spans="1:231" s="42" customFormat="1" ht="25.5">
      <c r="A1258" s="534" t="s">
        <v>3002</v>
      </c>
      <c r="B1258" s="534" t="s">
        <v>12</v>
      </c>
      <c r="C1258" s="584" t="s">
        <v>3028</v>
      </c>
      <c r="D1258" s="677" t="s">
        <v>3027</v>
      </c>
      <c r="E1258" s="774" t="s">
        <v>5</v>
      </c>
      <c r="F1258" s="289">
        <v>1</v>
      </c>
      <c r="G1258" s="208"/>
      <c r="H1258" s="289">
        <f t="shared" si="8"/>
        <v>0</v>
      </c>
      <c r="I1258" s="237"/>
      <c r="J1258" s="237"/>
      <c r="K1258" s="237"/>
      <c r="L1258" s="237"/>
      <c r="M1258" s="237"/>
      <c r="N1258" s="237"/>
      <c r="O1258" s="237"/>
      <c r="P1258" s="237"/>
      <c r="Q1258" s="237"/>
      <c r="R1258" s="237"/>
      <c r="S1258" s="237"/>
      <c r="T1258" s="237"/>
      <c r="U1258" s="237"/>
      <c r="V1258" s="237"/>
      <c r="W1258" s="237"/>
      <c r="X1258" s="237"/>
      <c r="Y1258" s="237"/>
      <c r="Z1258" s="237"/>
      <c r="AA1258" s="237"/>
      <c r="AB1258" s="237"/>
      <c r="AC1258" s="237"/>
      <c r="AD1258" s="237"/>
      <c r="AE1258" s="237"/>
      <c r="AF1258" s="237"/>
      <c r="AG1258" s="237"/>
      <c r="AH1258" s="237"/>
      <c r="AI1258" s="237"/>
      <c r="AJ1258" s="237"/>
      <c r="AK1258" s="237"/>
      <c r="AL1258" s="237"/>
      <c r="AM1258" s="237"/>
      <c r="AN1258" s="237"/>
      <c r="AO1258" s="237"/>
      <c r="AP1258" s="237"/>
      <c r="AQ1258" s="237"/>
      <c r="AR1258" s="237"/>
      <c r="AS1258" s="237"/>
      <c r="AT1258" s="237"/>
      <c r="AU1258" s="237"/>
      <c r="AV1258" s="237"/>
      <c r="AW1258" s="237"/>
      <c r="AX1258" s="237"/>
      <c r="AY1258" s="237"/>
      <c r="AZ1258" s="237"/>
      <c r="BA1258" s="237"/>
      <c r="BB1258" s="237"/>
      <c r="BC1258" s="237"/>
      <c r="BD1258" s="237"/>
      <c r="BE1258" s="237"/>
      <c r="BF1258" s="237"/>
      <c r="BG1258" s="237"/>
      <c r="BH1258" s="237"/>
      <c r="BI1258" s="237"/>
      <c r="BJ1258" s="237"/>
      <c r="BK1258" s="237"/>
      <c r="BL1258" s="237"/>
      <c r="BM1258" s="237"/>
      <c r="BN1258" s="237"/>
      <c r="BO1258" s="237"/>
      <c r="BP1258" s="237"/>
      <c r="BQ1258" s="237"/>
      <c r="BR1258" s="237"/>
      <c r="BS1258" s="237"/>
      <c r="BT1258" s="237"/>
      <c r="BU1258" s="237"/>
      <c r="BV1258" s="237"/>
      <c r="BW1258" s="237"/>
      <c r="BX1258" s="237"/>
      <c r="BY1258" s="237"/>
      <c r="BZ1258" s="237"/>
      <c r="CA1258" s="237"/>
      <c r="CB1258" s="237"/>
      <c r="CC1258" s="237"/>
      <c r="CD1258" s="237"/>
      <c r="CE1258" s="237"/>
      <c r="CF1258" s="237"/>
      <c r="CG1258" s="237"/>
      <c r="CH1258" s="237"/>
      <c r="CI1258" s="237"/>
      <c r="CJ1258" s="237"/>
      <c r="CK1258" s="237"/>
      <c r="CL1258" s="237"/>
      <c r="CM1258" s="237"/>
      <c r="CN1258" s="237"/>
      <c r="CO1258" s="237"/>
      <c r="CP1258" s="237"/>
      <c r="CQ1258" s="237"/>
      <c r="CR1258" s="237"/>
      <c r="CS1258" s="237"/>
      <c r="CT1258" s="237"/>
      <c r="CU1258" s="237"/>
      <c r="CV1258" s="237"/>
      <c r="CW1258" s="237"/>
      <c r="CX1258" s="237"/>
      <c r="CY1258" s="237"/>
      <c r="CZ1258" s="237"/>
      <c r="DA1258" s="237"/>
      <c r="DB1258" s="237"/>
      <c r="DC1258" s="237"/>
      <c r="DD1258" s="237"/>
      <c r="DE1258" s="237"/>
      <c r="DF1258" s="237"/>
      <c r="DG1258" s="237"/>
      <c r="DH1258" s="237"/>
      <c r="DI1258" s="237"/>
      <c r="DJ1258" s="237"/>
      <c r="DK1258" s="237"/>
      <c r="DL1258" s="237"/>
      <c r="DM1258" s="237"/>
      <c r="DN1258" s="237"/>
      <c r="DO1258" s="237"/>
      <c r="DP1258" s="237"/>
      <c r="DQ1258" s="237"/>
      <c r="DR1258" s="237"/>
      <c r="DS1258" s="237"/>
      <c r="DT1258" s="237"/>
      <c r="DU1258" s="237"/>
      <c r="DV1258" s="237"/>
      <c r="DW1258" s="237"/>
      <c r="DX1258" s="237"/>
      <c r="DY1258" s="237"/>
      <c r="DZ1258" s="237"/>
      <c r="EA1258" s="237"/>
      <c r="EB1258" s="237"/>
      <c r="EC1258" s="237"/>
      <c r="ED1258" s="237"/>
      <c r="EE1258" s="237"/>
      <c r="EF1258" s="237"/>
      <c r="EG1258" s="237"/>
      <c r="EH1258" s="237"/>
      <c r="EI1258" s="237"/>
      <c r="EJ1258" s="237"/>
      <c r="EK1258" s="237"/>
      <c r="EL1258" s="237"/>
      <c r="EM1258" s="237"/>
      <c r="EN1258" s="237"/>
      <c r="EO1258" s="237"/>
      <c r="EP1258" s="237"/>
      <c r="EQ1258" s="237"/>
      <c r="ER1258" s="237"/>
      <c r="ES1258" s="237"/>
      <c r="ET1258" s="237"/>
      <c r="EU1258" s="237"/>
      <c r="EV1258" s="237"/>
      <c r="EW1258" s="237"/>
      <c r="EX1258" s="237"/>
      <c r="EY1258" s="237"/>
      <c r="EZ1258" s="237"/>
      <c r="FA1258" s="237"/>
      <c r="FB1258" s="237"/>
      <c r="FC1258" s="237"/>
      <c r="FD1258" s="237"/>
      <c r="FE1258" s="237"/>
      <c r="FF1258" s="237"/>
      <c r="FG1258" s="237"/>
      <c r="FH1258" s="237"/>
      <c r="FI1258" s="237"/>
      <c r="FJ1258" s="237"/>
      <c r="FK1258" s="237"/>
      <c r="FL1258" s="237"/>
      <c r="FM1258" s="237"/>
      <c r="FN1258" s="237"/>
      <c r="FO1258" s="237"/>
      <c r="FP1258" s="237"/>
      <c r="FQ1258" s="237"/>
      <c r="FR1258" s="237"/>
      <c r="FS1258" s="237"/>
      <c r="FT1258" s="237"/>
      <c r="FU1258" s="237"/>
      <c r="FV1258" s="237"/>
      <c r="FW1258" s="237"/>
      <c r="FX1258" s="237"/>
      <c r="FY1258" s="237"/>
      <c r="FZ1258" s="237"/>
      <c r="GA1258" s="237"/>
      <c r="GB1258" s="237"/>
      <c r="GC1258" s="237"/>
      <c r="GD1258" s="237"/>
      <c r="GE1258" s="237"/>
      <c r="GF1258" s="237"/>
      <c r="GG1258" s="237"/>
      <c r="GH1258" s="237"/>
      <c r="GI1258" s="237"/>
      <c r="GJ1258" s="237"/>
      <c r="GK1258" s="237"/>
      <c r="GL1258" s="237"/>
      <c r="GM1258" s="237"/>
      <c r="GN1258" s="237"/>
      <c r="GO1258" s="237"/>
      <c r="GP1258" s="237"/>
      <c r="GQ1258" s="237"/>
      <c r="GR1258" s="237"/>
      <c r="GS1258" s="237"/>
      <c r="GT1258" s="237"/>
      <c r="GU1258" s="237"/>
      <c r="GV1258" s="237"/>
      <c r="GW1258" s="237"/>
      <c r="GX1258" s="237"/>
      <c r="GY1258" s="237"/>
      <c r="GZ1258" s="237"/>
      <c r="HA1258" s="237"/>
      <c r="HB1258" s="237"/>
      <c r="HC1258" s="237"/>
      <c r="HD1258" s="237"/>
      <c r="HE1258" s="237"/>
      <c r="HF1258" s="237"/>
      <c r="HG1258" s="237"/>
      <c r="HH1258" s="237"/>
      <c r="HI1258" s="237"/>
      <c r="HJ1258" s="237"/>
      <c r="HK1258" s="237"/>
      <c r="HL1258" s="237"/>
      <c r="HM1258" s="237"/>
      <c r="HN1258" s="237"/>
      <c r="HO1258" s="237"/>
      <c r="HP1258" s="237"/>
      <c r="HQ1258" s="237"/>
      <c r="HR1258" s="237"/>
      <c r="HS1258" s="237"/>
      <c r="HT1258" s="237"/>
      <c r="HU1258" s="237"/>
      <c r="HV1258" s="237"/>
      <c r="HW1258" s="237"/>
    </row>
    <row r="1259" spans="1:231" s="42" customFormat="1" ht="25.5">
      <c r="A1259" s="534" t="s">
        <v>3002</v>
      </c>
      <c r="B1259" s="534" t="s">
        <v>12</v>
      </c>
      <c r="C1259" s="584" t="s">
        <v>3026</v>
      </c>
      <c r="D1259" s="677" t="s">
        <v>3025</v>
      </c>
      <c r="E1259" s="774" t="s">
        <v>5</v>
      </c>
      <c r="F1259" s="289">
        <v>1</v>
      </c>
      <c r="G1259" s="208"/>
      <c r="H1259" s="289">
        <f t="shared" si="8"/>
        <v>0</v>
      </c>
      <c r="I1259" s="237"/>
      <c r="J1259" s="237"/>
      <c r="K1259" s="237"/>
      <c r="L1259" s="237"/>
      <c r="M1259" s="237"/>
      <c r="N1259" s="237"/>
      <c r="O1259" s="237"/>
      <c r="P1259" s="237"/>
      <c r="Q1259" s="237"/>
      <c r="R1259" s="237"/>
      <c r="S1259" s="237"/>
      <c r="T1259" s="237"/>
      <c r="U1259" s="237"/>
      <c r="V1259" s="237"/>
      <c r="W1259" s="237"/>
      <c r="X1259" s="237"/>
      <c r="Y1259" s="237"/>
      <c r="Z1259" s="237"/>
      <c r="AA1259" s="237"/>
      <c r="AB1259" s="237"/>
      <c r="AC1259" s="237"/>
      <c r="AD1259" s="237"/>
      <c r="AE1259" s="237"/>
      <c r="AF1259" s="237"/>
      <c r="AG1259" s="237"/>
      <c r="AH1259" s="237"/>
      <c r="AI1259" s="237"/>
      <c r="AJ1259" s="237"/>
      <c r="AK1259" s="237"/>
      <c r="AL1259" s="237"/>
      <c r="AM1259" s="237"/>
      <c r="AN1259" s="237"/>
      <c r="AO1259" s="237"/>
      <c r="AP1259" s="237"/>
      <c r="AQ1259" s="237"/>
      <c r="AR1259" s="237"/>
      <c r="AS1259" s="237"/>
      <c r="AT1259" s="237"/>
      <c r="AU1259" s="237"/>
      <c r="AV1259" s="237"/>
      <c r="AW1259" s="237"/>
      <c r="AX1259" s="237"/>
      <c r="AY1259" s="237"/>
      <c r="AZ1259" s="237"/>
      <c r="BA1259" s="237"/>
      <c r="BB1259" s="237"/>
      <c r="BC1259" s="237"/>
      <c r="BD1259" s="237"/>
      <c r="BE1259" s="237"/>
      <c r="BF1259" s="237"/>
      <c r="BG1259" s="237"/>
      <c r="BH1259" s="237"/>
      <c r="BI1259" s="237"/>
      <c r="BJ1259" s="237"/>
      <c r="BK1259" s="237"/>
      <c r="BL1259" s="237"/>
      <c r="BM1259" s="237"/>
      <c r="BN1259" s="237"/>
      <c r="BO1259" s="237"/>
      <c r="BP1259" s="237"/>
      <c r="BQ1259" s="237"/>
      <c r="BR1259" s="237"/>
      <c r="BS1259" s="237"/>
      <c r="BT1259" s="237"/>
      <c r="BU1259" s="237"/>
      <c r="BV1259" s="237"/>
      <c r="BW1259" s="237"/>
      <c r="BX1259" s="237"/>
      <c r="BY1259" s="237"/>
      <c r="BZ1259" s="237"/>
      <c r="CA1259" s="237"/>
      <c r="CB1259" s="237"/>
      <c r="CC1259" s="237"/>
      <c r="CD1259" s="237"/>
      <c r="CE1259" s="237"/>
      <c r="CF1259" s="237"/>
      <c r="CG1259" s="237"/>
      <c r="CH1259" s="237"/>
      <c r="CI1259" s="237"/>
      <c r="CJ1259" s="237"/>
      <c r="CK1259" s="237"/>
      <c r="CL1259" s="237"/>
      <c r="CM1259" s="237"/>
      <c r="CN1259" s="237"/>
      <c r="CO1259" s="237"/>
      <c r="CP1259" s="237"/>
      <c r="CQ1259" s="237"/>
      <c r="CR1259" s="237"/>
      <c r="CS1259" s="237"/>
      <c r="CT1259" s="237"/>
      <c r="CU1259" s="237"/>
      <c r="CV1259" s="237"/>
      <c r="CW1259" s="237"/>
      <c r="CX1259" s="237"/>
      <c r="CY1259" s="237"/>
      <c r="CZ1259" s="237"/>
      <c r="DA1259" s="237"/>
      <c r="DB1259" s="237"/>
      <c r="DC1259" s="237"/>
      <c r="DD1259" s="237"/>
      <c r="DE1259" s="237"/>
      <c r="DF1259" s="237"/>
      <c r="DG1259" s="237"/>
      <c r="DH1259" s="237"/>
      <c r="DI1259" s="237"/>
      <c r="DJ1259" s="237"/>
      <c r="DK1259" s="237"/>
      <c r="DL1259" s="237"/>
      <c r="DM1259" s="237"/>
      <c r="DN1259" s="237"/>
      <c r="DO1259" s="237"/>
      <c r="DP1259" s="237"/>
      <c r="DQ1259" s="237"/>
      <c r="DR1259" s="237"/>
      <c r="DS1259" s="237"/>
      <c r="DT1259" s="237"/>
      <c r="DU1259" s="237"/>
      <c r="DV1259" s="237"/>
      <c r="DW1259" s="237"/>
      <c r="DX1259" s="237"/>
      <c r="DY1259" s="237"/>
      <c r="DZ1259" s="237"/>
      <c r="EA1259" s="237"/>
      <c r="EB1259" s="237"/>
      <c r="EC1259" s="237"/>
      <c r="ED1259" s="237"/>
      <c r="EE1259" s="237"/>
      <c r="EF1259" s="237"/>
      <c r="EG1259" s="237"/>
      <c r="EH1259" s="237"/>
      <c r="EI1259" s="237"/>
      <c r="EJ1259" s="237"/>
      <c r="EK1259" s="237"/>
      <c r="EL1259" s="237"/>
      <c r="EM1259" s="237"/>
      <c r="EN1259" s="237"/>
      <c r="EO1259" s="237"/>
      <c r="EP1259" s="237"/>
      <c r="EQ1259" s="237"/>
      <c r="ER1259" s="237"/>
      <c r="ES1259" s="237"/>
      <c r="ET1259" s="237"/>
      <c r="EU1259" s="237"/>
      <c r="EV1259" s="237"/>
      <c r="EW1259" s="237"/>
      <c r="EX1259" s="237"/>
      <c r="EY1259" s="237"/>
      <c r="EZ1259" s="237"/>
      <c r="FA1259" s="237"/>
      <c r="FB1259" s="237"/>
      <c r="FC1259" s="237"/>
      <c r="FD1259" s="237"/>
      <c r="FE1259" s="237"/>
      <c r="FF1259" s="237"/>
      <c r="FG1259" s="237"/>
      <c r="FH1259" s="237"/>
      <c r="FI1259" s="237"/>
      <c r="FJ1259" s="237"/>
      <c r="FK1259" s="237"/>
      <c r="FL1259" s="237"/>
      <c r="FM1259" s="237"/>
      <c r="FN1259" s="237"/>
      <c r="FO1259" s="237"/>
      <c r="FP1259" s="237"/>
      <c r="FQ1259" s="237"/>
      <c r="FR1259" s="237"/>
      <c r="FS1259" s="237"/>
      <c r="FT1259" s="237"/>
      <c r="FU1259" s="237"/>
      <c r="FV1259" s="237"/>
      <c r="FW1259" s="237"/>
      <c r="FX1259" s="237"/>
      <c r="FY1259" s="237"/>
      <c r="FZ1259" s="237"/>
      <c r="GA1259" s="237"/>
      <c r="GB1259" s="237"/>
      <c r="GC1259" s="237"/>
      <c r="GD1259" s="237"/>
      <c r="GE1259" s="237"/>
      <c r="GF1259" s="237"/>
      <c r="GG1259" s="237"/>
      <c r="GH1259" s="237"/>
      <c r="GI1259" s="237"/>
      <c r="GJ1259" s="237"/>
      <c r="GK1259" s="237"/>
      <c r="GL1259" s="237"/>
      <c r="GM1259" s="237"/>
      <c r="GN1259" s="237"/>
      <c r="GO1259" s="237"/>
      <c r="GP1259" s="237"/>
      <c r="GQ1259" s="237"/>
      <c r="GR1259" s="237"/>
      <c r="GS1259" s="237"/>
      <c r="GT1259" s="237"/>
      <c r="GU1259" s="237"/>
      <c r="GV1259" s="237"/>
      <c r="GW1259" s="237"/>
      <c r="GX1259" s="237"/>
      <c r="GY1259" s="237"/>
      <c r="GZ1259" s="237"/>
      <c r="HA1259" s="237"/>
      <c r="HB1259" s="237"/>
      <c r="HC1259" s="237"/>
      <c r="HD1259" s="237"/>
      <c r="HE1259" s="237"/>
      <c r="HF1259" s="237"/>
      <c r="HG1259" s="237"/>
      <c r="HH1259" s="237"/>
      <c r="HI1259" s="237"/>
      <c r="HJ1259" s="237"/>
      <c r="HK1259" s="237"/>
      <c r="HL1259" s="237"/>
      <c r="HM1259" s="237"/>
      <c r="HN1259" s="237"/>
      <c r="HO1259" s="237"/>
      <c r="HP1259" s="237"/>
      <c r="HQ1259" s="237"/>
      <c r="HR1259" s="237"/>
      <c r="HS1259" s="237"/>
      <c r="HT1259" s="237"/>
      <c r="HU1259" s="237"/>
      <c r="HV1259" s="237"/>
      <c r="HW1259" s="237"/>
    </row>
    <row r="1260" spans="1:231" s="42" customFormat="1" ht="25.5">
      <c r="A1260" s="534" t="s">
        <v>3002</v>
      </c>
      <c r="B1260" s="534" t="s">
        <v>12</v>
      </c>
      <c r="C1260" s="584" t="s">
        <v>3024</v>
      </c>
      <c r="D1260" s="677" t="s">
        <v>3023</v>
      </c>
      <c r="E1260" s="774" t="s">
        <v>5</v>
      </c>
      <c r="F1260" s="289">
        <v>1</v>
      </c>
      <c r="G1260" s="208"/>
      <c r="H1260" s="289">
        <f t="shared" si="8"/>
        <v>0</v>
      </c>
      <c r="I1260" s="237"/>
      <c r="J1260" s="237"/>
      <c r="K1260" s="237"/>
      <c r="L1260" s="237"/>
      <c r="M1260" s="237"/>
      <c r="N1260" s="237"/>
      <c r="O1260" s="237"/>
      <c r="P1260" s="237"/>
      <c r="Q1260" s="237"/>
      <c r="R1260" s="237"/>
      <c r="S1260" s="237"/>
      <c r="T1260" s="237"/>
      <c r="U1260" s="237"/>
      <c r="V1260" s="237"/>
      <c r="W1260" s="237"/>
      <c r="X1260" s="237"/>
      <c r="Y1260" s="237"/>
      <c r="Z1260" s="237"/>
      <c r="AA1260" s="237"/>
      <c r="AB1260" s="237"/>
      <c r="AC1260" s="237"/>
      <c r="AD1260" s="237"/>
      <c r="AE1260" s="237"/>
      <c r="AF1260" s="237"/>
      <c r="AG1260" s="237"/>
      <c r="AH1260" s="237"/>
      <c r="AI1260" s="237"/>
      <c r="AJ1260" s="237"/>
      <c r="AK1260" s="237"/>
      <c r="AL1260" s="237"/>
      <c r="AM1260" s="237"/>
      <c r="AN1260" s="237"/>
      <c r="AO1260" s="237"/>
      <c r="AP1260" s="237"/>
      <c r="AQ1260" s="237"/>
      <c r="AR1260" s="237"/>
      <c r="AS1260" s="237"/>
      <c r="AT1260" s="237"/>
      <c r="AU1260" s="237"/>
      <c r="AV1260" s="237"/>
      <c r="AW1260" s="237"/>
      <c r="AX1260" s="237"/>
      <c r="AY1260" s="237"/>
      <c r="AZ1260" s="237"/>
      <c r="BA1260" s="237"/>
      <c r="BB1260" s="237"/>
      <c r="BC1260" s="237"/>
      <c r="BD1260" s="237"/>
      <c r="BE1260" s="237"/>
      <c r="BF1260" s="237"/>
      <c r="BG1260" s="237"/>
      <c r="BH1260" s="237"/>
      <c r="BI1260" s="237"/>
      <c r="BJ1260" s="237"/>
      <c r="BK1260" s="237"/>
      <c r="BL1260" s="237"/>
      <c r="BM1260" s="237"/>
      <c r="BN1260" s="237"/>
      <c r="BO1260" s="237"/>
      <c r="BP1260" s="237"/>
      <c r="BQ1260" s="237"/>
      <c r="BR1260" s="237"/>
      <c r="BS1260" s="237"/>
      <c r="BT1260" s="237"/>
      <c r="BU1260" s="237"/>
      <c r="BV1260" s="237"/>
      <c r="BW1260" s="237"/>
      <c r="BX1260" s="237"/>
      <c r="BY1260" s="237"/>
      <c r="BZ1260" s="237"/>
      <c r="CA1260" s="237"/>
      <c r="CB1260" s="237"/>
      <c r="CC1260" s="237"/>
      <c r="CD1260" s="237"/>
      <c r="CE1260" s="237"/>
      <c r="CF1260" s="237"/>
      <c r="CG1260" s="237"/>
      <c r="CH1260" s="237"/>
      <c r="CI1260" s="237"/>
      <c r="CJ1260" s="237"/>
      <c r="CK1260" s="237"/>
      <c r="CL1260" s="237"/>
      <c r="CM1260" s="237"/>
      <c r="CN1260" s="237"/>
      <c r="CO1260" s="237"/>
      <c r="CP1260" s="237"/>
      <c r="CQ1260" s="237"/>
      <c r="CR1260" s="237"/>
      <c r="CS1260" s="237"/>
      <c r="CT1260" s="237"/>
      <c r="CU1260" s="237"/>
      <c r="CV1260" s="237"/>
      <c r="CW1260" s="237"/>
      <c r="CX1260" s="237"/>
      <c r="CY1260" s="237"/>
      <c r="CZ1260" s="237"/>
      <c r="DA1260" s="237"/>
      <c r="DB1260" s="237"/>
      <c r="DC1260" s="237"/>
      <c r="DD1260" s="237"/>
      <c r="DE1260" s="237"/>
      <c r="DF1260" s="237"/>
      <c r="DG1260" s="237"/>
      <c r="DH1260" s="237"/>
      <c r="DI1260" s="237"/>
      <c r="DJ1260" s="237"/>
      <c r="DK1260" s="237"/>
      <c r="DL1260" s="237"/>
      <c r="DM1260" s="237"/>
      <c r="DN1260" s="237"/>
      <c r="DO1260" s="237"/>
      <c r="DP1260" s="237"/>
      <c r="DQ1260" s="237"/>
      <c r="DR1260" s="237"/>
      <c r="DS1260" s="237"/>
      <c r="DT1260" s="237"/>
      <c r="DU1260" s="237"/>
      <c r="DV1260" s="237"/>
      <c r="DW1260" s="237"/>
      <c r="DX1260" s="237"/>
      <c r="DY1260" s="237"/>
      <c r="DZ1260" s="237"/>
      <c r="EA1260" s="237"/>
      <c r="EB1260" s="237"/>
      <c r="EC1260" s="237"/>
      <c r="ED1260" s="237"/>
      <c r="EE1260" s="237"/>
      <c r="EF1260" s="237"/>
      <c r="EG1260" s="237"/>
      <c r="EH1260" s="237"/>
      <c r="EI1260" s="237"/>
      <c r="EJ1260" s="237"/>
      <c r="EK1260" s="237"/>
      <c r="EL1260" s="237"/>
      <c r="EM1260" s="237"/>
      <c r="EN1260" s="237"/>
      <c r="EO1260" s="237"/>
      <c r="EP1260" s="237"/>
      <c r="EQ1260" s="237"/>
      <c r="ER1260" s="237"/>
      <c r="ES1260" s="237"/>
      <c r="ET1260" s="237"/>
      <c r="EU1260" s="237"/>
      <c r="EV1260" s="237"/>
      <c r="EW1260" s="237"/>
      <c r="EX1260" s="237"/>
      <c r="EY1260" s="237"/>
      <c r="EZ1260" s="237"/>
      <c r="FA1260" s="237"/>
      <c r="FB1260" s="237"/>
      <c r="FC1260" s="237"/>
      <c r="FD1260" s="237"/>
      <c r="FE1260" s="237"/>
      <c r="FF1260" s="237"/>
      <c r="FG1260" s="237"/>
      <c r="FH1260" s="237"/>
      <c r="FI1260" s="237"/>
      <c r="FJ1260" s="237"/>
      <c r="FK1260" s="237"/>
      <c r="FL1260" s="237"/>
      <c r="FM1260" s="237"/>
      <c r="FN1260" s="237"/>
      <c r="FO1260" s="237"/>
      <c r="FP1260" s="237"/>
      <c r="FQ1260" s="237"/>
      <c r="FR1260" s="237"/>
      <c r="FS1260" s="237"/>
      <c r="FT1260" s="237"/>
      <c r="FU1260" s="237"/>
      <c r="FV1260" s="237"/>
      <c r="FW1260" s="237"/>
      <c r="FX1260" s="237"/>
      <c r="FY1260" s="237"/>
      <c r="FZ1260" s="237"/>
      <c r="GA1260" s="237"/>
      <c r="GB1260" s="237"/>
      <c r="GC1260" s="237"/>
      <c r="GD1260" s="237"/>
      <c r="GE1260" s="237"/>
      <c r="GF1260" s="237"/>
      <c r="GG1260" s="237"/>
      <c r="GH1260" s="237"/>
      <c r="GI1260" s="237"/>
      <c r="GJ1260" s="237"/>
      <c r="GK1260" s="237"/>
      <c r="GL1260" s="237"/>
      <c r="GM1260" s="237"/>
      <c r="GN1260" s="237"/>
      <c r="GO1260" s="237"/>
      <c r="GP1260" s="237"/>
      <c r="GQ1260" s="237"/>
      <c r="GR1260" s="237"/>
      <c r="GS1260" s="237"/>
      <c r="GT1260" s="237"/>
      <c r="GU1260" s="237"/>
      <c r="GV1260" s="237"/>
      <c r="GW1260" s="237"/>
      <c r="GX1260" s="237"/>
      <c r="GY1260" s="237"/>
      <c r="GZ1260" s="237"/>
      <c r="HA1260" s="237"/>
      <c r="HB1260" s="237"/>
      <c r="HC1260" s="237"/>
      <c r="HD1260" s="237"/>
      <c r="HE1260" s="237"/>
      <c r="HF1260" s="237"/>
      <c r="HG1260" s="237"/>
      <c r="HH1260" s="237"/>
      <c r="HI1260" s="237"/>
      <c r="HJ1260" s="237"/>
      <c r="HK1260" s="237"/>
      <c r="HL1260" s="237"/>
      <c r="HM1260" s="237"/>
      <c r="HN1260" s="237"/>
      <c r="HO1260" s="237"/>
      <c r="HP1260" s="237"/>
      <c r="HQ1260" s="237"/>
      <c r="HR1260" s="237"/>
      <c r="HS1260" s="237"/>
      <c r="HT1260" s="237"/>
      <c r="HU1260" s="237"/>
      <c r="HV1260" s="237"/>
      <c r="HW1260" s="237"/>
    </row>
    <row r="1261" spans="1:231" s="42" customFormat="1" ht="25.5">
      <c r="A1261" s="534" t="s">
        <v>3002</v>
      </c>
      <c r="B1261" s="534" t="s">
        <v>12</v>
      </c>
      <c r="C1261" s="584" t="s">
        <v>3022</v>
      </c>
      <c r="D1261" s="677" t="s">
        <v>3021</v>
      </c>
      <c r="E1261" s="774" t="s">
        <v>5</v>
      </c>
      <c r="F1261" s="289">
        <v>2</v>
      </c>
      <c r="G1261" s="208"/>
      <c r="H1261" s="289">
        <f t="shared" si="8"/>
        <v>0</v>
      </c>
      <c r="I1261" s="237"/>
      <c r="J1261" s="237"/>
      <c r="K1261" s="237"/>
      <c r="L1261" s="237"/>
      <c r="M1261" s="237"/>
      <c r="N1261" s="237"/>
      <c r="O1261" s="237"/>
      <c r="P1261" s="237"/>
      <c r="Q1261" s="237"/>
      <c r="R1261" s="237"/>
      <c r="S1261" s="237"/>
      <c r="T1261" s="237"/>
      <c r="U1261" s="237"/>
      <c r="V1261" s="237"/>
      <c r="W1261" s="237"/>
      <c r="X1261" s="237"/>
      <c r="Y1261" s="237"/>
      <c r="Z1261" s="237"/>
      <c r="AA1261" s="237"/>
      <c r="AB1261" s="237"/>
      <c r="AC1261" s="237"/>
      <c r="AD1261" s="237"/>
      <c r="AE1261" s="237"/>
      <c r="AF1261" s="237"/>
      <c r="AG1261" s="237"/>
      <c r="AH1261" s="237"/>
      <c r="AI1261" s="237"/>
      <c r="AJ1261" s="237"/>
      <c r="AK1261" s="237"/>
      <c r="AL1261" s="237"/>
      <c r="AM1261" s="237"/>
      <c r="AN1261" s="237"/>
      <c r="AO1261" s="237"/>
      <c r="AP1261" s="237"/>
      <c r="AQ1261" s="237"/>
      <c r="AR1261" s="237"/>
      <c r="AS1261" s="237"/>
      <c r="AT1261" s="237"/>
      <c r="AU1261" s="237"/>
      <c r="AV1261" s="237"/>
      <c r="AW1261" s="237"/>
      <c r="AX1261" s="237"/>
      <c r="AY1261" s="237"/>
      <c r="AZ1261" s="237"/>
      <c r="BA1261" s="237"/>
      <c r="BB1261" s="237"/>
      <c r="BC1261" s="237"/>
      <c r="BD1261" s="237"/>
      <c r="BE1261" s="237"/>
      <c r="BF1261" s="237"/>
      <c r="BG1261" s="237"/>
      <c r="BH1261" s="237"/>
      <c r="BI1261" s="237"/>
      <c r="BJ1261" s="237"/>
      <c r="BK1261" s="237"/>
      <c r="BL1261" s="237"/>
      <c r="BM1261" s="237"/>
      <c r="BN1261" s="237"/>
      <c r="BO1261" s="237"/>
      <c r="BP1261" s="237"/>
      <c r="BQ1261" s="237"/>
      <c r="BR1261" s="237"/>
      <c r="BS1261" s="237"/>
      <c r="BT1261" s="237"/>
      <c r="BU1261" s="237"/>
      <c r="BV1261" s="237"/>
      <c r="BW1261" s="237"/>
      <c r="BX1261" s="237"/>
      <c r="BY1261" s="237"/>
      <c r="BZ1261" s="237"/>
      <c r="CA1261" s="237"/>
      <c r="CB1261" s="237"/>
      <c r="CC1261" s="237"/>
      <c r="CD1261" s="237"/>
      <c r="CE1261" s="237"/>
      <c r="CF1261" s="237"/>
      <c r="CG1261" s="237"/>
      <c r="CH1261" s="237"/>
      <c r="CI1261" s="237"/>
      <c r="CJ1261" s="237"/>
      <c r="CK1261" s="237"/>
      <c r="CL1261" s="237"/>
      <c r="CM1261" s="237"/>
      <c r="CN1261" s="237"/>
      <c r="CO1261" s="237"/>
      <c r="CP1261" s="237"/>
      <c r="CQ1261" s="237"/>
      <c r="CR1261" s="237"/>
      <c r="CS1261" s="237"/>
      <c r="CT1261" s="237"/>
      <c r="CU1261" s="237"/>
      <c r="CV1261" s="237"/>
      <c r="CW1261" s="237"/>
      <c r="CX1261" s="237"/>
      <c r="CY1261" s="237"/>
      <c r="CZ1261" s="237"/>
      <c r="DA1261" s="237"/>
      <c r="DB1261" s="237"/>
      <c r="DC1261" s="237"/>
      <c r="DD1261" s="237"/>
      <c r="DE1261" s="237"/>
      <c r="DF1261" s="237"/>
      <c r="DG1261" s="237"/>
      <c r="DH1261" s="237"/>
      <c r="DI1261" s="237"/>
      <c r="DJ1261" s="237"/>
      <c r="DK1261" s="237"/>
      <c r="DL1261" s="237"/>
      <c r="DM1261" s="237"/>
      <c r="DN1261" s="237"/>
      <c r="DO1261" s="237"/>
      <c r="DP1261" s="237"/>
      <c r="DQ1261" s="237"/>
      <c r="DR1261" s="237"/>
      <c r="DS1261" s="237"/>
      <c r="DT1261" s="237"/>
      <c r="DU1261" s="237"/>
      <c r="DV1261" s="237"/>
      <c r="DW1261" s="237"/>
      <c r="DX1261" s="237"/>
      <c r="DY1261" s="237"/>
      <c r="DZ1261" s="237"/>
      <c r="EA1261" s="237"/>
      <c r="EB1261" s="237"/>
      <c r="EC1261" s="237"/>
      <c r="ED1261" s="237"/>
      <c r="EE1261" s="237"/>
      <c r="EF1261" s="237"/>
      <c r="EG1261" s="237"/>
      <c r="EH1261" s="237"/>
      <c r="EI1261" s="237"/>
      <c r="EJ1261" s="237"/>
      <c r="EK1261" s="237"/>
      <c r="EL1261" s="237"/>
      <c r="EM1261" s="237"/>
      <c r="EN1261" s="237"/>
      <c r="EO1261" s="237"/>
      <c r="EP1261" s="237"/>
      <c r="EQ1261" s="237"/>
      <c r="ER1261" s="237"/>
      <c r="ES1261" s="237"/>
      <c r="ET1261" s="237"/>
      <c r="EU1261" s="237"/>
      <c r="EV1261" s="237"/>
      <c r="EW1261" s="237"/>
      <c r="EX1261" s="237"/>
      <c r="EY1261" s="237"/>
      <c r="EZ1261" s="237"/>
      <c r="FA1261" s="237"/>
      <c r="FB1261" s="237"/>
      <c r="FC1261" s="237"/>
      <c r="FD1261" s="237"/>
      <c r="FE1261" s="237"/>
      <c r="FF1261" s="237"/>
      <c r="FG1261" s="237"/>
      <c r="FH1261" s="237"/>
      <c r="FI1261" s="237"/>
      <c r="FJ1261" s="237"/>
      <c r="FK1261" s="237"/>
      <c r="FL1261" s="237"/>
      <c r="FM1261" s="237"/>
      <c r="FN1261" s="237"/>
      <c r="FO1261" s="237"/>
      <c r="FP1261" s="237"/>
      <c r="FQ1261" s="237"/>
      <c r="FR1261" s="237"/>
      <c r="FS1261" s="237"/>
      <c r="FT1261" s="237"/>
      <c r="FU1261" s="237"/>
      <c r="FV1261" s="237"/>
      <c r="FW1261" s="237"/>
      <c r="FX1261" s="237"/>
      <c r="FY1261" s="237"/>
      <c r="FZ1261" s="237"/>
      <c r="GA1261" s="237"/>
      <c r="GB1261" s="237"/>
      <c r="GC1261" s="237"/>
      <c r="GD1261" s="237"/>
      <c r="GE1261" s="237"/>
      <c r="GF1261" s="237"/>
      <c r="GG1261" s="237"/>
      <c r="GH1261" s="237"/>
      <c r="GI1261" s="237"/>
      <c r="GJ1261" s="237"/>
      <c r="GK1261" s="237"/>
      <c r="GL1261" s="237"/>
      <c r="GM1261" s="237"/>
      <c r="GN1261" s="237"/>
      <c r="GO1261" s="237"/>
      <c r="GP1261" s="237"/>
      <c r="GQ1261" s="237"/>
      <c r="GR1261" s="237"/>
      <c r="GS1261" s="237"/>
      <c r="GT1261" s="237"/>
      <c r="GU1261" s="237"/>
      <c r="GV1261" s="237"/>
      <c r="GW1261" s="237"/>
      <c r="GX1261" s="237"/>
      <c r="GY1261" s="237"/>
      <c r="GZ1261" s="237"/>
      <c r="HA1261" s="237"/>
      <c r="HB1261" s="237"/>
      <c r="HC1261" s="237"/>
      <c r="HD1261" s="237"/>
      <c r="HE1261" s="237"/>
      <c r="HF1261" s="237"/>
      <c r="HG1261" s="237"/>
      <c r="HH1261" s="237"/>
      <c r="HI1261" s="237"/>
      <c r="HJ1261" s="237"/>
      <c r="HK1261" s="237"/>
      <c r="HL1261" s="237"/>
      <c r="HM1261" s="237"/>
      <c r="HN1261" s="237"/>
      <c r="HO1261" s="237"/>
      <c r="HP1261" s="237"/>
      <c r="HQ1261" s="237"/>
      <c r="HR1261" s="237"/>
      <c r="HS1261" s="237"/>
      <c r="HT1261" s="237"/>
      <c r="HU1261" s="237"/>
      <c r="HV1261" s="237"/>
      <c r="HW1261" s="237"/>
    </row>
    <row r="1262" spans="1:231" s="42" customFormat="1">
      <c r="A1262" s="509"/>
      <c r="B1262" s="509"/>
      <c r="C1262" s="553"/>
      <c r="D1262" s="602"/>
      <c r="E1262" s="724"/>
      <c r="F1262" s="231"/>
      <c r="G1262" s="231"/>
      <c r="H1262" s="231"/>
      <c r="I1262" s="237"/>
      <c r="J1262" s="237"/>
      <c r="K1262" s="237"/>
      <c r="L1262" s="237"/>
      <c r="M1262" s="237"/>
      <c r="N1262" s="237"/>
      <c r="O1262" s="237"/>
      <c r="P1262" s="237"/>
      <c r="Q1262" s="237"/>
      <c r="R1262" s="237"/>
      <c r="S1262" s="237"/>
      <c r="T1262" s="237"/>
      <c r="U1262" s="237"/>
      <c r="V1262" s="237"/>
      <c r="W1262" s="237"/>
      <c r="X1262" s="237"/>
      <c r="Y1262" s="237"/>
      <c r="Z1262" s="237"/>
      <c r="AA1262" s="237"/>
      <c r="AB1262" s="237"/>
      <c r="AC1262" s="237"/>
      <c r="AD1262" s="237"/>
      <c r="AE1262" s="237"/>
      <c r="AF1262" s="237"/>
      <c r="AG1262" s="237"/>
      <c r="AH1262" s="237"/>
      <c r="AI1262" s="237"/>
      <c r="AJ1262" s="237"/>
      <c r="AK1262" s="237"/>
      <c r="AL1262" s="237"/>
      <c r="AM1262" s="237"/>
      <c r="AN1262" s="237"/>
      <c r="AO1262" s="237"/>
      <c r="AP1262" s="237"/>
      <c r="AQ1262" s="237"/>
      <c r="AR1262" s="237"/>
      <c r="AS1262" s="237"/>
      <c r="AT1262" s="237"/>
      <c r="AU1262" s="237"/>
      <c r="AV1262" s="237"/>
      <c r="AW1262" s="237"/>
      <c r="AX1262" s="237"/>
      <c r="AY1262" s="237"/>
      <c r="AZ1262" s="237"/>
      <c r="BA1262" s="237"/>
      <c r="BB1262" s="237"/>
      <c r="BC1262" s="237"/>
      <c r="BD1262" s="237"/>
      <c r="BE1262" s="237"/>
      <c r="BF1262" s="237"/>
      <c r="BG1262" s="237"/>
      <c r="BH1262" s="237"/>
      <c r="BI1262" s="237"/>
      <c r="BJ1262" s="237"/>
      <c r="BK1262" s="237"/>
      <c r="BL1262" s="237"/>
      <c r="BM1262" s="237"/>
      <c r="BN1262" s="237"/>
      <c r="BO1262" s="237"/>
      <c r="BP1262" s="237"/>
      <c r="BQ1262" s="237"/>
      <c r="BR1262" s="237"/>
      <c r="BS1262" s="237"/>
      <c r="BT1262" s="237"/>
      <c r="BU1262" s="237"/>
      <c r="BV1262" s="237"/>
      <c r="BW1262" s="237"/>
      <c r="BX1262" s="237"/>
      <c r="BY1262" s="237"/>
      <c r="BZ1262" s="237"/>
      <c r="CA1262" s="237"/>
      <c r="CB1262" s="237"/>
      <c r="CC1262" s="237"/>
      <c r="CD1262" s="237"/>
      <c r="CE1262" s="237"/>
      <c r="CF1262" s="237"/>
      <c r="CG1262" s="237"/>
      <c r="CH1262" s="237"/>
      <c r="CI1262" s="237"/>
      <c r="CJ1262" s="237"/>
      <c r="CK1262" s="237"/>
      <c r="CL1262" s="237"/>
      <c r="CM1262" s="237"/>
      <c r="CN1262" s="237"/>
      <c r="CO1262" s="237"/>
      <c r="CP1262" s="237"/>
      <c r="CQ1262" s="237"/>
      <c r="CR1262" s="237"/>
      <c r="CS1262" s="237"/>
      <c r="CT1262" s="237"/>
      <c r="CU1262" s="237"/>
      <c r="CV1262" s="237"/>
      <c r="CW1262" s="237"/>
      <c r="CX1262" s="237"/>
      <c r="CY1262" s="237"/>
      <c r="CZ1262" s="237"/>
      <c r="DA1262" s="237"/>
      <c r="DB1262" s="237"/>
      <c r="DC1262" s="237"/>
      <c r="DD1262" s="237"/>
      <c r="DE1262" s="237"/>
      <c r="DF1262" s="237"/>
      <c r="DG1262" s="237"/>
      <c r="DH1262" s="237"/>
      <c r="DI1262" s="237"/>
      <c r="DJ1262" s="237"/>
      <c r="DK1262" s="237"/>
      <c r="DL1262" s="237"/>
      <c r="DM1262" s="237"/>
      <c r="DN1262" s="237"/>
      <c r="DO1262" s="237"/>
      <c r="DP1262" s="237"/>
      <c r="DQ1262" s="237"/>
      <c r="DR1262" s="237"/>
      <c r="DS1262" s="237"/>
      <c r="DT1262" s="237"/>
      <c r="DU1262" s="237"/>
      <c r="DV1262" s="237"/>
      <c r="DW1262" s="237"/>
      <c r="DX1262" s="237"/>
      <c r="DY1262" s="237"/>
      <c r="DZ1262" s="237"/>
      <c r="EA1262" s="237"/>
      <c r="EB1262" s="237"/>
      <c r="EC1262" s="237"/>
      <c r="ED1262" s="237"/>
      <c r="EE1262" s="237"/>
      <c r="EF1262" s="237"/>
      <c r="EG1262" s="237"/>
      <c r="EH1262" s="237"/>
      <c r="EI1262" s="237"/>
      <c r="EJ1262" s="237"/>
      <c r="EK1262" s="237"/>
      <c r="EL1262" s="237"/>
      <c r="EM1262" s="237"/>
      <c r="EN1262" s="237"/>
      <c r="EO1262" s="237"/>
      <c r="EP1262" s="237"/>
      <c r="EQ1262" s="237"/>
      <c r="ER1262" s="237"/>
      <c r="ES1262" s="237"/>
      <c r="ET1262" s="237"/>
      <c r="EU1262" s="237"/>
      <c r="EV1262" s="237"/>
      <c r="EW1262" s="237"/>
      <c r="EX1262" s="237"/>
      <c r="EY1262" s="237"/>
      <c r="EZ1262" s="237"/>
      <c r="FA1262" s="237"/>
      <c r="FB1262" s="237"/>
      <c r="FC1262" s="237"/>
      <c r="FD1262" s="237"/>
      <c r="FE1262" s="237"/>
      <c r="FF1262" s="237"/>
      <c r="FG1262" s="237"/>
      <c r="FH1262" s="237"/>
      <c r="FI1262" s="237"/>
      <c r="FJ1262" s="237"/>
      <c r="FK1262" s="237"/>
      <c r="FL1262" s="237"/>
      <c r="FM1262" s="237"/>
      <c r="FN1262" s="237"/>
      <c r="FO1262" s="237"/>
      <c r="FP1262" s="237"/>
      <c r="FQ1262" s="237"/>
      <c r="FR1262" s="237"/>
      <c r="FS1262" s="237"/>
      <c r="FT1262" s="237"/>
      <c r="FU1262" s="237"/>
      <c r="FV1262" s="237"/>
      <c r="FW1262" s="237"/>
      <c r="FX1262" s="237"/>
      <c r="FY1262" s="237"/>
      <c r="FZ1262" s="237"/>
      <c r="GA1262" s="237"/>
      <c r="GB1262" s="237"/>
      <c r="GC1262" s="237"/>
      <c r="GD1262" s="237"/>
      <c r="GE1262" s="237"/>
      <c r="GF1262" s="237"/>
      <c r="GG1262" s="237"/>
      <c r="GH1262" s="237"/>
      <c r="GI1262" s="237"/>
      <c r="GJ1262" s="237"/>
      <c r="GK1262" s="237"/>
      <c r="GL1262" s="237"/>
      <c r="GM1262" s="237"/>
      <c r="GN1262" s="237"/>
      <c r="GO1262" s="237"/>
      <c r="GP1262" s="237"/>
      <c r="GQ1262" s="237"/>
      <c r="GR1262" s="237"/>
      <c r="GS1262" s="237"/>
      <c r="GT1262" s="237"/>
      <c r="GU1262" s="237"/>
      <c r="GV1262" s="237"/>
      <c r="GW1262" s="237"/>
      <c r="GX1262" s="237"/>
      <c r="GY1262" s="237"/>
      <c r="GZ1262" s="237"/>
      <c r="HA1262" s="237"/>
      <c r="HB1262" s="237"/>
      <c r="HC1262" s="237"/>
      <c r="HD1262" s="237"/>
      <c r="HE1262" s="237"/>
      <c r="HF1262" s="237"/>
      <c r="HG1262" s="237"/>
      <c r="HH1262" s="237"/>
      <c r="HI1262" s="237"/>
      <c r="HJ1262" s="237"/>
      <c r="HK1262" s="237"/>
      <c r="HL1262" s="237"/>
      <c r="HM1262" s="237"/>
      <c r="HN1262" s="237"/>
      <c r="HO1262" s="237"/>
      <c r="HP1262" s="237"/>
      <c r="HQ1262" s="237"/>
      <c r="HR1262" s="237"/>
      <c r="HS1262" s="237"/>
      <c r="HT1262" s="237"/>
      <c r="HU1262" s="237"/>
      <c r="HV1262" s="237"/>
      <c r="HW1262" s="237"/>
    </row>
    <row r="1263" spans="1:231" s="42" customFormat="1">
      <c r="A1263" s="509"/>
      <c r="B1263" s="509"/>
      <c r="C1263" s="553"/>
      <c r="D1263" s="602"/>
      <c r="E1263" s="724"/>
      <c r="F1263" s="231"/>
      <c r="G1263" s="231"/>
      <c r="H1263" s="231"/>
      <c r="I1263" s="237"/>
      <c r="J1263" s="237"/>
      <c r="K1263" s="237"/>
      <c r="L1263" s="237"/>
      <c r="M1263" s="237"/>
      <c r="N1263" s="237"/>
      <c r="O1263" s="237"/>
      <c r="P1263" s="237"/>
      <c r="Q1263" s="237"/>
      <c r="R1263" s="237"/>
      <c r="S1263" s="237"/>
      <c r="T1263" s="237"/>
      <c r="U1263" s="237"/>
      <c r="V1263" s="237"/>
      <c r="W1263" s="237"/>
      <c r="X1263" s="237"/>
      <c r="Y1263" s="237"/>
      <c r="Z1263" s="237"/>
      <c r="AA1263" s="237"/>
      <c r="AB1263" s="237"/>
      <c r="AC1263" s="237"/>
      <c r="AD1263" s="237"/>
      <c r="AE1263" s="237"/>
      <c r="AF1263" s="237"/>
      <c r="AG1263" s="237"/>
      <c r="AH1263" s="237"/>
      <c r="AI1263" s="237"/>
      <c r="AJ1263" s="237"/>
      <c r="AK1263" s="237"/>
      <c r="AL1263" s="237"/>
      <c r="AM1263" s="237"/>
      <c r="AN1263" s="237"/>
      <c r="AO1263" s="237"/>
      <c r="AP1263" s="237"/>
      <c r="AQ1263" s="237"/>
      <c r="AR1263" s="237"/>
      <c r="AS1263" s="237"/>
      <c r="AT1263" s="237"/>
      <c r="AU1263" s="237"/>
      <c r="AV1263" s="237"/>
      <c r="AW1263" s="237"/>
      <c r="AX1263" s="237"/>
      <c r="AY1263" s="237"/>
      <c r="AZ1263" s="237"/>
      <c r="BA1263" s="237"/>
      <c r="BB1263" s="237"/>
      <c r="BC1263" s="237"/>
      <c r="BD1263" s="237"/>
      <c r="BE1263" s="237"/>
      <c r="BF1263" s="237"/>
      <c r="BG1263" s="237"/>
      <c r="BH1263" s="237"/>
      <c r="BI1263" s="237"/>
      <c r="BJ1263" s="237"/>
      <c r="BK1263" s="237"/>
      <c r="BL1263" s="237"/>
      <c r="BM1263" s="237"/>
      <c r="BN1263" s="237"/>
      <c r="BO1263" s="237"/>
      <c r="BP1263" s="237"/>
      <c r="BQ1263" s="237"/>
      <c r="BR1263" s="237"/>
      <c r="BS1263" s="237"/>
      <c r="BT1263" s="237"/>
      <c r="BU1263" s="237"/>
      <c r="BV1263" s="237"/>
      <c r="BW1263" s="237"/>
      <c r="BX1263" s="237"/>
      <c r="BY1263" s="237"/>
      <c r="BZ1263" s="237"/>
      <c r="CA1263" s="237"/>
      <c r="CB1263" s="237"/>
      <c r="CC1263" s="237"/>
      <c r="CD1263" s="237"/>
      <c r="CE1263" s="237"/>
      <c r="CF1263" s="237"/>
      <c r="CG1263" s="237"/>
      <c r="CH1263" s="237"/>
      <c r="CI1263" s="237"/>
      <c r="CJ1263" s="237"/>
      <c r="CK1263" s="237"/>
      <c r="CL1263" s="237"/>
      <c r="CM1263" s="237"/>
      <c r="CN1263" s="237"/>
      <c r="CO1263" s="237"/>
      <c r="CP1263" s="237"/>
      <c r="CQ1263" s="237"/>
      <c r="CR1263" s="237"/>
      <c r="CS1263" s="237"/>
      <c r="CT1263" s="237"/>
      <c r="CU1263" s="237"/>
      <c r="CV1263" s="237"/>
      <c r="CW1263" s="237"/>
      <c r="CX1263" s="237"/>
      <c r="CY1263" s="237"/>
      <c r="CZ1263" s="237"/>
      <c r="DA1263" s="237"/>
      <c r="DB1263" s="237"/>
      <c r="DC1263" s="237"/>
      <c r="DD1263" s="237"/>
      <c r="DE1263" s="237"/>
      <c r="DF1263" s="237"/>
      <c r="DG1263" s="237"/>
      <c r="DH1263" s="237"/>
      <c r="DI1263" s="237"/>
      <c r="DJ1263" s="237"/>
      <c r="DK1263" s="237"/>
      <c r="DL1263" s="237"/>
      <c r="DM1263" s="237"/>
      <c r="DN1263" s="237"/>
      <c r="DO1263" s="237"/>
      <c r="DP1263" s="237"/>
      <c r="DQ1263" s="237"/>
      <c r="DR1263" s="237"/>
      <c r="DS1263" s="237"/>
      <c r="DT1263" s="237"/>
      <c r="DU1263" s="237"/>
      <c r="DV1263" s="237"/>
      <c r="DW1263" s="237"/>
      <c r="DX1263" s="237"/>
      <c r="DY1263" s="237"/>
      <c r="DZ1263" s="237"/>
      <c r="EA1263" s="237"/>
      <c r="EB1263" s="237"/>
      <c r="EC1263" s="237"/>
      <c r="ED1263" s="237"/>
      <c r="EE1263" s="237"/>
      <c r="EF1263" s="237"/>
      <c r="EG1263" s="237"/>
      <c r="EH1263" s="237"/>
      <c r="EI1263" s="237"/>
      <c r="EJ1263" s="237"/>
      <c r="EK1263" s="237"/>
      <c r="EL1263" s="237"/>
      <c r="EM1263" s="237"/>
      <c r="EN1263" s="237"/>
      <c r="EO1263" s="237"/>
      <c r="EP1263" s="237"/>
      <c r="EQ1263" s="237"/>
      <c r="ER1263" s="237"/>
      <c r="ES1263" s="237"/>
      <c r="ET1263" s="237"/>
      <c r="EU1263" s="237"/>
      <c r="EV1263" s="237"/>
      <c r="EW1263" s="237"/>
      <c r="EX1263" s="237"/>
      <c r="EY1263" s="237"/>
      <c r="EZ1263" s="237"/>
      <c r="FA1263" s="237"/>
      <c r="FB1263" s="237"/>
      <c r="FC1263" s="237"/>
      <c r="FD1263" s="237"/>
      <c r="FE1263" s="237"/>
      <c r="FF1263" s="237"/>
      <c r="FG1263" s="237"/>
      <c r="FH1263" s="237"/>
      <c r="FI1263" s="237"/>
      <c r="FJ1263" s="237"/>
      <c r="FK1263" s="237"/>
      <c r="FL1263" s="237"/>
      <c r="FM1263" s="237"/>
      <c r="FN1263" s="237"/>
      <c r="FO1263" s="237"/>
      <c r="FP1263" s="237"/>
      <c r="FQ1263" s="237"/>
      <c r="FR1263" s="237"/>
      <c r="FS1263" s="237"/>
      <c r="FT1263" s="237"/>
      <c r="FU1263" s="237"/>
      <c r="FV1263" s="237"/>
      <c r="FW1263" s="237"/>
      <c r="FX1263" s="237"/>
      <c r="FY1263" s="237"/>
      <c r="FZ1263" s="237"/>
      <c r="GA1263" s="237"/>
      <c r="GB1263" s="237"/>
      <c r="GC1263" s="237"/>
      <c r="GD1263" s="237"/>
      <c r="GE1263" s="237"/>
      <c r="GF1263" s="237"/>
      <c r="GG1263" s="237"/>
      <c r="GH1263" s="237"/>
      <c r="GI1263" s="237"/>
      <c r="GJ1263" s="237"/>
      <c r="GK1263" s="237"/>
      <c r="GL1263" s="237"/>
      <c r="GM1263" s="237"/>
      <c r="GN1263" s="237"/>
      <c r="GO1263" s="237"/>
      <c r="GP1263" s="237"/>
      <c r="GQ1263" s="237"/>
      <c r="GR1263" s="237"/>
      <c r="GS1263" s="237"/>
      <c r="GT1263" s="237"/>
      <c r="GU1263" s="237"/>
      <c r="GV1263" s="237"/>
      <c r="GW1263" s="237"/>
      <c r="GX1263" s="237"/>
      <c r="GY1263" s="237"/>
      <c r="GZ1263" s="237"/>
      <c r="HA1263" s="237"/>
      <c r="HB1263" s="237"/>
      <c r="HC1263" s="237"/>
      <c r="HD1263" s="237"/>
      <c r="HE1263" s="237"/>
      <c r="HF1263" s="237"/>
      <c r="HG1263" s="237"/>
      <c r="HH1263" s="237"/>
      <c r="HI1263" s="237"/>
      <c r="HJ1263" s="237"/>
      <c r="HK1263" s="237"/>
      <c r="HL1263" s="237"/>
      <c r="HM1263" s="237"/>
      <c r="HN1263" s="237"/>
      <c r="HO1263" s="237"/>
      <c r="HP1263" s="237"/>
      <c r="HQ1263" s="237"/>
      <c r="HR1263" s="237"/>
      <c r="HS1263" s="237"/>
      <c r="HT1263" s="237"/>
      <c r="HU1263" s="237"/>
      <c r="HV1263" s="237"/>
      <c r="HW1263" s="237"/>
    </row>
    <row r="1264" spans="1:231" s="42" customFormat="1">
      <c r="A1264" s="534" t="s">
        <v>3002</v>
      </c>
      <c r="B1264" s="534" t="s">
        <v>12</v>
      </c>
      <c r="C1264" s="585" t="s">
        <v>2819</v>
      </c>
      <c r="D1264" s="678" t="s">
        <v>3020</v>
      </c>
      <c r="E1264" s="775"/>
      <c r="F1264" s="290"/>
      <c r="G1264" s="290"/>
      <c r="H1264" s="323"/>
      <c r="I1264" s="237"/>
      <c r="J1264" s="237"/>
      <c r="K1264" s="237"/>
      <c r="L1264" s="237"/>
      <c r="M1264" s="237"/>
      <c r="N1264" s="237"/>
      <c r="O1264" s="237"/>
      <c r="P1264" s="237"/>
      <c r="Q1264" s="237"/>
      <c r="R1264" s="237"/>
      <c r="S1264" s="237"/>
      <c r="T1264" s="237"/>
      <c r="U1264" s="237"/>
      <c r="V1264" s="237"/>
      <c r="W1264" s="237"/>
      <c r="X1264" s="237"/>
      <c r="Y1264" s="237"/>
      <c r="Z1264" s="237"/>
      <c r="AA1264" s="237"/>
      <c r="AB1264" s="237"/>
      <c r="AC1264" s="237"/>
      <c r="AD1264" s="237"/>
      <c r="AE1264" s="237"/>
      <c r="AF1264" s="237"/>
      <c r="AG1264" s="237"/>
      <c r="AH1264" s="237"/>
      <c r="AI1264" s="237"/>
      <c r="AJ1264" s="237"/>
      <c r="AK1264" s="237"/>
      <c r="AL1264" s="237"/>
      <c r="AM1264" s="237"/>
      <c r="AN1264" s="237"/>
      <c r="AO1264" s="237"/>
      <c r="AP1264" s="237"/>
      <c r="AQ1264" s="237"/>
      <c r="AR1264" s="237"/>
      <c r="AS1264" s="237"/>
      <c r="AT1264" s="237"/>
      <c r="AU1264" s="237"/>
      <c r="AV1264" s="237"/>
      <c r="AW1264" s="237"/>
      <c r="AX1264" s="237"/>
      <c r="AY1264" s="237"/>
      <c r="AZ1264" s="237"/>
      <c r="BA1264" s="237"/>
      <c r="BB1264" s="237"/>
      <c r="BC1264" s="237"/>
      <c r="BD1264" s="237"/>
      <c r="BE1264" s="237"/>
      <c r="BF1264" s="237"/>
      <c r="BG1264" s="237"/>
      <c r="BH1264" s="237"/>
      <c r="BI1264" s="237"/>
      <c r="BJ1264" s="237"/>
      <c r="BK1264" s="237"/>
      <c r="BL1264" s="237"/>
      <c r="BM1264" s="237"/>
      <c r="BN1264" s="237"/>
      <c r="BO1264" s="237"/>
      <c r="BP1264" s="237"/>
      <c r="BQ1264" s="237"/>
      <c r="BR1264" s="237"/>
      <c r="BS1264" s="237"/>
      <c r="BT1264" s="237"/>
      <c r="BU1264" s="237"/>
      <c r="BV1264" s="237"/>
      <c r="BW1264" s="237"/>
      <c r="BX1264" s="237"/>
      <c r="BY1264" s="237"/>
      <c r="BZ1264" s="237"/>
      <c r="CA1264" s="237"/>
      <c r="CB1264" s="237"/>
      <c r="CC1264" s="237"/>
      <c r="CD1264" s="237"/>
      <c r="CE1264" s="237"/>
      <c r="CF1264" s="237"/>
      <c r="CG1264" s="237"/>
      <c r="CH1264" s="237"/>
      <c r="CI1264" s="237"/>
      <c r="CJ1264" s="237"/>
      <c r="CK1264" s="237"/>
      <c r="CL1264" s="237"/>
      <c r="CM1264" s="237"/>
      <c r="CN1264" s="237"/>
      <c r="CO1264" s="237"/>
      <c r="CP1264" s="237"/>
      <c r="CQ1264" s="237"/>
      <c r="CR1264" s="237"/>
      <c r="CS1264" s="237"/>
      <c r="CT1264" s="237"/>
      <c r="CU1264" s="237"/>
      <c r="CV1264" s="237"/>
      <c r="CW1264" s="237"/>
      <c r="CX1264" s="237"/>
      <c r="CY1264" s="237"/>
      <c r="CZ1264" s="237"/>
      <c r="DA1264" s="237"/>
      <c r="DB1264" s="237"/>
      <c r="DC1264" s="237"/>
      <c r="DD1264" s="237"/>
      <c r="DE1264" s="237"/>
      <c r="DF1264" s="237"/>
      <c r="DG1264" s="237"/>
      <c r="DH1264" s="237"/>
      <c r="DI1264" s="237"/>
      <c r="DJ1264" s="237"/>
      <c r="DK1264" s="237"/>
      <c r="DL1264" s="237"/>
      <c r="DM1264" s="237"/>
      <c r="DN1264" s="237"/>
      <c r="DO1264" s="237"/>
      <c r="DP1264" s="237"/>
      <c r="DQ1264" s="237"/>
      <c r="DR1264" s="237"/>
      <c r="DS1264" s="237"/>
      <c r="DT1264" s="237"/>
      <c r="DU1264" s="237"/>
      <c r="DV1264" s="237"/>
      <c r="DW1264" s="237"/>
      <c r="DX1264" s="237"/>
      <c r="DY1264" s="237"/>
      <c r="DZ1264" s="237"/>
      <c r="EA1264" s="237"/>
      <c r="EB1264" s="237"/>
      <c r="EC1264" s="237"/>
      <c r="ED1264" s="237"/>
      <c r="EE1264" s="237"/>
      <c r="EF1264" s="237"/>
      <c r="EG1264" s="237"/>
      <c r="EH1264" s="237"/>
      <c r="EI1264" s="237"/>
      <c r="EJ1264" s="237"/>
      <c r="EK1264" s="237"/>
      <c r="EL1264" s="237"/>
      <c r="EM1264" s="237"/>
      <c r="EN1264" s="237"/>
      <c r="EO1264" s="237"/>
      <c r="EP1264" s="237"/>
      <c r="EQ1264" s="237"/>
      <c r="ER1264" s="237"/>
      <c r="ES1264" s="237"/>
      <c r="ET1264" s="237"/>
      <c r="EU1264" s="237"/>
      <c r="EV1264" s="237"/>
      <c r="EW1264" s="237"/>
      <c r="EX1264" s="237"/>
      <c r="EY1264" s="237"/>
      <c r="EZ1264" s="237"/>
      <c r="FA1264" s="237"/>
      <c r="FB1264" s="237"/>
      <c r="FC1264" s="237"/>
      <c r="FD1264" s="237"/>
      <c r="FE1264" s="237"/>
      <c r="FF1264" s="237"/>
      <c r="FG1264" s="237"/>
      <c r="FH1264" s="237"/>
      <c r="FI1264" s="237"/>
      <c r="FJ1264" s="237"/>
      <c r="FK1264" s="237"/>
      <c r="FL1264" s="237"/>
      <c r="FM1264" s="237"/>
      <c r="FN1264" s="237"/>
      <c r="FO1264" s="237"/>
      <c r="FP1264" s="237"/>
      <c r="FQ1264" s="237"/>
      <c r="FR1264" s="237"/>
      <c r="FS1264" s="237"/>
      <c r="FT1264" s="237"/>
      <c r="FU1264" s="237"/>
      <c r="FV1264" s="237"/>
      <c r="FW1264" s="237"/>
      <c r="FX1264" s="237"/>
      <c r="FY1264" s="237"/>
      <c r="FZ1264" s="237"/>
      <c r="GA1264" s="237"/>
      <c r="GB1264" s="237"/>
      <c r="GC1264" s="237"/>
      <c r="GD1264" s="237"/>
      <c r="GE1264" s="237"/>
      <c r="GF1264" s="237"/>
      <c r="GG1264" s="237"/>
      <c r="GH1264" s="237"/>
      <c r="GI1264" s="237"/>
      <c r="GJ1264" s="237"/>
      <c r="GK1264" s="237"/>
      <c r="GL1264" s="237"/>
      <c r="GM1264" s="237"/>
      <c r="GN1264" s="237"/>
      <c r="GO1264" s="237"/>
      <c r="GP1264" s="237"/>
      <c r="GQ1264" s="237"/>
      <c r="GR1264" s="237"/>
      <c r="GS1264" s="237"/>
      <c r="GT1264" s="237"/>
      <c r="GU1264" s="237"/>
      <c r="GV1264" s="237"/>
      <c r="GW1264" s="237"/>
      <c r="GX1264" s="237"/>
      <c r="GY1264" s="237"/>
      <c r="GZ1264" s="237"/>
      <c r="HA1264" s="237"/>
      <c r="HB1264" s="237"/>
      <c r="HC1264" s="237"/>
      <c r="HD1264" s="237"/>
      <c r="HE1264" s="237"/>
      <c r="HF1264" s="237"/>
      <c r="HG1264" s="237"/>
      <c r="HH1264" s="237"/>
      <c r="HI1264" s="237"/>
      <c r="HJ1264" s="237"/>
      <c r="HK1264" s="237"/>
      <c r="HL1264" s="237"/>
      <c r="HM1264" s="237"/>
      <c r="HN1264" s="237"/>
      <c r="HO1264" s="237"/>
      <c r="HP1264" s="237"/>
      <c r="HQ1264" s="237"/>
      <c r="HR1264" s="237"/>
      <c r="HS1264" s="237"/>
      <c r="HT1264" s="237"/>
      <c r="HU1264" s="237"/>
      <c r="HV1264" s="237"/>
      <c r="HW1264" s="237"/>
    </row>
    <row r="1265" spans="1:231" s="42" customFormat="1">
      <c r="A1265" s="509"/>
      <c r="B1265" s="509"/>
      <c r="C1265" s="553"/>
      <c r="D1265" s="602" t="s">
        <v>3019</v>
      </c>
      <c r="E1265" s="724"/>
      <c r="F1265" s="231"/>
      <c r="G1265" s="231"/>
      <c r="H1265" s="231"/>
      <c r="I1265" s="237"/>
      <c r="J1265" s="237"/>
      <c r="K1265" s="237"/>
      <c r="L1265" s="237"/>
      <c r="M1265" s="237"/>
      <c r="N1265" s="237"/>
      <c r="O1265" s="237"/>
      <c r="P1265" s="237"/>
      <c r="Q1265" s="237"/>
      <c r="R1265" s="237"/>
      <c r="S1265" s="237"/>
      <c r="T1265" s="237"/>
      <c r="U1265" s="237"/>
      <c r="V1265" s="237"/>
      <c r="W1265" s="237"/>
      <c r="X1265" s="237"/>
      <c r="Y1265" s="237"/>
      <c r="Z1265" s="237"/>
      <c r="AA1265" s="237"/>
      <c r="AB1265" s="237"/>
      <c r="AC1265" s="237"/>
      <c r="AD1265" s="237"/>
      <c r="AE1265" s="237"/>
      <c r="AF1265" s="237"/>
      <c r="AG1265" s="237"/>
      <c r="AH1265" s="237"/>
      <c r="AI1265" s="237"/>
      <c r="AJ1265" s="237"/>
      <c r="AK1265" s="237"/>
      <c r="AL1265" s="237"/>
      <c r="AM1265" s="237"/>
      <c r="AN1265" s="237"/>
      <c r="AO1265" s="237"/>
      <c r="AP1265" s="237"/>
      <c r="AQ1265" s="237"/>
      <c r="AR1265" s="237"/>
      <c r="AS1265" s="237"/>
      <c r="AT1265" s="237"/>
      <c r="AU1265" s="237"/>
      <c r="AV1265" s="237"/>
      <c r="AW1265" s="237"/>
      <c r="AX1265" s="237"/>
      <c r="AY1265" s="237"/>
      <c r="AZ1265" s="237"/>
      <c r="BA1265" s="237"/>
      <c r="BB1265" s="237"/>
      <c r="BC1265" s="237"/>
      <c r="BD1265" s="237"/>
      <c r="BE1265" s="237"/>
      <c r="BF1265" s="237"/>
      <c r="BG1265" s="237"/>
      <c r="BH1265" s="237"/>
      <c r="BI1265" s="237"/>
      <c r="BJ1265" s="237"/>
      <c r="BK1265" s="237"/>
      <c r="BL1265" s="237"/>
      <c r="BM1265" s="237"/>
      <c r="BN1265" s="237"/>
      <c r="BO1265" s="237"/>
      <c r="BP1265" s="237"/>
      <c r="BQ1265" s="237"/>
      <c r="BR1265" s="237"/>
      <c r="BS1265" s="237"/>
      <c r="BT1265" s="237"/>
      <c r="BU1265" s="237"/>
      <c r="BV1265" s="237"/>
      <c r="BW1265" s="237"/>
      <c r="BX1265" s="237"/>
      <c r="BY1265" s="237"/>
      <c r="BZ1265" s="237"/>
      <c r="CA1265" s="237"/>
      <c r="CB1265" s="237"/>
      <c r="CC1265" s="237"/>
      <c r="CD1265" s="237"/>
      <c r="CE1265" s="237"/>
      <c r="CF1265" s="237"/>
      <c r="CG1265" s="237"/>
      <c r="CH1265" s="237"/>
      <c r="CI1265" s="237"/>
      <c r="CJ1265" s="237"/>
      <c r="CK1265" s="237"/>
      <c r="CL1265" s="237"/>
      <c r="CM1265" s="237"/>
      <c r="CN1265" s="237"/>
      <c r="CO1265" s="237"/>
      <c r="CP1265" s="237"/>
      <c r="CQ1265" s="237"/>
      <c r="CR1265" s="237"/>
      <c r="CS1265" s="237"/>
      <c r="CT1265" s="237"/>
      <c r="CU1265" s="237"/>
      <c r="CV1265" s="237"/>
      <c r="CW1265" s="237"/>
      <c r="CX1265" s="237"/>
      <c r="CY1265" s="237"/>
      <c r="CZ1265" s="237"/>
      <c r="DA1265" s="237"/>
      <c r="DB1265" s="237"/>
      <c r="DC1265" s="237"/>
      <c r="DD1265" s="237"/>
      <c r="DE1265" s="237"/>
      <c r="DF1265" s="237"/>
      <c r="DG1265" s="237"/>
      <c r="DH1265" s="237"/>
      <c r="DI1265" s="237"/>
      <c r="DJ1265" s="237"/>
      <c r="DK1265" s="237"/>
      <c r="DL1265" s="237"/>
      <c r="DM1265" s="237"/>
      <c r="DN1265" s="237"/>
      <c r="DO1265" s="237"/>
      <c r="DP1265" s="237"/>
      <c r="DQ1265" s="237"/>
      <c r="DR1265" s="237"/>
      <c r="DS1265" s="237"/>
      <c r="DT1265" s="237"/>
      <c r="DU1265" s="237"/>
      <c r="DV1265" s="237"/>
      <c r="DW1265" s="237"/>
      <c r="DX1265" s="237"/>
      <c r="DY1265" s="237"/>
      <c r="DZ1265" s="237"/>
      <c r="EA1265" s="237"/>
      <c r="EB1265" s="237"/>
      <c r="EC1265" s="237"/>
      <c r="ED1265" s="237"/>
      <c r="EE1265" s="237"/>
      <c r="EF1265" s="237"/>
      <c r="EG1265" s="237"/>
      <c r="EH1265" s="237"/>
      <c r="EI1265" s="237"/>
      <c r="EJ1265" s="237"/>
      <c r="EK1265" s="237"/>
      <c r="EL1265" s="237"/>
      <c r="EM1265" s="237"/>
      <c r="EN1265" s="237"/>
      <c r="EO1265" s="237"/>
      <c r="EP1265" s="237"/>
      <c r="EQ1265" s="237"/>
      <c r="ER1265" s="237"/>
      <c r="ES1265" s="237"/>
      <c r="ET1265" s="237"/>
      <c r="EU1265" s="237"/>
      <c r="EV1265" s="237"/>
      <c r="EW1265" s="237"/>
      <c r="EX1265" s="237"/>
      <c r="EY1265" s="237"/>
      <c r="EZ1265" s="237"/>
      <c r="FA1265" s="237"/>
      <c r="FB1265" s="237"/>
      <c r="FC1265" s="237"/>
      <c r="FD1265" s="237"/>
      <c r="FE1265" s="237"/>
      <c r="FF1265" s="237"/>
      <c r="FG1265" s="237"/>
      <c r="FH1265" s="237"/>
      <c r="FI1265" s="237"/>
      <c r="FJ1265" s="237"/>
      <c r="FK1265" s="237"/>
      <c r="FL1265" s="237"/>
      <c r="FM1265" s="237"/>
      <c r="FN1265" s="237"/>
      <c r="FO1265" s="237"/>
      <c r="FP1265" s="237"/>
      <c r="FQ1265" s="237"/>
      <c r="FR1265" s="237"/>
      <c r="FS1265" s="237"/>
      <c r="FT1265" s="237"/>
      <c r="FU1265" s="237"/>
      <c r="FV1265" s="237"/>
      <c r="FW1265" s="237"/>
      <c r="FX1265" s="237"/>
      <c r="FY1265" s="237"/>
      <c r="FZ1265" s="237"/>
      <c r="GA1265" s="237"/>
      <c r="GB1265" s="237"/>
      <c r="GC1265" s="237"/>
      <c r="GD1265" s="237"/>
      <c r="GE1265" s="237"/>
      <c r="GF1265" s="237"/>
      <c r="GG1265" s="237"/>
      <c r="GH1265" s="237"/>
      <c r="GI1265" s="237"/>
      <c r="GJ1265" s="237"/>
      <c r="GK1265" s="237"/>
      <c r="GL1265" s="237"/>
      <c r="GM1265" s="237"/>
      <c r="GN1265" s="237"/>
      <c r="GO1265" s="237"/>
      <c r="GP1265" s="237"/>
      <c r="GQ1265" s="237"/>
      <c r="GR1265" s="237"/>
      <c r="GS1265" s="237"/>
      <c r="GT1265" s="237"/>
      <c r="GU1265" s="237"/>
      <c r="GV1265" s="237"/>
      <c r="GW1265" s="237"/>
      <c r="GX1265" s="237"/>
      <c r="GY1265" s="237"/>
      <c r="GZ1265" s="237"/>
      <c r="HA1265" s="237"/>
      <c r="HB1265" s="237"/>
      <c r="HC1265" s="237"/>
      <c r="HD1265" s="237"/>
      <c r="HE1265" s="237"/>
      <c r="HF1265" s="237"/>
      <c r="HG1265" s="237"/>
      <c r="HH1265" s="237"/>
      <c r="HI1265" s="237"/>
      <c r="HJ1265" s="237"/>
      <c r="HK1265" s="237"/>
      <c r="HL1265" s="237"/>
      <c r="HM1265" s="237"/>
      <c r="HN1265" s="237"/>
      <c r="HO1265" s="237"/>
      <c r="HP1265" s="237"/>
      <c r="HQ1265" s="237"/>
      <c r="HR1265" s="237"/>
      <c r="HS1265" s="237"/>
      <c r="HT1265" s="237"/>
      <c r="HU1265" s="237"/>
      <c r="HV1265" s="237"/>
      <c r="HW1265" s="237"/>
    </row>
    <row r="1266" spans="1:231" s="42" customFormat="1">
      <c r="A1266" s="509"/>
      <c r="B1266" s="509"/>
      <c r="C1266" s="553"/>
      <c r="D1266" s="602"/>
      <c r="E1266" s="724"/>
      <c r="F1266" s="231"/>
      <c r="G1266" s="231"/>
      <c r="H1266" s="231"/>
      <c r="I1266" s="237"/>
      <c r="J1266" s="237"/>
      <c r="K1266" s="237"/>
      <c r="L1266" s="237"/>
      <c r="M1266" s="237"/>
      <c r="N1266" s="237"/>
      <c r="O1266" s="237"/>
      <c r="P1266" s="237"/>
      <c r="Q1266" s="237"/>
      <c r="R1266" s="237"/>
      <c r="S1266" s="237"/>
      <c r="T1266" s="237"/>
      <c r="U1266" s="237"/>
      <c r="V1266" s="237"/>
      <c r="W1266" s="237"/>
      <c r="X1266" s="237"/>
      <c r="Y1266" s="237"/>
      <c r="Z1266" s="237"/>
      <c r="AA1266" s="237"/>
      <c r="AB1266" s="237"/>
      <c r="AC1266" s="237"/>
      <c r="AD1266" s="237"/>
      <c r="AE1266" s="237"/>
      <c r="AF1266" s="237"/>
      <c r="AG1266" s="237"/>
      <c r="AH1266" s="237"/>
      <c r="AI1266" s="237"/>
      <c r="AJ1266" s="237"/>
      <c r="AK1266" s="237"/>
      <c r="AL1266" s="237"/>
      <c r="AM1266" s="237"/>
      <c r="AN1266" s="237"/>
      <c r="AO1266" s="237"/>
      <c r="AP1266" s="237"/>
      <c r="AQ1266" s="237"/>
      <c r="AR1266" s="237"/>
      <c r="AS1266" s="237"/>
      <c r="AT1266" s="237"/>
      <c r="AU1266" s="237"/>
      <c r="AV1266" s="237"/>
      <c r="AW1266" s="237"/>
      <c r="AX1266" s="237"/>
      <c r="AY1266" s="237"/>
      <c r="AZ1266" s="237"/>
      <c r="BA1266" s="237"/>
      <c r="BB1266" s="237"/>
      <c r="BC1266" s="237"/>
      <c r="BD1266" s="237"/>
      <c r="BE1266" s="237"/>
      <c r="BF1266" s="237"/>
      <c r="BG1266" s="237"/>
      <c r="BH1266" s="237"/>
      <c r="BI1266" s="237"/>
      <c r="BJ1266" s="237"/>
      <c r="BK1266" s="237"/>
      <c r="BL1266" s="237"/>
      <c r="BM1266" s="237"/>
      <c r="BN1266" s="237"/>
      <c r="BO1266" s="237"/>
      <c r="BP1266" s="237"/>
      <c r="BQ1266" s="237"/>
      <c r="BR1266" s="237"/>
      <c r="BS1266" s="237"/>
      <c r="BT1266" s="237"/>
      <c r="BU1266" s="237"/>
      <c r="BV1266" s="237"/>
      <c r="BW1266" s="237"/>
      <c r="BX1266" s="237"/>
      <c r="BY1266" s="237"/>
      <c r="BZ1266" s="237"/>
      <c r="CA1266" s="237"/>
      <c r="CB1266" s="237"/>
      <c r="CC1266" s="237"/>
      <c r="CD1266" s="237"/>
      <c r="CE1266" s="237"/>
      <c r="CF1266" s="237"/>
      <c r="CG1266" s="237"/>
      <c r="CH1266" s="237"/>
      <c r="CI1266" s="237"/>
      <c r="CJ1266" s="237"/>
      <c r="CK1266" s="237"/>
      <c r="CL1266" s="237"/>
      <c r="CM1266" s="237"/>
      <c r="CN1266" s="237"/>
      <c r="CO1266" s="237"/>
      <c r="CP1266" s="237"/>
      <c r="CQ1266" s="237"/>
      <c r="CR1266" s="237"/>
      <c r="CS1266" s="237"/>
      <c r="CT1266" s="237"/>
      <c r="CU1266" s="237"/>
      <c r="CV1266" s="237"/>
      <c r="CW1266" s="237"/>
      <c r="CX1266" s="237"/>
      <c r="CY1266" s="237"/>
      <c r="CZ1266" s="237"/>
      <c r="DA1266" s="237"/>
      <c r="DB1266" s="237"/>
      <c r="DC1266" s="237"/>
      <c r="DD1266" s="237"/>
      <c r="DE1266" s="237"/>
      <c r="DF1266" s="237"/>
      <c r="DG1266" s="237"/>
      <c r="DH1266" s="237"/>
      <c r="DI1266" s="237"/>
      <c r="DJ1266" s="237"/>
      <c r="DK1266" s="237"/>
      <c r="DL1266" s="237"/>
      <c r="DM1266" s="237"/>
      <c r="DN1266" s="237"/>
      <c r="DO1266" s="237"/>
      <c r="DP1266" s="237"/>
      <c r="DQ1266" s="237"/>
      <c r="DR1266" s="237"/>
      <c r="DS1266" s="237"/>
      <c r="DT1266" s="237"/>
      <c r="DU1266" s="237"/>
      <c r="DV1266" s="237"/>
      <c r="DW1266" s="237"/>
      <c r="DX1266" s="237"/>
      <c r="DY1266" s="237"/>
      <c r="DZ1266" s="237"/>
      <c r="EA1266" s="237"/>
      <c r="EB1266" s="237"/>
      <c r="EC1266" s="237"/>
      <c r="ED1266" s="237"/>
      <c r="EE1266" s="237"/>
      <c r="EF1266" s="237"/>
      <c r="EG1266" s="237"/>
      <c r="EH1266" s="237"/>
      <c r="EI1266" s="237"/>
      <c r="EJ1266" s="237"/>
      <c r="EK1266" s="237"/>
      <c r="EL1266" s="237"/>
      <c r="EM1266" s="237"/>
      <c r="EN1266" s="237"/>
      <c r="EO1266" s="237"/>
      <c r="EP1266" s="237"/>
      <c r="EQ1266" s="237"/>
      <c r="ER1266" s="237"/>
      <c r="ES1266" s="237"/>
      <c r="ET1266" s="237"/>
      <c r="EU1266" s="237"/>
      <c r="EV1266" s="237"/>
      <c r="EW1266" s="237"/>
      <c r="EX1266" s="237"/>
      <c r="EY1266" s="237"/>
      <c r="EZ1266" s="237"/>
      <c r="FA1266" s="237"/>
      <c r="FB1266" s="237"/>
      <c r="FC1266" s="237"/>
      <c r="FD1266" s="237"/>
      <c r="FE1266" s="237"/>
      <c r="FF1266" s="237"/>
      <c r="FG1266" s="237"/>
      <c r="FH1266" s="237"/>
      <c r="FI1266" s="237"/>
      <c r="FJ1266" s="237"/>
      <c r="FK1266" s="237"/>
      <c r="FL1266" s="237"/>
      <c r="FM1266" s="237"/>
      <c r="FN1266" s="237"/>
      <c r="FO1266" s="237"/>
      <c r="FP1266" s="237"/>
      <c r="FQ1266" s="237"/>
      <c r="FR1266" s="237"/>
      <c r="FS1266" s="237"/>
      <c r="FT1266" s="237"/>
      <c r="FU1266" s="237"/>
      <c r="FV1266" s="237"/>
      <c r="FW1266" s="237"/>
      <c r="FX1266" s="237"/>
      <c r="FY1266" s="237"/>
      <c r="FZ1266" s="237"/>
      <c r="GA1266" s="237"/>
      <c r="GB1266" s="237"/>
      <c r="GC1266" s="237"/>
      <c r="GD1266" s="237"/>
      <c r="GE1266" s="237"/>
      <c r="GF1266" s="237"/>
      <c r="GG1266" s="237"/>
      <c r="GH1266" s="237"/>
      <c r="GI1266" s="237"/>
      <c r="GJ1266" s="237"/>
      <c r="GK1266" s="237"/>
      <c r="GL1266" s="237"/>
      <c r="GM1266" s="237"/>
      <c r="GN1266" s="237"/>
      <c r="GO1266" s="237"/>
      <c r="GP1266" s="237"/>
      <c r="GQ1266" s="237"/>
      <c r="GR1266" s="237"/>
      <c r="GS1266" s="237"/>
      <c r="GT1266" s="237"/>
      <c r="GU1266" s="237"/>
      <c r="GV1266" s="237"/>
      <c r="GW1266" s="237"/>
      <c r="GX1266" s="237"/>
      <c r="GY1266" s="237"/>
      <c r="GZ1266" s="237"/>
      <c r="HA1266" s="237"/>
      <c r="HB1266" s="237"/>
      <c r="HC1266" s="237"/>
      <c r="HD1266" s="237"/>
      <c r="HE1266" s="237"/>
      <c r="HF1266" s="237"/>
      <c r="HG1266" s="237"/>
      <c r="HH1266" s="237"/>
      <c r="HI1266" s="237"/>
      <c r="HJ1266" s="237"/>
      <c r="HK1266" s="237"/>
      <c r="HL1266" s="237"/>
      <c r="HM1266" s="237"/>
      <c r="HN1266" s="237"/>
      <c r="HO1266" s="237"/>
      <c r="HP1266" s="237"/>
      <c r="HQ1266" s="237"/>
      <c r="HR1266" s="237"/>
      <c r="HS1266" s="237"/>
      <c r="HT1266" s="237"/>
      <c r="HU1266" s="237"/>
      <c r="HV1266" s="237"/>
      <c r="HW1266" s="237"/>
    </row>
    <row r="1267" spans="1:231" s="42" customFormat="1">
      <c r="A1267" s="534" t="s">
        <v>3002</v>
      </c>
      <c r="B1267" s="534" t="s">
        <v>12</v>
      </c>
      <c r="C1267" s="585" t="s">
        <v>2819</v>
      </c>
      <c r="D1267" s="679" t="s">
        <v>3018</v>
      </c>
      <c r="E1267" s="775"/>
      <c r="F1267" s="290"/>
      <c r="G1267" s="290"/>
      <c r="H1267" s="323">
        <f>'__1.0 GO SHEME VRAT'!A2</f>
        <v>0</v>
      </c>
      <c r="I1267" s="237"/>
      <c r="J1267" s="237"/>
      <c r="K1267" s="237"/>
      <c r="L1267" s="237"/>
      <c r="M1267" s="237"/>
      <c r="N1267" s="237"/>
      <c r="O1267" s="237"/>
      <c r="P1267" s="237"/>
      <c r="Q1267" s="237"/>
      <c r="R1267" s="237"/>
      <c r="S1267" s="237"/>
      <c r="T1267" s="237"/>
      <c r="U1267" s="237"/>
      <c r="V1267" s="237"/>
      <c r="W1267" s="237"/>
      <c r="X1267" s="237"/>
      <c r="Y1267" s="237"/>
      <c r="Z1267" s="237"/>
      <c r="AA1267" s="237"/>
      <c r="AB1267" s="237"/>
      <c r="AC1267" s="237"/>
      <c r="AD1267" s="237"/>
      <c r="AE1267" s="237"/>
      <c r="AF1267" s="237"/>
      <c r="AG1267" s="237"/>
      <c r="AH1267" s="237"/>
      <c r="AI1267" s="237"/>
      <c r="AJ1267" s="237"/>
      <c r="AK1267" s="237"/>
      <c r="AL1267" s="237"/>
      <c r="AM1267" s="237"/>
      <c r="AN1267" s="237"/>
      <c r="AO1267" s="237"/>
      <c r="AP1267" s="237"/>
      <c r="AQ1267" s="237"/>
      <c r="AR1267" s="237"/>
      <c r="AS1267" s="237"/>
      <c r="AT1267" s="237"/>
      <c r="AU1267" s="237"/>
      <c r="AV1267" s="237"/>
      <c r="AW1267" s="237"/>
      <c r="AX1267" s="237"/>
      <c r="AY1267" s="237"/>
      <c r="AZ1267" s="237"/>
      <c r="BA1267" s="237"/>
      <c r="BB1267" s="237"/>
      <c r="BC1267" s="237"/>
      <c r="BD1267" s="237"/>
      <c r="BE1267" s="237"/>
      <c r="BF1267" s="237"/>
      <c r="BG1267" s="237"/>
      <c r="BH1267" s="237"/>
      <c r="BI1267" s="237"/>
      <c r="BJ1267" s="237"/>
      <c r="BK1267" s="237"/>
      <c r="BL1267" s="237"/>
      <c r="BM1267" s="237"/>
      <c r="BN1267" s="237"/>
      <c r="BO1267" s="237"/>
      <c r="BP1267" s="237"/>
      <c r="BQ1267" s="237"/>
      <c r="BR1267" s="237"/>
      <c r="BS1267" s="237"/>
      <c r="BT1267" s="237"/>
      <c r="BU1267" s="237"/>
      <c r="BV1267" s="237"/>
      <c r="BW1267" s="237"/>
      <c r="BX1267" s="237"/>
      <c r="BY1267" s="237"/>
      <c r="BZ1267" s="237"/>
      <c r="CA1267" s="237"/>
      <c r="CB1267" s="237"/>
      <c r="CC1267" s="237"/>
      <c r="CD1267" s="237"/>
      <c r="CE1267" s="237"/>
      <c r="CF1267" s="237"/>
      <c r="CG1267" s="237"/>
      <c r="CH1267" s="237"/>
      <c r="CI1267" s="237"/>
      <c r="CJ1267" s="237"/>
      <c r="CK1267" s="237"/>
      <c r="CL1267" s="237"/>
      <c r="CM1267" s="237"/>
      <c r="CN1267" s="237"/>
      <c r="CO1267" s="237"/>
      <c r="CP1267" s="237"/>
      <c r="CQ1267" s="237"/>
      <c r="CR1267" s="237"/>
      <c r="CS1267" s="237"/>
      <c r="CT1267" s="237"/>
      <c r="CU1267" s="237"/>
      <c r="CV1267" s="237"/>
      <c r="CW1267" s="237"/>
      <c r="CX1267" s="237"/>
      <c r="CY1267" s="237"/>
      <c r="CZ1267" s="237"/>
      <c r="DA1267" s="237"/>
      <c r="DB1267" s="237"/>
      <c r="DC1267" s="237"/>
      <c r="DD1267" s="237"/>
      <c r="DE1267" s="237"/>
      <c r="DF1267" s="237"/>
      <c r="DG1267" s="237"/>
      <c r="DH1267" s="237"/>
      <c r="DI1267" s="237"/>
      <c r="DJ1267" s="237"/>
      <c r="DK1267" s="237"/>
      <c r="DL1267" s="237"/>
      <c r="DM1267" s="237"/>
      <c r="DN1267" s="237"/>
      <c r="DO1267" s="237"/>
      <c r="DP1267" s="237"/>
      <c r="DQ1267" s="237"/>
      <c r="DR1267" s="237"/>
      <c r="DS1267" s="237"/>
      <c r="DT1267" s="237"/>
      <c r="DU1267" s="237"/>
      <c r="DV1267" s="237"/>
      <c r="DW1267" s="237"/>
      <c r="DX1267" s="237"/>
      <c r="DY1267" s="237"/>
      <c r="DZ1267" s="237"/>
      <c r="EA1267" s="237"/>
      <c r="EB1267" s="237"/>
      <c r="EC1267" s="237"/>
      <c r="ED1267" s="237"/>
      <c r="EE1267" s="237"/>
      <c r="EF1267" s="237"/>
      <c r="EG1267" s="237"/>
      <c r="EH1267" s="237"/>
      <c r="EI1267" s="237"/>
      <c r="EJ1267" s="237"/>
      <c r="EK1267" s="237"/>
      <c r="EL1267" s="237"/>
      <c r="EM1267" s="237"/>
      <c r="EN1267" s="237"/>
      <c r="EO1267" s="237"/>
      <c r="EP1267" s="237"/>
      <c r="EQ1267" s="237"/>
      <c r="ER1267" s="237"/>
      <c r="ES1267" s="237"/>
      <c r="ET1267" s="237"/>
      <c r="EU1267" s="237"/>
      <c r="EV1267" s="237"/>
      <c r="EW1267" s="237"/>
      <c r="EX1267" s="237"/>
      <c r="EY1267" s="237"/>
      <c r="EZ1267" s="237"/>
      <c r="FA1267" s="237"/>
      <c r="FB1267" s="237"/>
      <c r="FC1267" s="237"/>
      <c r="FD1267" s="237"/>
      <c r="FE1267" s="237"/>
      <c r="FF1267" s="237"/>
      <c r="FG1267" s="237"/>
      <c r="FH1267" s="237"/>
      <c r="FI1267" s="237"/>
      <c r="FJ1267" s="237"/>
      <c r="FK1267" s="237"/>
      <c r="FL1267" s="237"/>
      <c r="FM1267" s="237"/>
      <c r="FN1267" s="237"/>
      <c r="FO1267" s="237"/>
      <c r="FP1267" s="237"/>
      <c r="FQ1267" s="237"/>
      <c r="FR1267" s="237"/>
      <c r="FS1267" s="237"/>
      <c r="FT1267" s="237"/>
      <c r="FU1267" s="237"/>
      <c r="FV1267" s="237"/>
      <c r="FW1267" s="237"/>
      <c r="FX1267" s="237"/>
      <c r="FY1267" s="237"/>
      <c r="FZ1267" s="237"/>
      <c r="GA1267" s="237"/>
      <c r="GB1267" s="237"/>
      <c r="GC1267" s="237"/>
      <c r="GD1267" s="237"/>
      <c r="GE1267" s="237"/>
      <c r="GF1267" s="237"/>
      <c r="GG1267" s="237"/>
      <c r="GH1267" s="237"/>
      <c r="GI1267" s="237"/>
      <c r="GJ1267" s="237"/>
      <c r="GK1267" s="237"/>
      <c r="GL1267" s="237"/>
      <c r="GM1267" s="237"/>
      <c r="GN1267" s="237"/>
      <c r="GO1267" s="237"/>
      <c r="GP1267" s="237"/>
      <c r="GQ1267" s="237"/>
      <c r="GR1267" s="237"/>
      <c r="GS1267" s="237"/>
      <c r="GT1267" s="237"/>
      <c r="GU1267" s="237"/>
      <c r="GV1267" s="237"/>
      <c r="GW1267" s="237"/>
      <c r="GX1267" s="237"/>
      <c r="GY1267" s="237"/>
      <c r="GZ1267" s="237"/>
      <c r="HA1267" s="237"/>
      <c r="HB1267" s="237"/>
      <c r="HC1267" s="237"/>
      <c r="HD1267" s="237"/>
      <c r="HE1267" s="237"/>
      <c r="HF1267" s="237"/>
      <c r="HG1267" s="237"/>
      <c r="HH1267" s="237"/>
      <c r="HI1267" s="237"/>
      <c r="HJ1267" s="237"/>
      <c r="HK1267" s="237"/>
      <c r="HL1267" s="237"/>
      <c r="HM1267" s="237"/>
      <c r="HN1267" s="237"/>
      <c r="HO1267" s="237"/>
      <c r="HP1267" s="237"/>
      <c r="HQ1267" s="237"/>
      <c r="HR1267" s="237"/>
      <c r="HS1267" s="237"/>
      <c r="HT1267" s="237"/>
      <c r="HU1267" s="237"/>
      <c r="HV1267" s="237"/>
      <c r="HW1267" s="237"/>
    </row>
    <row r="1268" spans="1:231" s="42" customFormat="1">
      <c r="A1268" s="509"/>
      <c r="B1268" s="509"/>
      <c r="C1268" s="553"/>
      <c r="D1268" s="602"/>
      <c r="E1268" s="724"/>
      <c r="F1268" s="231"/>
      <c r="G1268" s="231"/>
      <c r="H1268" s="231"/>
      <c r="I1268" s="237"/>
      <c r="J1268" s="237"/>
      <c r="K1268" s="237"/>
      <c r="L1268" s="237"/>
      <c r="M1268" s="237"/>
      <c r="N1268" s="237"/>
      <c r="O1268" s="237"/>
      <c r="P1268" s="237"/>
      <c r="Q1268" s="237"/>
      <c r="R1268" s="237"/>
      <c r="S1268" s="237"/>
      <c r="T1268" s="237"/>
      <c r="U1268" s="237"/>
      <c r="V1268" s="237"/>
      <c r="W1268" s="237"/>
      <c r="X1268" s="237"/>
      <c r="Y1268" s="237"/>
      <c r="Z1268" s="237"/>
      <c r="AA1268" s="237"/>
      <c r="AB1268" s="237"/>
      <c r="AC1268" s="237"/>
      <c r="AD1268" s="237"/>
      <c r="AE1268" s="237"/>
      <c r="AF1268" s="237"/>
      <c r="AG1268" s="237"/>
      <c r="AH1268" s="237"/>
      <c r="AI1268" s="237"/>
      <c r="AJ1268" s="237"/>
      <c r="AK1268" s="237"/>
      <c r="AL1268" s="237"/>
      <c r="AM1268" s="237"/>
      <c r="AN1268" s="237"/>
      <c r="AO1268" s="237"/>
      <c r="AP1268" s="237"/>
      <c r="AQ1268" s="237"/>
      <c r="AR1268" s="237"/>
      <c r="AS1268" s="237"/>
      <c r="AT1268" s="237"/>
      <c r="AU1268" s="237"/>
      <c r="AV1268" s="237"/>
      <c r="AW1268" s="237"/>
      <c r="AX1268" s="237"/>
      <c r="AY1268" s="237"/>
      <c r="AZ1268" s="237"/>
      <c r="BA1268" s="237"/>
      <c r="BB1268" s="237"/>
      <c r="BC1268" s="237"/>
      <c r="BD1268" s="237"/>
      <c r="BE1268" s="237"/>
      <c r="BF1268" s="237"/>
      <c r="BG1268" s="237"/>
      <c r="BH1268" s="237"/>
      <c r="BI1268" s="237"/>
      <c r="BJ1268" s="237"/>
      <c r="BK1268" s="237"/>
      <c r="BL1268" s="237"/>
      <c r="BM1268" s="237"/>
      <c r="BN1268" s="237"/>
      <c r="BO1268" s="237"/>
      <c r="BP1268" s="237"/>
      <c r="BQ1268" s="237"/>
      <c r="BR1268" s="237"/>
      <c r="BS1268" s="237"/>
      <c r="BT1268" s="237"/>
      <c r="BU1268" s="237"/>
      <c r="BV1268" s="237"/>
      <c r="BW1268" s="237"/>
      <c r="BX1268" s="237"/>
      <c r="BY1268" s="237"/>
      <c r="BZ1268" s="237"/>
      <c r="CA1268" s="237"/>
      <c r="CB1268" s="237"/>
      <c r="CC1268" s="237"/>
      <c r="CD1268" s="237"/>
      <c r="CE1268" s="237"/>
      <c r="CF1268" s="237"/>
      <c r="CG1268" s="237"/>
      <c r="CH1268" s="237"/>
      <c r="CI1268" s="237"/>
      <c r="CJ1268" s="237"/>
      <c r="CK1268" s="237"/>
      <c r="CL1268" s="237"/>
      <c r="CM1268" s="237"/>
      <c r="CN1268" s="237"/>
      <c r="CO1268" s="237"/>
      <c r="CP1268" s="237"/>
      <c r="CQ1268" s="237"/>
      <c r="CR1268" s="237"/>
      <c r="CS1268" s="237"/>
      <c r="CT1268" s="237"/>
      <c r="CU1268" s="237"/>
      <c r="CV1268" s="237"/>
      <c r="CW1268" s="237"/>
      <c r="CX1268" s="237"/>
      <c r="CY1268" s="237"/>
      <c r="CZ1268" s="237"/>
      <c r="DA1268" s="237"/>
      <c r="DB1268" s="237"/>
      <c r="DC1268" s="237"/>
      <c r="DD1268" s="237"/>
      <c r="DE1268" s="237"/>
      <c r="DF1268" s="237"/>
      <c r="DG1268" s="237"/>
      <c r="DH1268" s="237"/>
      <c r="DI1268" s="237"/>
      <c r="DJ1268" s="237"/>
      <c r="DK1268" s="237"/>
      <c r="DL1268" s="237"/>
      <c r="DM1268" s="237"/>
      <c r="DN1268" s="237"/>
      <c r="DO1268" s="237"/>
      <c r="DP1268" s="237"/>
      <c r="DQ1268" s="237"/>
      <c r="DR1268" s="237"/>
      <c r="DS1268" s="237"/>
      <c r="DT1268" s="237"/>
      <c r="DU1268" s="237"/>
      <c r="DV1268" s="237"/>
      <c r="DW1268" s="237"/>
      <c r="DX1268" s="237"/>
      <c r="DY1268" s="237"/>
      <c r="DZ1268" s="237"/>
      <c r="EA1268" s="237"/>
      <c r="EB1268" s="237"/>
      <c r="EC1268" s="237"/>
      <c r="ED1268" s="237"/>
      <c r="EE1268" s="237"/>
      <c r="EF1268" s="237"/>
      <c r="EG1268" s="237"/>
      <c r="EH1268" s="237"/>
      <c r="EI1268" s="237"/>
      <c r="EJ1268" s="237"/>
      <c r="EK1268" s="237"/>
      <c r="EL1268" s="237"/>
      <c r="EM1268" s="237"/>
      <c r="EN1268" s="237"/>
      <c r="EO1268" s="237"/>
      <c r="EP1268" s="237"/>
      <c r="EQ1268" s="237"/>
      <c r="ER1268" s="237"/>
      <c r="ES1268" s="237"/>
      <c r="ET1268" s="237"/>
      <c r="EU1268" s="237"/>
      <c r="EV1268" s="237"/>
      <c r="EW1268" s="237"/>
      <c r="EX1268" s="237"/>
      <c r="EY1268" s="237"/>
      <c r="EZ1268" s="237"/>
      <c r="FA1268" s="237"/>
      <c r="FB1268" s="237"/>
      <c r="FC1268" s="237"/>
      <c r="FD1268" s="237"/>
      <c r="FE1268" s="237"/>
      <c r="FF1268" s="237"/>
      <c r="FG1268" s="237"/>
      <c r="FH1268" s="237"/>
      <c r="FI1268" s="237"/>
      <c r="FJ1268" s="237"/>
      <c r="FK1268" s="237"/>
      <c r="FL1268" s="237"/>
      <c r="FM1268" s="237"/>
      <c r="FN1268" s="237"/>
      <c r="FO1268" s="237"/>
      <c r="FP1268" s="237"/>
      <c r="FQ1268" s="237"/>
      <c r="FR1268" s="237"/>
      <c r="FS1268" s="237"/>
      <c r="FT1268" s="237"/>
      <c r="FU1268" s="237"/>
      <c r="FV1268" s="237"/>
      <c r="FW1268" s="237"/>
      <c r="FX1268" s="237"/>
      <c r="FY1268" s="237"/>
      <c r="FZ1268" s="237"/>
      <c r="GA1268" s="237"/>
      <c r="GB1268" s="237"/>
      <c r="GC1268" s="237"/>
      <c r="GD1268" s="237"/>
      <c r="GE1268" s="237"/>
      <c r="GF1268" s="237"/>
      <c r="GG1268" s="237"/>
      <c r="GH1268" s="237"/>
      <c r="GI1268" s="237"/>
      <c r="GJ1268" s="237"/>
      <c r="GK1268" s="237"/>
      <c r="GL1268" s="237"/>
      <c r="GM1268" s="237"/>
      <c r="GN1268" s="237"/>
      <c r="GO1268" s="237"/>
      <c r="GP1268" s="237"/>
      <c r="GQ1268" s="237"/>
      <c r="GR1268" s="237"/>
      <c r="GS1268" s="237"/>
      <c r="GT1268" s="237"/>
      <c r="GU1268" s="237"/>
      <c r="GV1268" s="237"/>
      <c r="GW1268" s="237"/>
      <c r="GX1268" s="237"/>
      <c r="GY1268" s="237"/>
      <c r="GZ1268" s="237"/>
      <c r="HA1268" s="237"/>
      <c r="HB1268" s="237"/>
      <c r="HC1268" s="237"/>
      <c r="HD1268" s="237"/>
      <c r="HE1268" s="237"/>
      <c r="HF1268" s="237"/>
      <c r="HG1268" s="237"/>
      <c r="HH1268" s="237"/>
      <c r="HI1268" s="237"/>
      <c r="HJ1268" s="237"/>
      <c r="HK1268" s="237"/>
      <c r="HL1268" s="237"/>
      <c r="HM1268" s="237"/>
      <c r="HN1268" s="237"/>
      <c r="HO1268" s="237"/>
      <c r="HP1268" s="237"/>
      <c r="HQ1268" s="237"/>
      <c r="HR1268" s="237"/>
      <c r="HS1268" s="237"/>
      <c r="HT1268" s="237"/>
      <c r="HU1268" s="237"/>
      <c r="HV1268" s="237"/>
      <c r="HW1268" s="237"/>
    </row>
    <row r="1269" spans="1:231" s="42" customFormat="1">
      <c r="A1269" s="534" t="s">
        <v>3002</v>
      </c>
      <c r="B1269" s="534" t="s">
        <v>12</v>
      </c>
      <c r="C1269" s="585" t="s">
        <v>2819</v>
      </c>
      <c r="D1269" s="679" t="s">
        <v>3017</v>
      </c>
      <c r="E1269" s="775"/>
      <c r="F1269" s="290"/>
      <c r="G1269" s="290"/>
      <c r="H1269" s="323">
        <f>'__1.0 GO SHEME VRAT'!A40</f>
        <v>0</v>
      </c>
      <c r="I1269" s="237"/>
      <c r="J1269" s="237"/>
      <c r="K1269" s="237"/>
      <c r="L1269" s="237"/>
      <c r="M1269" s="237"/>
      <c r="N1269" s="237"/>
      <c r="O1269" s="237"/>
      <c r="P1269" s="237"/>
      <c r="Q1269" s="237"/>
      <c r="R1269" s="237"/>
      <c r="S1269" s="237"/>
      <c r="T1269" s="237"/>
      <c r="U1269" s="237"/>
      <c r="V1269" s="237"/>
      <c r="W1269" s="237"/>
      <c r="X1269" s="237"/>
      <c r="Y1269" s="237"/>
      <c r="Z1269" s="237"/>
      <c r="AA1269" s="237"/>
      <c r="AB1269" s="237"/>
      <c r="AC1269" s="237"/>
      <c r="AD1269" s="237"/>
      <c r="AE1269" s="237"/>
      <c r="AF1269" s="237"/>
      <c r="AG1269" s="237"/>
      <c r="AH1269" s="237"/>
      <c r="AI1269" s="237"/>
      <c r="AJ1269" s="237"/>
      <c r="AK1269" s="237"/>
      <c r="AL1269" s="237"/>
      <c r="AM1269" s="237"/>
      <c r="AN1269" s="237"/>
      <c r="AO1269" s="237"/>
      <c r="AP1269" s="237"/>
      <c r="AQ1269" s="237"/>
      <c r="AR1269" s="237"/>
      <c r="AS1269" s="237"/>
      <c r="AT1269" s="237"/>
      <c r="AU1269" s="237"/>
      <c r="AV1269" s="237"/>
      <c r="AW1269" s="237"/>
      <c r="AX1269" s="237"/>
      <c r="AY1269" s="237"/>
      <c r="AZ1269" s="237"/>
      <c r="BA1269" s="237"/>
      <c r="BB1269" s="237"/>
      <c r="BC1269" s="237"/>
      <c r="BD1269" s="237"/>
      <c r="BE1269" s="237"/>
      <c r="BF1269" s="237"/>
      <c r="BG1269" s="237"/>
      <c r="BH1269" s="237"/>
      <c r="BI1269" s="237"/>
      <c r="BJ1269" s="237"/>
      <c r="BK1269" s="237"/>
      <c r="BL1269" s="237"/>
      <c r="BM1269" s="237"/>
      <c r="BN1269" s="237"/>
      <c r="BO1269" s="237"/>
      <c r="BP1269" s="237"/>
      <c r="BQ1269" s="237"/>
      <c r="BR1269" s="237"/>
      <c r="BS1269" s="237"/>
      <c r="BT1269" s="237"/>
      <c r="BU1269" s="237"/>
      <c r="BV1269" s="237"/>
      <c r="BW1269" s="237"/>
      <c r="BX1269" s="237"/>
      <c r="BY1269" s="237"/>
      <c r="BZ1269" s="237"/>
      <c r="CA1269" s="237"/>
      <c r="CB1269" s="237"/>
      <c r="CC1269" s="237"/>
      <c r="CD1269" s="237"/>
      <c r="CE1269" s="237"/>
      <c r="CF1269" s="237"/>
      <c r="CG1269" s="237"/>
      <c r="CH1269" s="237"/>
      <c r="CI1269" s="237"/>
      <c r="CJ1269" s="237"/>
      <c r="CK1269" s="237"/>
      <c r="CL1269" s="237"/>
      <c r="CM1269" s="237"/>
      <c r="CN1269" s="237"/>
      <c r="CO1269" s="237"/>
      <c r="CP1269" s="237"/>
      <c r="CQ1269" s="237"/>
      <c r="CR1269" s="237"/>
      <c r="CS1269" s="237"/>
      <c r="CT1269" s="237"/>
      <c r="CU1269" s="237"/>
      <c r="CV1269" s="237"/>
      <c r="CW1269" s="237"/>
      <c r="CX1269" s="237"/>
      <c r="CY1269" s="237"/>
      <c r="CZ1269" s="237"/>
      <c r="DA1269" s="237"/>
      <c r="DB1269" s="237"/>
      <c r="DC1269" s="237"/>
      <c r="DD1269" s="237"/>
      <c r="DE1269" s="237"/>
      <c r="DF1269" s="237"/>
      <c r="DG1269" s="237"/>
      <c r="DH1269" s="237"/>
      <c r="DI1269" s="237"/>
      <c r="DJ1269" s="237"/>
      <c r="DK1269" s="237"/>
      <c r="DL1269" s="237"/>
      <c r="DM1269" s="237"/>
      <c r="DN1269" s="237"/>
      <c r="DO1269" s="237"/>
      <c r="DP1269" s="237"/>
      <c r="DQ1269" s="237"/>
      <c r="DR1269" s="237"/>
      <c r="DS1269" s="237"/>
      <c r="DT1269" s="237"/>
      <c r="DU1269" s="237"/>
      <c r="DV1269" s="237"/>
      <c r="DW1269" s="237"/>
      <c r="DX1269" s="237"/>
      <c r="DY1269" s="237"/>
      <c r="DZ1269" s="237"/>
      <c r="EA1269" s="237"/>
      <c r="EB1269" s="237"/>
      <c r="EC1269" s="237"/>
      <c r="ED1269" s="237"/>
      <c r="EE1269" s="237"/>
      <c r="EF1269" s="237"/>
      <c r="EG1269" s="237"/>
      <c r="EH1269" s="237"/>
      <c r="EI1269" s="237"/>
      <c r="EJ1269" s="237"/>
      <c r="EK1269" s="237"/>
      <c r="EL1269" s="237"/>
      <c r="EM1269" s="237"/>
      <c r="EN1269" s="237"/>
      <c r="EO1269" s="237"/>
      <c r="EP1269" s="237"/>
      <c r="EQ1269" s="237"/>
      <c r="ER1269" s="237"/>
      <c r="ES1269" s="237"/>
      <c r="ET1269" s="237"/>
      <c r="EU1269" s="237"/>
      <c r="EV1269" s="237"/>
      <c r="EW1269" s="237"/>
      <c r="EX1269" s="237"/>
      <c r="EY1269" s="237"/>
      <c r="EZ1269" s="237"/>
      <c r="FA1269" s="237"/>
      <c r="FB1269" s="237"/>
      <c r="FC1269" s="237"/>
      <c r="FD1269" s="237"/>
      <c r="FE1269" s="237"/>
      <c r="FF1269" s="237"/>
      <c r="FG1269" s="237"/>
      <c r="FH1269" s="237"/>
      <c r="FI1269" s="237"/>
      <c r="FJ1269" s="237"/>
      <c r="FK1269" s="237"/>
      <c r="FL1269" s="237"/>
      <c r="FM1269" s="237"/>
      <c r="FN1269" s="237"/>
      <c r="FO1269" s="237"/>
      <c r="FP1269" s="237"/>
      <c r="FQ1269" s="237"/>
      <c r="FR1269" s="237"/>
      <c r="FS1269" s="237"/>
      <c r="FT1269" s="237"/>
      <c r="FU1269" s="237"/>
      <c r="FV1269" s="237"/>
      <c r="FW1269" s="237"/>
      <c r="FX1269" s="237"/>
      <c r="FY1269" s="237"/>
      <c r="FZ1269" s="237"/>
      <c r="GA1269" s="237"/>
      <c r="GB1269" s="237"/>
      <c r="GC1269" s="237"/>
      <c r="GD1269" s="237"/>
      <c r="GE1269" s="237"/>
      <c r="GF1269" s="237"/>
      <c r="GG1269" s="237"/>
      <c r="GH1269" s="237"/>
      <c r="GI1269" s="237"/>
      <c r="GJ1269" s="237"/>
      <c r="GK1269" s="237"/>
      <c r="GL1269" s="237"/>
      <c r="GM1269" s="237"/>
      <c r="GN1269" s="237"/>
      <c r="GO1269" s="237"/>
      <c r="GP1269" s="237"/>
      <c r="GQ1269" s="237"/>
      <c r="GR1269" s="237"/>
      <c r="GS1269" s="237"/>
      <c r="GT1269" s="237"/>
      <c r="GU1269" s="237"/>
      <c r="GV1269" s="237"/>
      <c r="GW1269" s="237"/>
      <c r="GX1269" s="237"/>
      <c r="GY1269" s="237"/>
      <c r="GZ1269" s="237"/>
      <c r="HA1269" s="237"/>
      <c r="HB1269" s="237"/>
      <c r="HC1269" s="237"/>
      <c r="HD1269" s="237"/>
      <c r="HE1269" s="237"/>
      <c r="HF1269" s="237"/>
      <c r="HG1269" s="237"/>
      <c r="HH1269" s="237"/>
      <c r="HI1269" s="237"/>
      <c r="HJ1269" s="237"/>
      <c r="HK1269" s="237"/>
      <c r="HL1269" s="237"/>
      <c r="HM1269" s="237"/>
      <c r="HN1269" s="237"/>
      <c r="HO1269" s="237"/>
      <c r="HP1269" s="237"/>
      <c r="HQ1269" s="237"/>
      <c r="HR1269" s="237"/>
      <c r="HS1269" s="237"/>
      <c r="HT1269" s="237"/>
      <c r="HU1269" s="237"/>
      <c r="HV1269" s="237"/>
      <c r="HW1269" s="237"/>
    </row>
    <row r="1270" spans="1:231" s="42" customFormat="1">
      <c r="A1270" s="509"/>
      <c r="B1270" s="509"/>
      <c r="C1270" s="553"/>
      <c r="D1270" s="602"/>
      <c r="E1270" s="724"/>
      <c r="F1270" s="231"/>
      <c r="G1270" s="231"/>
      <c r="H1270" s="231"/>
      <c r="I1270" s="237"/>
      <c r="J1270" s="237"/>
      <c r="K1270" s="237"/>
      <c r="L1270" s="237"/>
      <c r="M1270" s="237"/>
      <c r="N1270" s="237"/>
      <c r="O1270" s="237"/>
      <c r="P1270" s="237"/>
      <c r="Q1270" s="237"/>
      <c r="R1270" s="237"/>
      <c r="S1270" s="237"/>
      <c r="T1270" s="237"/>
      <c r="U1270" s="237"/>
      <c r="V1270" s="237"/>
      <c r="W1270" s="237"/>
      <c r="X1270" s="237"/>
      <c r="Y1270" s="237"/>
      <c r="Z1270" s="237"/>
      <c r="AA1270" s="237"/>
      <c r="AB1270" s="237"/>
      <c r="AC1270" s="237"/>
      <c r="AD1270" s="237"/>
      <c r="AE1270" s="237"/>
      <c r="AF1270" s="237"/>
      <c r="AG1270" s="237"/>
      <c r="AH1270" s="237"/>
      <c r="AI1270" s="237"/>
      <c r="AJ1270" s="237"/>
      <c r="AK1270" s="237"/>
      <c r="AL1270" s="237"/>
      <c r="AM1270" s="237"/>
      <c r="AN1270" s="237"/>
      <c r="AO1270" s="237"/>
      <c r="AP1270" s="237"/>
      <c r="AQ1270" s="237"/>
      <c r="AR1270" s="237"/>
      <c r="AS1270" s="237"/>
      <c r="AT1270" s="237"/>
      <c r="AU1270" s="237"/>
      <c r="AV1270" s="237"/>
      <c r="AW1270" s="237"/>
      <c r="AX1270" s="237"/>
      <c r="AY1270" s="237"/>
      <c r="AZ1270" s="237"/>
      <c r="BA1270" s="237"/>
      <c r="BB1270" s="237"/>
      <c r="BC1270" s="237"/>
      <c r="BD1270" s="237"/>
      <c r="BE1270" s="237"/>
      <c r="BF1270" s="237"/>
      <c r="BG1270" s="237"/>
      <c r="BH1270" s="237"/>
      <c r="BI1270" s="237"/>
      <c r="BJ1270" s="237"/>
      <c r="BK1270" s="237"/>
      <c r="BL1270" s="237"/>
      <c r="BM1270" s="237"/>
      <c r="BN1270" s="237"/>
      <c r="BO1270" s="237"/>
      <c r="BP1270" s="237"/>
      <c r="BQ1270" s="237"/>
      <c r="BR1270" s="237"/>
      <c r="BS1270" s="237"/>
      <c r="BT1270" s="237"/>
      <c r="BU1270" s="237"/>
      <c r="BV1270" s="237"/>
      <c r="BW1270" s="237"/>
      <c r="BX1270" s="237"/>
      <c r="BY1270" s="237"/>
      <c r="BZ1270" s="237"/>
      <c r="CA1270" s="237"/>
      <c r="CB1270" s="237"/>
      <c r="CC1270" s="237"/>
      <c r="CD1270" s="237"/>
      <c r="CE1270" s="237"/>
      <c r="CF1270" s="237"/>
      <c r="CG1270" s="237"/>
      <c r="CH1270" s="237"/>
      <c r="CI1270" s="237"/>
      <c r="CJ1270" s="237"/>
      <c r="CK1270" s="237"/>
      <c r="CL1270" s="237"/>
      <c r="CM1270" s="237"/>
      <c r="CN1270" s="237"/>
      <c r="CO1270" s="237"/>
      <c r="CP1270" s="237"/>
      <c r="CQ1270" s="237"/>
      <c r="CR1270" s="237"/>
      <c r="CS1270" s="237"/>
      <c r="CT1270" s="237"/>
      <c r="CU1270" s="237"/>
      <c r="CV1270" s="237"/>
      <c r="CW1270" s="237"/>
      <c r="CX1270" s="237"/>
      <c r="CY1270" s="237"/>
      <c r="CZ1270" s="237"/>
      <c r="DA1270" s="237"/>
      <c r="DB1270" s="237"/>
      <c r="DC1270" s="237"/>
      <c r="DD1270" s="237"/>
      <c r="DE1270" s="237"/>
      <c r="DF1270" s="237"/>
      <c r="DG1270" s="237"/>
      <c r="DH1270" s="237"/>
      <c r="DI1270" s="237"/>
      <c r="DJ1270" s="237"/>
      <c r="DK1270" s="237"/>
      <c r="DL1270" s="237"/>
      <c r="DM1270" s="237"/>
      <c r="DN1270" s="237"/>
      <c r="DO1270" s="237"/>
      <c r="DP1270" s="237"/>
      <c r="DQ1270" s="237"/>
      <c r="DR1270" s="237"/>
      <c r="DS1270" s="237"/>
      <c r="DT1270" s="237"/>
      <c r="DU1270" s="237"/>
      <c r="DV1270" s="237"/>
      <c r="DW1270" s="237"/>
      <c r="DX1270" s="237"/>
      <c r="DY1270" s="237"/>
      <c r="DZ1270" s="237"/>
      <c r="EA1270" s="237"/>
      <c r="EB1270" s="237"/>
      <c r="EC1270" s="237"/>
      <c r="ED1270" s="237"/>
      <c r="EE1270" s="237"/>
      <c r="EF1270" s="237"/>
      <c r="EG1270" s="237"/>
      <c r="EH1270" s="237"/>
      <c r="EI1270" s="237"/>
      <c r="EJ1270" s="237"/>
      <c r="EK1270" s="237"/>
      <c r="EL1270" s="237"/>
      <c r="EM1270" s="237"/>
      <c r="EN1270" s="237"/>
      <c r="EO1270" s="237"/>
      <c r="EP1270" s="237"/>
      <c r="EQ1270" s="237"/>
      <c r="ER1270" s="237"/>
      <c r="ES1270" s="237"/>
      <c r="ET1270" s="237"/>
      <c r="EU1270" s="237"/>
      <c r="EV1270" s="237"/>
      <c r="EW1270" s="237"/>
      <c r="EX1270" s="237"/>
      <c r="EY1270" s="237"/>
      <c r="EZ1270" s="237"/>
      <c r="FA1270" s="237"/>
      <c r="FB1270" s="237"/>
      <c r="FC1270" s="237"/>
      <c r="FD1270" s="237"/>
      <c r="FE1270" s="237"/>
      <c r="FF1270" s="237"/>
      <c r="FG1270" s="237"/>
      <c r="FH1270" s="237"/>
      <c r="FI1270" s="237"/>
      <c r="FJ1270" s="237"/>
      <c r="FK1270" s="237"/>
      <c r="FL1270" s="237"/>
      <c r="FM1270" s="237"/>
      <c r="FN1270" s="237"/>
      <c r="FO1270" s="237"/>
      <c r="FP1270" s="237"/>
      <c r="FQ1270" s="237"/>
      <c r="FR1270" s="237"/>
      <c r="FS1270" s="237"/>
      <c r="FT1270" s="237"/>
      <c r="FU1270" s="237"/>
      <c r="FV1270" s="237"/>
      <c r="FW1270" s="237"/>
      <c r="FX1270" s="237"/>
      <c r="FY1270" s="237"/>
      <c r="FZ1270" s="237"/>
      <c r="GA1270" s="237"/>
      <c r="GB1270" s="237"/>
      <c r="GC1270" s="237"/>
      <c r="GD1270" s="237"/>
      <c r="GE1270" s="237"/>
      <c r="GF1270" s="237"/>
      <c r="GG1270" s="237"/>
      <c r="GH1270" s="237"/>
      <c r="GI1270" s="237"/>
      <c r="GJ1270" s="237"/>
      <c r="GK1270" s="237"/>
      <c r="GL1270" s="237"/>
      <c r="GM1270" s="237"/>
      <c r="GN1270" s="237"/>
      <c r="GO1270" s="237"/>
      <c r="GP1270" s="237"/>
      <c r="GQ1270" s="237"/>
      <c r="GR1270" s="237"/>
      <c r="GS1270" s="237"/>
      <c r="GT1270" s="237"/>
      <c r="GU1270" s="237"/>
      <c r="GV1270" s="237"/>
      <c r="GW1270" s="237"/>
      <c r="GX1270" s="237"/>
      <c r="GY1270" s="237"/>
      <c r="GZ1270" s="237"/>
      <c r="HA1270" s="237"/>
      <c r="HB1270" s="237"/>
      <c r="HC1270" s="237"/>
      <c r="HD1270" s="237"/>
      <c r="HE1270" s="237"/>
      <c r="HF1270" s="237"/>
      <c r="HG1270" s="237"/>
      <c r="HH1270" s="237"/>
      <c r="HI1270" s="237"/>
      <c r="HJ1270" s="237"/>
      <c r="HK1270" s="237"/>
      <c r="HL1270" s="237"/>
      <c r="HM1270" s="237"/>
      <c r="HN1270" s="237"/>
      <c r="HO1270" s="237"/>
      <c r="HP1270" s="237"/>
      <c r="HQ1270" s="237"/>
      <c r="HR1270" s="237"/>
      <c r="HS1270" s="237"/>
      <c r="HT1270" s="237"/>
      <c r="HU1270" s="237"/>
      <c r="HV1270" s="237"/>
      <c r="HW1270" s="237"/>
    </row>
    <row r="1271" spans="1:231">
      <c r="D1271" s="680"/>
      <c r="G1271" s="231"/>
    </row>
    <row r="1272" spans="1:231">
      <c r="A1272" s="535" t="s">
        <v>3002</v>
      </c>
      <c r="B1272" s="550" t="s">
        <v>12</v>
      </c>
      <c r="C1272" s="586" t="s">
        <v>2818</v>
      </c>
      <c r="D1272" s="672" t="s">
        <v>3016</v>
      </c>
      <c r="E1272" s="776"/>
      <c r="F1272" s="240"/>
      <c r="G1272" s="240"/>
      <c r="H1272" s="241"/>
    </row>
    <row r="1273" spans="1:231" ht="51">
      <c r="A1273" s="536"/>
      <c r="B1273" s="551"/>
      <c r="C1273" s="587"/>
      <c r="D1273" s="681" t="s">
        <v>4982</v>
      </c>
      <c r="E1273" s="777"/>
      <c r="F1273" s="242"/>
      <c r="G1273" s="242"/>
      <c r="H1273" s="243"/>
    </row>
    <row r="1274" spans="1:231">
      <c r="D1274" s="626"/>
      <c r="G1274" s="231"/>
    </row>
    <row r="1275" spans="1:231">
      <c r="A1275" s="537"/>
      <c r="B1275" s="539"/>
      <c r="C1275" s="585"/>
      <c r="D1275" s="682" t="s">
        <v>3015</v>
      </c>
      <c r="E1275" s="775"/>
      <c r="F1275" s="290"/>
      <c r="G1275" s="290"/>
      <c r="H1275" s="323"/>
    </row>
    <row r="1276" spans="1:231">
      <c r="D1276" s="626"/>
      <c r="G1276" s="231"/>
    </row>
    <row r="1277" spans="1:231">
      <c r="A1277" s="534" t="s">
        <v>3002</v>
      </c>
      <c r="B1277" s="534" t="s">
        <v>12</v>
      </c>
      <c r="C1277" s="584" t="s">
        <v>3014</v>
      </c>
      <c r="D1277" s="683" t="s">
        <v>3013</v>
      </c>
      <c r="E1277" s="774" t="s">
        <v>5</v>
      </c>
      <c r="F1277" s="289">
        <v>1</v>
      </c>
      <c r="G1277" s="208"/>
      <c r="H1277" s="324">
        <f>ROUND((F1277*G1277),2)</f>
        <v>0</v>
      </c>
    </row>
    <row r="1278" spans="1:231">
      <c r="A1278" s="517"/>
      <c r="B1278" s="517"/>
      <c r="C1278" s="558"/>
      <c r="D1278" s="684" t="s">
        <v>3012</v>
      </c>
      <c r="E1278" s="733"/>
      <c r="F1278" s="247"/>
      <c r="G1278" s="247"/>
      <c r="H1278" s="247"/>
    </row>
    <row r="1279" spans="1:231">
      <c r="A1279" s="517"/>
      <c r="B1279" s="517"/>
      <c r="C1279" s="558"/>
      <c r="D1279" s="630" t="s">
        <v>3011</v>
      </c>
      <c r="E1279" s="733"/>
      <c r="F1279" s="247"/>
      <c r="G1279" s="247"/>
      <c r="H1279" s="247"/>
    </row>
    <row r="1280" spans="1:231" ht="230.25" customHeight="1">
      <c r="A1280" s="517"/>
      <c r="B1280" s="517"/>
      <c r="C1280" s="558"/>
      <c r="D1280" s="630" t="s">
        <v>3010</v>
      </c>
      <c r="E1280" s="733"/>
      <c r="F1280" s="247"/>
      <c r="G1280" s="247"/>
      <c r="H1280" s="247"/>
    </row>
    <row r="1281" spans="1:8" ht="51">
      <c r="A1281" s="517"/>
      <c r="B1281" s="517"/>
      <c r="C1281" s="558"/>
      <c r="D1281" s="630" t="s">
        <v>4638</v>
      </c>
      <c r="E1281" s="733"/>
      <c r="F1281" s="247"/>
      <c r="G1281" s="247"/>
      <c r="H1281" s="247"/>
    </row>
    <row r="1282" spans="1:8" ht="25.5">
      <c r="A1282" s="517"/>
      <c r="B1282" s="517"/>
      <c r="C1282" s="558"/>
      <c r="D1282" s="630" t="s">
        <v>3009</v>
      </c>
      <c r="E1282" s="733"/>
      <c r="F1282" s="247"/>
      <c r="G1282" s="247"/>
      <c r="H1282" s="247"/>
    </row>
    <row r="1283" spans="1:8" ht="63.75">
      <c r="A1283" s="517"/>
      <c r="B1283" s="517"/>
      <c r="C1283" s="558"/>
      <c r="D1283" s="630" t="s">
        <v>4637</v>
      </c>
      <c r="E1283" s="733"/>
      <c r="F1283" s="247"/>
      <c r="G1283" s="247"/>
      <c r="H1283" s="247"/>
    </row>
    <row r="1284" spans="1:8">
      <c r="A1284" s="518"/>
      <c r="B1284" s="518"/>
      <c r="C1284" s="559"/>
      <c r="D1284" s="631" t="s">
        <v>3008</v>
      </c>
      <c r="E1284" s="734"/>
      <c r="F1284" s="248"/>
      <c r="G1284" s="248"/>
      <c r="H1284" s="248"/>
    </row>
    <row r="1285" spans="1:8">
      <c r="D1285" s="626"/>
      <c r="G1285" s="231"/>
    </row>
    <row r="1286" spans="1:8">
      <c r="A1286" s="534" t="s">
        <v>3002</v>
      </c>
      <c r="B1286" s="534" t="s">
        <v>12</v>
      </c>
      <c r="C1286" s="584" t="s">
        <v>3007</v>
      </c>
      <c r="D1286" s="683" t="s">
        <v>3006</v>
      </c>
      <c r="E1286" s="774" t="s">
        <v>5</v>
      </c>
      <c r="F1286" s="289">
        <v>1</v>
      </c>
      <c r="G1286" s="208"/>
      <c r="H1286" s="324">
        <f>ROUND((F1286*G1286),2)</f>
        <v>0</v>
      </c>
    </row>
    <row r="1287" spans="1:8">
      <c r="A1287" s="516"/>
      <c r="B1287" s="516"/>
      <c r="C1287" s="557"/>
      <c r="D1287" s="685" t="s">
        <v>3005</v>
      </c>
      <c r="E1287" s="732"/>
      <c r="F1287" s="246"/>
      <c r="G1287" s="246"/>
      <c r="H1287" s="246"/>
    </row>
    <row r="1288" spans="1:8">
      <c r="A1288" s="517"/>
      <c r="B1288" s="517"/>
      <c r="C1288" s="558"/>
      <c r="D1288" s="630" t="s">
        <v>3004</v>
      </c>
      <c r="E1288" s="733"/>
      <c r="F1288" s="247"/>
      <c r="G1288" s="247"/>
      <c r="H1288" s="247"/>
    </row>
    <row r="1289" spans="1:8" ht="226.9" customHeight="1">
      <c r="A1289" s="517"/>
      <c r="B1289" s="517"/>
      <c r="C1289" s="558"/>
      <c r="D1289" s="630" t="s">
        <v>3003</v>
      </c>
      <c r="E1289" s="733"/>
      <c r="F1289" s="247"/>
      <c r="G1289" s="247"/>
      <c r="H1289" s="247"/>
    </row>
    <row r="1290" spans="1:8" ht="76.5">
      <c r="A1290" s="517"/>
      <c r="B1290" s="517"/>
      <c r="C1290" s="558"/>
      <c r="D1290" s="630" t="s">
        <v>2996</v>
      </c>
      <c r="E1290" s="733"/>
      <c r="F1290" s="247"/>
      <c r="G1290" s="247"/>
      <c r="H1290" s="247"/>
    </row>
    <row r="1291" spans="1:8" ht="185.25" customHeight="1">
      <c r="A1291" s="517"/>
      <c r="B1291" s="517"/>
      <c r="C1291" s="558"/>
      <c r="D1291" s="630" t="s">
        <v>5069</v>
      </c>
      <c r="E1291" s="733"/>
      <c r="F1291" s="247"/>
      <c r="G1291" s="247"/>
      <c r="H1291" s="247"/>
    </row>
    <row r="1292" spans="1:8" ht="105" customHeight="1">
      <c r="A1292" s="518"/>
      <c r="B1292" s="518"/>
      <c r="C1292" s="559"/>
      <c r="D1292" s="631" t="s">
        <v>5316</v>
      </c>
      <c r="E1292" s="734"/>
      <c r="F1292" s="248"/>
      <c r="G1292" s="248"/>
      <c r="H1292" s="248"/>
    </row>
    <row r="1293" spans="1:8">
      <c r="D1293" s="626"/>
      <c r="G1293" s="231"/>
    </row>
    <row r="1294" spans="1:8">
      <c r="A1294" s="520" t="s">
        <v>3002</v>
      </c>
      <c r="B1294" s="520" t="s">
        <v>12</v>
      </c>
      <c r="C1294" s="564" t="s">
        <v>3001</v>
      </c>
      <c r="D1294" s="686" t="s">
        <v>3000</v>
      </c>
      <c r="E1294" s="732" t="s">
        <v>5</v>
      </c>
      <c r="F1294" s="246">
        <v>1</v>
      </c>
      <c r="G1294" s="195"/>
      <c r="H1294" s="291">
        <f>ROUND((F1294*G1294),2)</f>
        <v>0</v>
      </c>
    </row>
    <row r="1295" spans="1:8">
      <c r="A1295" s="517"/>
      <c r="B1295" s="517"/>
      <c r="C1295" s="558"/>
      <c r="D1295" s="687" t="s">
        <v>2999</v>
      </c>
      <c r="E1295" s="733"/>
      <c r="F1295" s="247"/>
      <c r="G1295" s="247"/>
      <c r="H1295" s="247"/>
    </row>
    <row r="1296" spans="1:8">
      <c r="A1296" s="517"/>
      <c r="B1296" s="517"/>
      <c r="C1296" s="558"/>
      <c r="D1296" s="688" t="s">
        <v>2998</v>
      </c>
      <c r="E1296" s="733"/>
      <c r="F1296" s="247"/>
      <c r="G1296" s="247"/>
      <c r="H1296" s="247"/>
    </row>
    <row r="1297" spans="1:8" ht="191.25">
      <c r="A1297" s="518"/>
      <c r="B1297" s="518"/>
      <c r="C1297" s="559"/>
      <c r="D1297" s="688" t="s">
        <v>2997</v>
      </c>
      <c r="E1297" s="733"/>
      <c r="F1297" s="247"/>
      <c r="G1297" s="247"/>
      <c r="H1297" s="247"/>
    </row>
    <row r="1298" spans="1:8" ht="76.5">
      <c r="A1298" s="517"/>
      <c r="B1298" s="517"/>
      <c r="C1298" s="558"/>
      <c r="D1298" s="630" t="s">
        <v>2996</v>
      </c>
      <c r="E1298" s="733"/>
      <c r="F1298" s="247"/>
      <c r="G1298" s="247"/>
      <c r="H1298" s="247"/>
    </row>
    <row r="1299" spans="1:8" ht="153">
      <c r="A1299" s="517"/>
      <c r="B1299" s="517"/>
      <c r="C1299" s="558"/>
      <c r="D1299" s="630" t="s">
        <v>5070</v>
      </c>
      <c r="E1299" s="733"/>
      <c r="F1299" s="247"/>
      <c r="G1299" s="247"/>
      <c r="H1299" s="247"/>
    </row>
    <row r="1300" spans="1:8" ht="76.5">
      <c r="A1300" s="518"/>
      <c r="B1300" s="518"/>
      <c r="C1300" s="588"/>
      <c r="D1300" s="631" t="s">
        <v>4636</v>
      </c>
      <c r="E1300" s="778"/>
      <c r="F1300" s="248"/>
      <c r="G1300" s="248"/>
      <c r="H1300" s="248"/>
    </row>
    <row r="1301" spans="1:8">
      <c r="D1301" s="626"/>
      <c r="G1301" s="231"/>
    </row>
    <row r="1302" spans="1:8">
      <c r="A1302" s="516" t="s">
        <v>3002</v>
      </c>
      <c r="B1302" s="516" t="s">
        <v>12</v>
      </c>
      <c r="C1302" s="557" t="s">
        <v>3001</v>
      </c>
      <c r="D1302" s="685" t="s">
        <v>4635</v>
      </c>
      <c r="E1302" s="732" t="s">
        <v>5</v>
      </c>
      <c r="F1302" s="246">
        <v>1</v>
      </c>
      <c r="G1302" s="195"/>
      <c r="H1302" s="291">
        <f>ROUND((F1302*G1302),2)</f>
        <v>0</v>
      </c>
    </row>
    <row r="1303" spans="1:8">
      <c r="A1303" s="517"/>
      <c r="B1303" s="517"/>
      <c r="C1303" s="558"/>
      <c r="D1303" s="684" t="s">
        <v>4634</v>
      </c>
      <c r="E1303" s="733"/>
      <c r="F1303" s="247"/>
      <c r="G1303" s="247"/>
      <c r="H1303" s="247"/>
    </row>
    <row r="1304" spans="1:8" ht="25.5">
      <c r="A1304" s="517"/>
      <c r="B1304" s="517"/>
      <c r="C1304" s="558"/>
      <c r="D1304" s="630" t="s">
        <v>5317</v>
      </c>
      <c r="E1304" s="733"/>
      <c r="F1304" s="247"/>
      <c r="G1304" s="247"/>
      <c r="H1304" s="247"/>
    </row>
    <row r="1305" spans="1:8">
      <c r="A1305" s="517"/>
      <c r="B1305" s="517"/>
      <c r="C1305" s="558"/>
      <c r="D1305" s="630" t="s">
        <v>4633</v>
      </c>
      <c r="E1305" s="733"/>
      <c r="F1305" s="247"/>
      <c r="G1305" s="247"/>
      <c r="H1305" s="247"/>
    </row>
    <row r="1306" spans="1:8">
      <c r="A1306" s="517"/>
      <c r="B1306" s="517"/>
      <c r="C1306" s="558"/>
      <c r="D1306" s="630" t="s">
        <v>4632</v>
      </c>
      <c r="E1306" s="733"/>
      <c r="F1306" s="247"/>
      <c r="G1306" s="247"/>
      <c r="H1306" s="247"/>
    </row>
    <row r="1307" spans="1:8" ht="246.75" customHeight="1">
      <c r="A1307" s="517"/>
      <c r="B1307" s="517"/>
      <c r="C1307" s="558"/>
      <c r="D1307" s="630" t="s">
        <v>2997</v>
      </c>
      <c r="E1307" s="733"/>
      <c r="F1307" s="247"/>
      <c r="G1307" s="247"/>
      <c r="H1307" s="247"/>
    </row>
    <row r="1308" spans="1:8" ht="153">
      <c r="A1308" s="517"/>
      <c r="B1308" s="517"/>
      <c r="C1308" s="558"/>
      <c r="D1308" s="630" t="s">
        <v>5071</v>
      </c>
      <c r="E1308" s="733"/>
      <c r="F1308" s="247"/>
      <c r="G1308" s="247"/>
      <c r="H1308" s="247"/>
    </row>
    <row r="1309" spans="1:8">
      <c r="A1309" s="517"/>
      <c r="B1309" s="517"/>
      <c r="C1309" s="558"/>
      <c r="D1309" s="689" t="s">
        <v>4631</v>
      </c>
      <c r="E1309" s="733"/>
      <c r="F1309" s="247"/>
      <c r="G1309" s="247"/>
      <c r="H1309" s="247"/>
    </row>
    <row r="1310" spans="1:8" ht="38.25">
      <c r="A1310" s="517"/>
      <c r="B1310" s="517"/>
      <c r="C1310" s="558"/>
      <c r="D1310" s="630" t="s">
        <v>5072</v>
      </c>
      <c r="E1310" s="733"/>
      <c r="F1310" s="247"/>
      <c r="G1310" s="247"/>
      <c r="H1310" s="247"/>
    </row>
    <row r="1311" spans="1:8">
      <c r="A1311" s="518"/>
      <c r="B1311" s="518"/>
      <c r="C1311" s="559"/>
      <c r="D1311" s="631" t="s">
        <v>4630</v>
      </c>
      <c r="E1311" s="734"/>
      <c r="F1311" s="248"/>
      <c r="G1311" s="248"/>
      <c r="H1311" s="248"/>
    </row>
    <row r="1312" spans="1:8">
      <c r="D1312" s="626"/>
      <c r="G1312" s="231"/>
    </row>
    <row r="1313" spans="1:231">
      <c r="A1313" s="516" t="s">
        <v>2719</v>
      </c>
      <c r="B1313" s="516" t="s">
        <v>12</v>
      </c>
      <c r="C1313" s="557" t="s">
        <v>2817</v>
      </c>
      <c r="D1313" s="685" t="s">
        <v>5073</v>
      </c>
      <c r="E1313" s="732" t="s">
        <v>38</v>
      </c>
      <c r="F1313" s="246">
        <v>1</v>
      </c>
      <c r="G1313" s="195"/>
      <c r="H1313" s="246">
        <f>ROUND((F1313*G1313),2)</f>
        <v>0</v>
      </c>
    </row>
    <row r="1314" spans="1:231">
      <c r="A1314" s="517"/>
      <c r="B1314" s="517"/>
      <c r="C1314" s="558"/>
      <c r="D1314" s="630" t="s">
        <v>2995</v>
      </c>
      <c r="E1314" s="733"/>
      <c r="F1314" s="247"/>
      <c r="G1314" s="247"/>
      <c r="H1314" s="247"/>
    </row>
    <row r="1315" spans="1:231" ht="119.25" customHeight="1">
      <c r="A1315" s="517"/>
      <c r="B1315" s="517"/>
      <c r="C1315" s="558"/>
      <c r="D1315" s="630" t="s">
        <v>2994</v>
      </c>
      <c r="E1315" s="733"/>
      <c r="F1315" s="247"/>
      <c r="G1315" s="247"/>
      <c r="H1315" s="247"/>
    </row>
    <row r="1316" spans="1:231" ht="51">
      <c r="A1316" s="517"/>
      <c r="B1316" s="517"/>
      <c r="C1316" s="558"/>
      <c r="D1316" s="630" t="s">
        <v>2993</v>
      </c>
      <c r="E1316" s="733"/>
      <c r="F1316" s="247"/>
      <c r="G1316" s="247"/>
      <c r="H1316" s="247"/>
    </row>
    <row r="1317" spans="1:231">
      <c r="A1317" s="517"/>
      <c r="B1317" s="517"/>
      <c r="C1317" s="558"/>
      <c r="D1317" s="630" t="s">
        <v>2992</v>
      </c>
      <c r="E1317" s="733"/>
      <c r="F1317" s="247"/>
      <c r="G1317" s="247"/>
      <c r="H1317" s="247"/>
    </row>
    <row r="1318" spans="1:231" ht="51">
      <c r="A1318" s="518"/>
      <c r="B1318" s="518"/>
      <c r="C1318" s="559"/>
      <c r="D1318" s="631" t="s">
        <v>2991</v>
      </c>
      <c r="E1318" s="734"/>
      <c r="F1318" s="248"/>
      <c r="G1318" s="248"/>
      <c r="H1318" s="248"/>
    </row>
    <row r="1319" spans="1:231">
      <c r="D1319" s="680"/>
      <c r="G1319" s="231"/>
    </row>
    <row r="1320" spans="1:231" ht="15.75" customHeight="1">
      <c r="A1320" s="516" t="s">
        <v>2719</v>
      </c>
      <c r="B1320" s="516" t="s">
        <v>12</v>
      </c>
      <c r="C1320" s="557" t="s">
        <v>2816</v>
      </c>
      <c r="D1320" s="685" t="s">
        <v>5074</v>
      </c>
      <c r="E1320" s="732" t="s">
        <v>5</v>
      </c>
      <c r="F1320" s="246">
        <v>2</v>
      </c>
      <c r="G1320" s="195"/>
      <c r="H1320" s="246">
        <f>ROUND((F1320*G1320),2)</f>
        <v>0</v>
      </c>
    </row>
    <row r="1321" spans="1:231" ht="13.5" customHeight="1">
      <c r="A1321" s="517"/>
      <c r="B1321" s="517"/>
      <c r="C1321" s="558"/>
      <c r="D1321" s="825" t="s">
        <v>5368</v>
      </c>
      <c r="E1321" s="733"/>
      <c r="F1321" s="247"/>
      <c r="G1321" s="200"/>
      <c r="H1321" s="247"/>
    </row>
    <row r="1322" spans="1:231" ht="51">
      <c r="A1322" s="517"/>
      <c r="B1322" s="517"/>
      <c r="C1322" s="558"/>
      <c r="D1322" s="630" t="s">
        <v>5441</v>
      </c>
      <c r="E1322" s="733"/>
      <c r="F1322" s="247"/>
      <c r="G1322" s="247"/>
      <c r="H1322" s="247"/>
    </row>
    <row r="1323" spans="1:231">
      <c r="A1323" s="517"/>
      <c r="B1323" s="517"/>
      <c r="C1323" s="558"/>
      <c r="D1323" s="630" t="s">
        <v>2990</v>
      </c>
      <c r="E1323" s="733"/>
      <c r="F1323" s="247"/>
      <c r="G1323" s="247"/>
      <c r="H1323" s="247"/>
    </row>
    <row r="1324" spans="1:231" ht="25.5">
      <c r="A1324" s="517"/>
      <c r="B1324" s="517"/>
      <c r="C1324" s="558"/>
      <c r="D1324" s="630" t="s">
        <v>5367</v>
      </c>
      <c r="E1324" s="733"/>
      <c r="F1324" s="247"/>
      <c r="G1324" s="247"/>
      <c r="H1324" s="247"/>
    </row>
    <row r="1325" spans="1:231" ht="25.5">
      <c r="A1325" s="517"/>
      <c r="B1325" s="517"/>
      <c r="C1325" s="558"/>
      <c r="D1325" s="630" t="s">
        <v>5369</v>
      </c>
      <c r="E1325" s="733"/>
      <c r="F1325" s="247"/>
      <c r="G1325" s="247"/>
      <c r="H1325" s="247"/>
    </row>
    <row r="1326" spans="1:231" ht="25.5">
      <c r="A1326" s="517"/>
      <c r="B1326" s="517"/>
      <c r="C1326" s="558"/>
      <c r="D1326" s="630" t="s">
        <v>2989</v>
      </c>
      <c r="E1326" s="733"/>
      <c r="F1326" s="247"/>
      <c r="G1326" s="247"/>
      <c r="H1326" s="247"/>
    </row>
    <row r="1327" spans="1:231" s="1200" customFormat="1" ht="40.5" customHeight="1">
      <c r="A1327" s="517"/>
      <c r="B1327" s="517"/>
      <c r="C1327" s="558"/>
      <c r="D1327" s="630" t="s">
        <v>5442</v>
      </c>
      <c r="E1327" s="733"/>
      <c r="F1327" s="247"/>
      <c r="G1327" s="247"/>
      <c r="H1327" s="247"/>
      <c r="I1327" s="1199"/>
      <c r="J1327" s="1199"/>
      <c r="K1327" s="1199"/>
      <c r="L1327" s="1199"/>
      <c r="M1327" s="1199"/>
      <c r="N1327" s="1199"/>
      <c r="O1327" s="1199"/>
      <c r="P1327" s="1199"/>
      <c r="Q1327" s="1199"/>
      <c r="R1327" s="1199"/>
      <c r="S1327" s="1199"/>
      <c r="T1327" s="1199"/>
      <c r="U1327" s="1199"/>
      <c r="V1327" s="1199"/>
      <c r="W1327" s="1199"/>
      <c r="X1327" s="1199"/>
      <c r="Y1327" s="1199"/>
      <c r="Z1327" s="1199"/>
      <c r="AA1327" s="1199"/>
      <c r="AB1327" s="1199"/>
      <c r="AC1327" s="1199"/>
      <c r="AD1327" s="1199"/>
      <c r="AE1327" s="1199"/>
      <c r="AF1327" s="1199"/>
      <c r="AG1327" s="1199"/>
      <c r="AH1327" s="1199"/>
      <c r="AI1327" s="1199"/>
      <c r="AJ1327" s="1199"/>
      <c r="AK1327" s="1199"/>
      <c r="AL1327" s="1199"/>
      <c r="AM1327" s="1199"/>
      <c r="AN1327" s="1199"/>
      <c r="AO1327" s="1199"/>
      <c r="AP1327" s="1199"/>
      <c r="AQ1327" s="1199"/>
      <c r="AR1327" s="1199"/>
      <c r="AS1327" s="1199"/>
      <c r="AT1327" s="1199"/>
      <c r="AU1327" s="1199"/>
      <c r="AV1327" s="1199"/>
      <c r="AW1327" s="1199"/>
      <c r="AX1327" s="1199"/>
      <c r="AY1327" s="1199"/>
      <c r="AZ1327" s="1199"/>
      <c r="BA1327" s="1199"/>
      <c r="BB1327" s="1199"/>
      <c r="BC1327" s="1199"/>
      <c r="BD1327" s="1199"/>
      <c r="BE1327" s="1199"/>
      <c r="BF1327" s="1199"/>
      <c r="BG1327" s="1199"/>
      <c r="BH1327" s="1199"/>
      <c r="BI1327" s="1199"/>
      <c r="BJ1327" s="1199"/>
      <c r="BK1327" s="1199"/>
      <c r="BL1327" s="1199"/>
      <c r="BM1327" s="1199"/>
      <c r="BN1327" s="1199"/>
      <c r="BO1327" s="1199"/>
      <c r="BP1327" s="1199"/>
      <c r="BQ1327" s="1199"/>
      <c r="BR1327" s="1199"/>
      <c r="BS1327" s="1199"/>
      <c r="BT1327" s="1199"/>
      <c r="BU1327" s="1199"/>
      <c r="BV1327" s="1199"/>
      <c r="BW1327" s="1199"/>
      <c r="BX1327" s="1199"/>
      <c r="BY1327" s="1199"/>
      <c r="BZ1327" s="1199"/>
      <c r="CA1327" s="1199"/>
      <c r="CB1327" s="1199"/>
      <c r="CC1327" s="1199"/>
      <c r="CD1327" s="1199"/>
      <c r="CE1327" s="1199"/>
      <c r="CF1327" s="1199"/>
      <c r="CG1327" s="1199"/>
      <c r="CH1327" s="1199"/>
      <c r="CI1327" s="1199"/>
      <c r="CJ1327" s="1199"/>
      <c r="CK1327" s="1199"/>
      <c r="CL1327" s="1199"/>
      <c r="CM1327" s="1199"/>
      <c r="CN1327" s="1199"/>
      <c r="CO1327" s="1199"/>
      <c r="CP1327" s="1199"/>
      <c r="CQ1327" s="1199"/>
      <c r="CR1327" s="1199"/>
      <c r="CS1327" s="1199"/>
      <c r="CT1327" s="1199"/>
      <c r="CU1327" s="1199"/>
      <c r="CV1327" s="1199"/>
      <c r="CW1327" s="1199"/>
      <c r="CX1327" s="1199"/>
      <c r="CY1327" s="1199"/>
      <c r="CZ1327" s="1199"/>
      <c r="DA1327" s="1199"/>
      <c r="DB1327" s="1199"/>
      <c r="DC1327" s="1199"/>
      <c r="DD1327" s="1199"/>
      <c r="DE1327" s="1199"/>
      <c r="DF1327" s="1199"/>
      <c r="DG1327" s="1199"/>
      <c r="DH1327" s="1199"/>
      <c r="DI1327" s="1199"/>
      <c r="DJ1327" s="1199"/>
      <c r="DK1327" s="1199"/>
      <c r="DL1327" s="1199"/>
      <c r="DM1327" s="1199"/>
      <c r="DN1327" s="1199"/>
      <c r="DO1327" s="1199"/>
      <c r="DP1327" s="1199"/>
      <c r="DQ1327" s="1199"/>
      <c r="DR1327" s="1199"/>
      <c r="DS1327" s="1199"/>
      <c r="DT1327" s="1199"/>
      <c r="DU1327" s="1199"/>
      <c r="DV1327" s="1199"/>
      <c r="DW1327" s="1199"/>
      <c r="DX1327" s="1199"/>
      <c r="DY1327" s="1199"/>
      <c r="DZ1327" s="1199"/>
      <c r="EA1327" s="1199"/>
      <c r="EB1327" s="1199"/>
      <c r="EC1327" s="1199"/>
      <c r="ED1327" s="1199"/>
      <c r="EE1327" s="1199"/>
      <c r="EF1327" s="1199"/>
      <c r="EG1327" s="1199"/>
      <c r="EH1327" s="1199"/>
      <c r="EI1327" s="1199"/>
      <c r="EJ1327" s="1199"/>
      <c r="EK1327" s="1199"/>
      <c r="EL1327" s="1199"/>
      <c r="EM1327" s="1199"/>
      <c r="EN1327" s="1199"/>
      <c r="EO1327" s="1199"/>
      <c r="EP1327" s="1199"/>
      <c r="EQ1327" s="1199"/>
      <c r="ER1327" s="1199"/>
      <c r="ES1327" s="1199"/>
      <c r="ET1327" s="1199"/>
      <c r="EU1327" s="1199"/>
      <c r="EV1327" s="1199"/>
      <c r="EW1327" s="1199"/>
      <c r="EX1327" s="1199"/>
      <c r="EY1327" s="1199"/>
      <c r="EZ1327" s="1199"/>
      <c r="FA1327" s="1199"/>
      <c r="FB1327" s="1199"/>
      <c r="FC1327" s="1199"/>
      <c r="FD1327" s="1199"/>
      <c r="FE1327" s="1199"/>
      <c r="FF1327" s="1199"/>
      <c r="FG1327" s="1199"/>
      <c r="FH1327" s="1199"/>
      <c r="FI1327" s="1199"/>
      <c r="FJ1327" s="1199"/>
      <c r="FK1327" s="1199"/>
      <c r="FL1327" s="1199"/>
      <c r="FM1327" s="1199"/>
      <c r="FN1327" s="1199"/>
      <c r="FO1327" s="1199"/>
      <c r="FP1327" s="1199"/>
      <c r="FQ1327" s="1199"/>
      <c r="FR1327" s="1199"/>
      <c r="FS1327" s="1199"/>
      <c r="FT1327" s="1199"/>
      <c r="FU1327" s="1199"/>
      <c r="FV1327" s="1199"/>
      <c r="FW1327" s="1199"/>
      <c r="FX1327" s="1199"/>
      <c r="FY1327" s="1199"/>
      <c r="FZ1327" s="1199"/>
      <c r="GA1327" s="1199"/>
      <c r="GB1327" s="1199"/>
      <c r="GC1327" s="1199"/>
      <c r="GD1327" s="1199"/>
      <c r="GE1327" s="1199"/>
      <c r="GF1327" s="1199"/>
      <c r="GG1327" s="1199"/>
      <c r="GH1327" s="1199"/>
      <c r="GI1327" s="1199"/>
      <c r="GJ1327" s="1199"/>
      <c r="GK1327" s="1199"/>
      <c r="GL1327" s="1199"/>
      <c r="GM1327" s="1199"/>
      <c r="GN1327" s="1199"/>
      <c r="GO1327" s="1199"/>
      <c r="GP1327" s="1199"/>
      <c r="GQ1327" s="1199"/>
      <c r="GR1327" s="1199"/>
      <c r="GS1327" s="1199"/>
      <c r="GT1327" s="1199"/>
      <c r="GU1327" s="1199"/>
      <c r="GV1327" s="1199"/>
      <c r="GW1327" s="1199"/>
      <c r="GX1327" s="1199"/>
      <c r="GY1327" s="1199"/>
      <c r="GZ1327" s="1199"/>
      <c r="HA1327" s="1199"/>
      <c r="HB1327" s="1199"/>
      <c r="HC1327" s="1199"/>
      <c r="HD1327" s="1199"/>
      <c r="HE1327" s="1199"/>
      <c r="HF1327" s="1199"/>
      <c r="HG1327" s="1199"/>
      <c r="HH1327" s="1199"/>
      <c r="HI1327" s="1199"/>
      <c r="HJ1327" s="1199"/>
      <c r="HK1327" s="1199"/>
      <c r="HL1327" s="1199"/>
      <c r="HM1327" s="1199"/>
      <c r="HN1327" s="1199"/>
      <c r="HO1327" s="1199"/>
      <c r="HP1327" s="1199"/>
      <c r="HQ1327" s="1199"/>
      <c r="HR1327" s="1199"/>
      <c r="HS1327" s="1199"/>
      <c r="HT1327" s="1199"/>
      <c r="HU1327" s="1199"/>
      <c r="HV1327" s="1199"/>
      <c r="HW1327" s="1199"/>
    </row>
    <row r="1328" spans="1:231" s="1200" customFormat="1" ht="103.5" customHeight="1">
      <c r="A1328" s="517"/>
      <c r="B1328" s="517"/>
      <c r="C1328" s="558"/>
      <c r="D1328" s="630"/>
      <c r="E1328" s="733"/>
      <c r="F1328" s="247"/>
      <c r="G1328" s="247"/>
      <c r="H1328" s="247"/>
      <c r="I1328" s="1199"/>
      <c r="J1328" s="1199"/>
      <c r="K1328" s="1199"/>
      <c r="L1328" s="1199"/>
      <c r="M1328" s="1199"/>
      <c r="N1328" s="1199"/>
      <c r="O1328" s="1199"/>
      <c r="P1328" s="1199"/>
      <c r="Q1328" s="1199"/>
      <c r="R1328" s="1199"/>
      <c r="S1328" s="1199"/>
      <c r="T1328" s="1199"/>
      <c r="U1328" s="1199"/>
      <c r="V1328" s="1199"/>
      <c r="W1328" s="1199"/>
      <c r="X1328" s="1199"/>
      <c r="Y1328" s="1199"/>
      <c r="Z1328" s="1199"/>
      <c r="AA1328" s="1199"/>
      <c r="AB1328" s="1199"/>
      <c r="AC1328" s="1199"/>
      <c r="AD1328" s="1199"/>
      <c r="AE1328" s="1199"/>
      <c r="AF1328" s="1199"/>
      <c r="AG1328" s="1199"/>
      <c r="AH1328" s="1199"/>
      <c r="AI1328" s="1199"/>
      <c r="AJ1328" s="1199"/>
      <c r="AK1328" s="1199"/>
      <c r="AL1328" s="1199"/>
      <c r="AM1328" s="1199"/>
      <c r="AN1328" s="1199"/>
      <c r="AO1328" s="1199"/>
      <c r="AP1328" s="1199"/>
      <c r="AQ1328" s="1199"/>
      <c r="AR1328" s="1199"/>
      <c r="AS1328" s="1199"/>
      <c r="AT1328" s="1199"/>
      <c r="AU1328" s="1199"/>
      <c r="AV1328" s="1199"/>
      <c r="AW1328" s="1199"/>
      <c r="AX1328" s="1199"/>
      <c r="AY1328" s="1199"/>
      <c r="AZ1328" s="1199"/>
      <c r="BA1328" s="1199"/>
      <c r="BB1328" s="1199"/>
      <c r="BC1328" s="1199"/>
      <c r="BD1328" s="1199"/>
      <c r="BE1328" s="1199"/>
      <c r="BF1328" s="1199"/>
      <c r="BG1328" s="1199"/>
      <c r="BH1328" s="1199"/>
      <c r="BI1328" s="1199"/>
      <c r="BJ1328" s="1199"/>
      <c r="BK1328" s="1199"/>
      <c r="BL1328" s="1199"/>
      <c r="BM1328" s="1199"/>
      <c r="BN1328" s="1199"/>
      <c r="BO1328" s="1199"/>
      <c r="BP1328" s="1199"/>
      <c r="BQ1328" s="1199"/>
      <c r="BR1328" s="1199"/>
      <c r="BS1328" s="1199"/>
      <c r="BT1328" s="1199"/>
      <c r="BU1328" s="1199"/>
      <c r="BV1328" s="1199"/>
      <c r="BW1328" s="1199"/>
      <c r="BX1328" s="1199"/>
      <c r="BY1328" s="1199"/>
      <c r="BZ1328" s="1199"/>
      <c r="CA1328" s="1199"/>
      <c r="CB1328" s="1199"/>
      <c r="CC1328" s="1199"/>
      <c r="CD1328" s="1199"/>
      <c r="CE1328" s="1199"/>
      <c r="CF1328" s="1199"/>
      <c r="CG1328" s="1199"/>
      <c r="CH1328" s="1199"/>
      <c r="CI1328" s="1199"/>
      <c r="CJ1328" s="1199"/>
      <c r="CK1328" s="1199"/>
      <c r="CL1328" s="1199"/>
      <c r="CM1328" s="1199"/>
      <c r="CN1328" s="1199"/>
      <c r="CO1328" s="1199"/>
      <c r="CP1328" s="1199"/>
      <c r="CQ1328" s="1199"/>
      <c r="CR1328" s="1199"/>
      <c r="CS1328" s="1199"/>
      <c r="CT1328" s="1199"/>
      <c r="CU1328" s="1199"/>
      <c r="CV1328" s="1199"/>
      <c r="CW1328" s="1199"/>
      <c r="CX1328" s="1199"/>
      <c r="CY1328" s="1199"/>
      <c r="CZ1328" s="1199"/>
      <c r="DA1328" s="1199"/>
      <c r="DB1328" s="1199"/>
      <c r="DC1328" s="1199"/>
      <c r="DD1328" s="1199"/>
      <c r="DE1328" s="1199"/>
      <c r="DF1328" s="1199"/>
      <c r="DG1328" s="1199"/>
      <c r="DH1328" s="1199"/>
      <c r="DI1328" s="1199"/>
      <c r="DJ1328" s="1199"/>
      <c r="DK1328" s="1199"/>
      <c r="DL1328" s="1199"/>
      <c r="DM1328" s="1199"/>
      <c r="DN1328" s="1199"/>
      <c r="DO1328" s="1199"/>
      <c r="DP1328" s="1199"/>
      <c r="DQ1328" s="1199"/>
      <c r="DR1328" s="1199"/>
      <c r="DS1328" s="1199"/>
      <c r="DT1328" s="1199"/>
      <c r="DU1328" s="1199"/>
      <c r="DV1328" s="1199"/>
      <c r="DW1328" s="1199"/>
      <c r="DX1328" s="1199"/>
      <c r="DY1328" s="1199"/>
      <c r="DZ1328" s="1199"/>
      <c r="EA1328" s="1199"/>
      <c r="EB1328" s="1199"/>
      <c r="EC1328" s="1199"/>
      <c r="ED1328" s="1199"/>
      <c r="EE1328" s="1199"/>
      <c r="EF1328" s="1199"/>
      <c r="EG1328" s="1199"/>
      <c r="EH1328" s="1199"/>
      <c r="EI1328" s="1199"/>
      <c r="EJ1328" s="1199"/>
      <c r="EK1328" s="1199"/>
      <c r="EL1328" s="1199"/>
      <c r="EM1328" s="1199"/>
      <c r="EN1328" s="1199"/>
      <c r="EO1328" s="1199"/>
      <c r="EP1328" s="1199"/>
      <c r="EQ1328" s="1199"/>
      <c r="ER1328" s="1199"/>
      <c r="ES1328" s="1199"/>
      <c r="ET1328" s="1199"/>
      <c r="EU1328" s="1199"/>
      <c r="EV1328" s="1199"/>
      <c r="EW1328" s="1199"/>
      <c r="EX1328" s="1199"/>
      <c r="EY1328" s="1199"/>
      <c r="EZ1328" s="1199"/>
      <c r="FA1328" s="1199"/>
      <c r="FB1328" s="1199"/>
      <c r="FC1328" s="1199"/>
      <c r="FD1328" s="1199"/>
      <c r="FE1328" s="1199"/>
      <c r="FF1328" s="1199"/>
      <c r="FG1328" s="1199"/>
      <c r="FH1328" s="1199"/>
      <c r="FI1328" s="1199"/>
      <c r="FJ1328" s="1199"/>
      <c r="FK1328" s="1199"/>
      <c r="FL1328" s="1199"/>
      <c r="FM1328" s="1199"/>
      <c r="FN1328" s="1199"/>
      <c r="FO1328" s="1199"/>
      <c r="FP1328" s="1199"/>
      <c r="FQ1328" s="1199"/>
      <c r="FR1328" s="1199"/>
      <c r="FS1328" s="1199"/>
      <c r="FT1328" s="1199"/>
      <c r="FU1328" s="1199"/>
      <c r="FV1328" s="1199"/>
      <c r="FW1328" s="1199"/>
      <c r="FX1328" s="1199"/>
      <c r="FY1328" s="1199"/>
      <c r="FZ1328" s="1199"/>
      <c r="GA1328" s="1199"/>
      <c r="GB1328" s="1199"/>
      <c r="GC1328" s="1199"/>
      <c r="GD1328" s="1199"/>
      <c r="GE1328" s="1199"/>
      <c r="GF1328" s="1199"/>
      <c r="GG1328" s="1199"/>
      <c r="GH1328" s="1199"/>
      <c r="GI1328" s="1199"/>
      <c r="GJ1328" s="1199"/>
      <c r="GK1328" s="1199"/>
      <c r="GL1328" s="1199"/>
      <c r="GM1328" s="1199"/>
      <c r="GN1328" s="1199"/>
      <c r="GO1328" s="1199"/>
      <c r="GP1328" s="1199"/>
      <c r="GQ1328" s="1199"/>
      <c r="GR1328" s="1199"/>
      <c r="GS1328" s="1199"/>
      <c r="GT1328" s="1199"/>
      <c r="GU1328" s="1199"/>
      <c r="GV1328" s="1199"/>
      <c r="GW1328" s="1199"/>
      <c r="GX1328" s="1199"/>
      <c r="GY1328" s="1199"/>
      <c r="GZ1328" s="1199"/>
      <c r="HA1328" s="1199"/>
      <c r="HB1328" s="1199"/>
      <c r="HC1328" s="1199"/>
      <c r="HD1328" s="1199"/>
      <c r="HE1328" s="1199"/>
      <c r="HF1328" s="1199"/>
      <c r="HG1328" s="1199"/>
      <c r="HH1328" s="1199"/>
      <c r="HI1328" s="1199"/>
      <c r="HJ1328" s="1199"/>
      <c r="HK1328" s="1199"/>
      <c r="HL1328" s="1199"/>
      <c r="HM1328" s="1199"/>
      <c r="HN1328" s="1199"/>
      <c r="HO1328" s="1199"/>
      <c r="HP1328" s="1199"/>
      <c r="HQ1328" s="1199"/>
      <c r="HR1328" s="1199"/>
      <c r="HS1328" s="1199"/>
      <c r="HT1328" s="1199"/>
      <c r="HU1328" s="1199"/>
      <c r="HV1328" s="1199"/>
      <c r="HW1328" s="1199"/>
    </row>
    <row r="1329" spans="1:8" ht="25.5">
      <c r="A1329" s="517"/>
      <c r="B1329" s="517"/>
      <c r="C1329" s="558"/>
      <c r="D1329" s="630" t="s">
        <v>5370</v>
      </c>
      <c r="E1329" s="733"/>
      <c r="F1329" s="247"/>
      <c r="G1329" s="247"/>
      <c r="H1329" s="247"/>
    </row>
    <row r="1330" spans="1:8">
      <c r="A1330" s="517"/>
      <c r="B1330" s="517"/>
      <c r="C1330" s="558"/>
      <c r="D1330" s="684" t="s">
        <v>4629</v>
      </c>
      <c r="E1330" s="733"/>
      <c r="F1330" s="247"/>
      <c r="G1330" s="247"/>
      <c r="H1330" s="247"/>
    </row>
    <row r="1331" spans="1:8">
      <c r="A1331" s="518"/>
      <c r="B1331" s="518"/>
      <c r="C1331" s="559"/>
      <c r="D1331" s="690" t="s">
        <v>2988</v>
      </c>
      <c r="E1331" s="734"/>
      <c r="F1331" s="248"/>
      <c r="G1331" s="248"/>
      <c r="H1331" s="248"/>
    </row>
    <row r="1332" spans="1:8">
      <c r="D1332" s="680"/>
      <c r="G1332" s="231"/>
    </row>
    <row r="1333" spans="1:8">
      <c r="A1333" s="538"/>
      <c r="B1333" s="538"/>
      <c r="C1333" s="538"/>
      <c r="D1333" s="691" t="s">
        <v>2987</v>
      </c>
      <c r="E1333" s="779"/>
      <c r="F1333" s="292"/>
      <c r="G1333" s="292"/>
      <c r="H1333" s="325">
        <f>SUM(H1221:H1332)</f>
        <v>0</v>
      </c>
    </row>
    <row r="1334" spans="1:8">
      <c r="D1334" s="626"/>
      <c r="G1334" s="231"/>
    </row>
    <row r="1335" spans="1:8">
      <c r="A1335" s="523" t="s">
        <v>2719</v>
      </c>
      <c r="B1335" s="523" t="s">
        <v>13</v>
      </c>
      <c r="D1335" s="692" t="s">
        <v>2986</v>
      </c>
      <c r="G1335" s="231"/>
    </row>
    <row r="1336" spans="1:8">
      <c r="D1336" s="693"/>
      <c r="G1336" s="231"/>
    </row>
    <row r="1337" spans="1:8">
      <c r="D1337" s="693" t="s">
        <v>2985</v>
      </c>
      <c r="G1337" s="231"/>
    </row>
    <row r="1338" spans="1:8" ht="25.5">
      <c r="D1338" s="693" t="s">
        <v>2984</v>
      </c>
      <c r="G1338" s="231"/>
    </row>
    <row r="1339" spans="1:8" ht="25.5">
      <c r="D1339" s="693" t="s">
        <v>2862</v>
      </c>
      <c r="G1339" s="231"/>
    </row>
    <row r="1340" spans="1:8">
      <c r="D1340" s="693" t="s">
        <v>2861</v>
      </c>
      <c r="G1340" s="231"/>
    </row>
    <row r="1341" spans="1:8">
      <c r="D1341" s="693" t="s">
        <v>2983</v>
      </c>
      <c r="G1341" s="231"/>
    </row>
    <row r="1342" spans="1:8">
      <c r="D1342" s="693" t="s">
        <v>2982</v>
      </c>
      <c r="G1342" s="231"/>
    </row>
    <row r="1343" spans="1:8" ht="25.5">
      <c r="D1343" s="693" t="s">
        <v>2981</v>
      </c>
      <c r="G1343" s="231"/>
    </row>
    <row r="1344" spans="1:8">
      <c r="D1344" s="693" t="s">
        <v>2980</v>
      </c>
      <c r="G1344" s="231"/>
    </row>
    <row r="1345" spans="1:8">
      <c r="D1345" s="693" t="s">
        <v>2979</v>
      </c>
      <c r="G1345" s="231"/>
    </row>
    <row r="1346" spans="1:8" ht="25.5">
      <c r="D1346" s="693" t="s">
        <v>2978</v>
      </c>
      <c r="G1346" s="231"/>
    </row>
    <row r="1347" spans="1:8">
      <c r="D1347" s="693" t="s">
        <v>2977</v>
      </c>
      <c r="G1347" s="231"/>
    </row>
    <row r="1348" spans="1:8">
      <c r="D1348" s="693" t="s">
        <v>2976</v>
      </c>
      <c r="G1348" s="231"/>
    </row>
    <row r="1349" spans="1:8" ht="38.25">
      <c r="D1349" s="693" t="s">
        <v>2975</v>
      </c>
      <c r="G1349" s="231"/>
    </row>
    <row r="1350" spans="1:8" ht="25.5">
      <c r="D1350" s="693" t="s">
        <v>2974</v>
      </c>
      <c r="G1350" s="231"/>
    </row>
    <row r="1351" spans="1:8" ht="76.5">
      <c r="D1351" s="693" t="s">
        <v>2973</v>
      </c>
      <c r="G1351" s="231"/>
    </row>
    <row r="1352" spans="1:8" ht="25.5">
      <c r="D1352" s="693" t="s">
        <v>2972</v>
      </c>
      <c r="G1352" s="231"/>
    </row>
    <row r="1353" spans="1:8">
      <c r="D1353" s="693" t="s">
        <v>2971</v>
      </c>
      <c r="G1353" s="231"/>
    </row>
    <row r="1354" spans="1:8" ht="38.25">
      <c r="D1354" s="693" t="s">
        <v>2970</v>
      </c>
      <c r="G1354" s="231"/>
    </row>
    <row r="1355" spans="1:8">
      <c r="D1355" s="692"/>
      <c r="G1355" s="231"/>
    </row>
    <row r="1356" spans="1:8">
      <c r="D1356" s="692"/>
      <c r="G1356" s="231"/>
    </row>
    <row r="1357" spans="1:8" ht="38.25">
      <c r="A1357" s="516" t="s">
        <v>2719</v>
      </c>
      <c r="B1357" s="516" t="s">
        <v>13</v>
      </c>
      <c r="C1357" s="557" t="s">
        <v>1</v>
      </c>
      <c r="D1357" s="694" t="s">
        <v>5318</v>
      </c>
      <c r="E1357" s="732"/>
      <c r="F1357" s="246"/>
      <c r="G1357" s="246"/>
      <c r="H1357" s="246"/>
    </row>
    <row r="1358" spans="1:8" ht="80.25" customHeight="1">
      <c r="A1358" s="518"/>
      <c r="B1358" s="518"/>
      <c r="C1358" s="559"/>
      <c r="D1358" s="695" t="s">
        <v>2968</v>
      </c>
      <c r="E1358" s="734"/>
      <c r="F1358" s="248"/>
      <c r="G1358" s="248"/>
      <c r="H1358" s="248"/>
    </row>
    <row r="1359" spans="1:8">
      <c r="D1359" s="626"/>
      <c r="G1359" s="231"/>
    </row>
    <row r="1360" spans="1:8" ht="51">
      <c r="A1360" s="516" t="s">
        <v>2719</v>
      </c>
      <c r="B1360" s="516" t="s">
        <v>13</v>
      </c>
      <c r="C1360" s="557" t="s">
        <v>2820</v>
      </c>
      <c r="D1360" s="634" t="s">
        <v>5075</v>
      </c>
      <c r="E1360" s="732" t="s">
        <v>0</v>
      </c>
      <c r="F1360" s="246">
        <v>29</v>
      </c>
      <c r="G1360" s="195"/>
      <c r="H1360" s="246">
        <f>ROUND((F1360*G1360),2)</f>
        <v>0</v>
      </c>
    </row>
    <row r="1361" spans="1:8" ht="38.25">
      <c r="A1361" s="517"/>
      <c r="B1361" s="517"/>
      <c r="C1361" s="558"/>
      <c r="D1361" s="630" t="s">
        <v>2967</v>
      </c>
      <c r="E1361" s="733"/>
      <c r="F1361" s="247"/>
      <c r="G1361" s="247"/>
      <c r="H1361" s="247"/>
    </row>
    <row r="1362" spans="1:8" ht="38.25">
      <c r="A1362" s="517"/>
      <c r="B1362" s="517"/>
      <c r="C1362" s="558"/>
      <c r="D1362" s="630" t="s">
        <v>2966</v>
      </c>
      <c r="E1362" s="733"/>
      <c r="F1362" s="247"/>
      <c r="G1362" s="247"/>
      <c r="H1362" s="247"/>
    </row>
    <row r="1363" spans="1:8" ht="38.25">
      <c r="A1363" s="517"/>
      <c r="B1363" s="517"/>
      <c r="C1363" s="558"/>
      <c r="D1363" s="630" t="s">
        <v>2965</v>
      </c>
      <c r="E1363" s="733"/>
      <c r="F1363" s="247"/>
      <c r="G1363" s="247"/>
      <c r="H1363" s="247"/>
    </row>
    <row r="1364" spans="1:8" ht="29.25" customHeight="1">
      <c r="A1364" s="518"/>
      <c r="B1364" s="518"/>
      <c r="C1364" s="559"/>
      <c r="D1364" s="696" t="s">
        <v>2962</v>
      </c>
      <c r="E1364" s="734"/>
      <c r="F1364" s="248"/>
      <c r="G1364" s="248"/>
      <c r="H1364" s="248"/>
    </row>
    <row r="1365" spans="1:8">
      <c r="D1365" s="626"/>
      <c r="G1365" s="231"/>
    </row>
    <row r="1366" spans="1:8" ht="38.25">
      <c r="A1366" s="516" t="s">
        <v>2719</v>
      </c>
      <c r="B1366" s="516" t="s">
        <v>13</v>
      </c>
      <c r="C1366" s="557" t="s">
        <v>2819</v>
      </c>
      <c r="D1366" s="634" t="s">
        <v>5076</v>
      </c>
      <c r="E1366" s="732" t="s">
        <v>0</v>
      </c>
      <c r="F1366" s="246">
        <v>22</v>
      </c>
      <c r="G1366" s="195"/>
      <c r="H1366" s="246">
        <f>ROUND((F1366*G1366),2)</f>
        <v>0</v>
      </c>
    </row>
    <row r="1367" spans="1:8" ht="38.25">
      <c r="A1367" s="517"/>
      <c r="B1367" s="517"/>
      <c r="C1367" s="558"/>
      <c r="D1367" s="630" t="s">
        <v>2963</v>
      </c>
      <c r="E1367" s="733"/>
      <c r="F1367" s="247"/>
      <c r="G1367" s="247"/>
      <c r="H1367" s="247"/>
    </row>
    <row r="1368" spans="1:8" ht="38.25">
      <c r="A1368" s="517"/>
      <c r="B1368" s="517"/>
      <c r="C1368" s="558"/>
      <c r="D1368" s="630" t="s">
        <v>2964</v>
      </c>
      <c r="E1368" s="733"/>
      <c r="F1368" s="247"/>
      <c r="G1368" s="247"/>
      <c r="H1368" s="247"/>
    </row>
    <row r="1369" spans="1:8" ht="38.25">
      <c r="A1369" s="517"/>
      <c r="B1369" s="517"/>
      <c r="C1369" s="558"/>
      <c r="D1369" s="630" t="s">
        <v>2963</v>
      </c>
      <c r="E1369" s="733"/>
      <c r="F1369" s="247"/>
      <c r="G1369" s="247"/>
      <c r="H1369" s="247"/>
    </row>
    <row r="1370" spans="1:8" ht="28.5" customHeight="1">
      <c r="A1370" s="518"/>
      <c r="B1370" s="518"/>
      <c r="C1370" s="559"/>
      <c r="D1370" s="696" t="s">
        <v>2962</v>
      </c>
      <c r="E1370" s="734"/>
      <c r="F1370" s="248"/>
      <c r="G1370" s="248"/>
      <c r="H1370" s="248"/>
    </row>
    <row r="1371" spans="1:8">
      <c r="D1371" s="626"/>
      <c r="G1371" s="231"/>
    </row>
    <row r="1372" spans="1:8" ht="51">
      <c r="A1372" s="516" t="s">
        <v>2719</v>
      </c>
      <c r="B1372" s="516" t="s">
        <v>13</v>
      </c>
      <c r="C1372" s="557" t="s">
        <v>2818</v>
      </c>
      <c r="D1372" s="634" t="s">
        <v>5077</v>
      </c>
      <c r="E1372" s="732" t="s">
        <v>0</v>
      </c>
      <c r="F1372" s="246">
        <v>67</v>
      </c>
      <c r="G1372" s="195"/>
      <c r="H1372" s="246">
        <f>ROUND((F1372*G1372),2)</f>
        <v>0</v>
      </c>
    </row>
    <row r="1373" spans="1:8" ht="38.25">
      <c r="A1373" s="517"/>
      <c r="B1373" s="517"/>
      <c r="C1373" s="558"/>
      <c r="D1373" s="630" t="s">
        <v>4626</v>
      </c>
      <c r="E1373" s="733"/>
      <c r="F1373" s="247"/>
      <c r="G1373" s="247"/>
      <c r="H1373" s="247"/>
    </row>
    <row r="1374" spans="1:8" ht="25.5">
      <c r="A1374" s="517"/>
      <c r="B1374" s="517"/>
      <c r="C1374" s="558"/>
      <c r="D1374" s="630" t="s">
        <v>2961</v>
      </c>
      <c r="E1374" s="733"/>
      <c r="F1374" s="247"/>
      <c r="G1374" s="247"/>
      <c r="H1374" s="247"/>
    </row>
    <row r="1375" spans="1:8" ht="38.25">
      <c r="A1375" s="517"/>
      <c r="B1375" s="517"/>
      <c r="C1375" s="558"/>
      <c r="D1375" s="630" t="s">
        <v>2960</v>
      </c>
      <c r="E1375" s="733"/>
      <c r="F1375" s="247"/>
      <c r="G1375" s="247"/>
      <c r="H1375" s="247"/>
    </row>
    <row r="1376" spans="1:8" ht="51">
      <c r="A1376" s="517"/>
      <c r="B1376" s="517"/>
      <c r="C1376" s="558"/>
      <c r="D1376" s="630" t="s">
        <v>2959</v>
      </c>
      <c r="E1376" s="733"/>
      <c r="F1376" s="247"/>
      <c r="G1376" s="247"/>
      <c r="H1376" s="247"/>
    </row>
    <row r="1377" spans="1:8" ht="38.25">
      <c r="A1377" s="518"/>
      <c r="B1377" s="518"/>
      <c r="C1377" s="559"/>
      <c r="D1377" s="631" t="s">
        <v>2958</v>
      </c>
      <c r="E1377" s="734"/>
      <c r="F1377" s="248"/>
      <c r="G1377" s="248"/>
      <c r="H1377" s="248"/>
    </row>
    <row r="1378" spans="1:8">
      <c r="D1378" s="626"/>
      <c r="G1378" s="231"/>
    </row>
    <row r="1379" spans="1:8" ht="38.25">
      <c r="A1379" s="516" t="s">
        <v>2719</v>
      </c>
      <c r="B1379" s="516" t="s">
        <v>13</v>
      </c>
      <c r="C1379" s="557" t="s">
        <v>2817</v>
      </c>
      <c r="D1379" s="634" t="s">
        <v>5078</v>
      </c>
      <c r="E1379" s="732" t="s">
        <v>0</v>
      </c>
      <c r="F1379" s="246">
        <v>42</v>
      </c>
      <c r="G1379" s="195"/>
      <c r="H1379" s="246">
        <f>ROUND((F1379*G1379),2)</f>
        <v>0</v>
      </c>
    </row>
    <row r="1380" spans="1:8" ht="51">
      <c r="A1380" s="517"/>
      <c r="B1380" s="517"/>
      <c r="C1380" s="558"/>
      <c r="D1380" s="630" t="s">
        <v>2957</v>
      </c>
      <c r="E1380" s="733"/>
      <c r="F1380" s="247"/>
      <c r="G1380" s="247"/>
      <c r="H1380" s="247"/>
    </row>
    <row r="1381" spans="1:8" ht="42.75" customHeight="1">
      <c r="A1381" s="518"/>
      <c r="B1381" s="518"/>
      <c r="C1381" s="559"/>
      <c r="D1381" s="631" t="s">
        <v>4628</v>
      </c>
      <c r="E1381" s="734"/>
      <c r="F1381" s="248"/>
      <c r="G1381" s="248"/>
      <c r="H1381" s="248"/>
    </row>
    <row r="1382" spans="1:8">
      <c r="D1382" s="626"/>
      <c r="G1382" s="231"/>
    </row>
    <row r="1383" spans="1:8" ht="25.5">
      <c r="A1383" s="516" t="s">
        <v>2719</v>
      </c>
      <c r="B1383" s="516" t="s">
        <v>13</v>
      </c>
      <c r="C1383" s="557" t="s">
        <v>2816</v>
      </c>
      <c r="D1383" s="634" t="s">
        <v>5079</v>
      </c>
      <c r="E1383" s="732" t="s">
        <v>0</v>
      </c>
      <c r="F1383" s="246">
        <v>27</v>
      </c>
      <c r="G1383" s="195"/>
      <c r="H1383" s="246">
        <f>ROUND((F1383*G1383),2)</f>
        <v>0</v>
      </c>
    </row>
    <row r="1384" spans="1:8" ht="38.25">
      <c r="A1384" s="517"/>
      <c r="B1384" s="517"/>
      <c r="C1384" s="558"/>
      <c r="D1384" s="630" t="s">
        <v>4627</v>
      </c>
      <c r="E1384" s="733"/>
      <c r="F1384" s="247"/>
      <c r="G1384" s="247"/>
      <c r="H1384" s="247"/>
    </row>
    <row r="1385" spans="1:8" ht="38.25">
      <c r="A1385" s="517"/>
      <c r="B1385" s="517"/>
      <c r="C1385" s="558"/>
      <c r="D1385" s="630" t="s">
        <v>2956</v>
      </c>
      <c r="E1385" s="733"/>
      <c r="F1385" s="247"/>
      <c r="G1385" s="247"/>
      <c r="H1385" s="247"/>
    </row>
    <row r="1386" spans="1:8" ht="25.5">
      <c r="A1386" s="517"/>
      <c r="B1386" s="517"/>
      <c r="C1386" s="558"/>
      <c r="D1386" s="630" t="s">
        <v>2955</v>
      </c>
      <c r="E1386" s="733"/>
      <c r="F1386" s="247"/>
      <c r="G1386" s="247"/>
      <c r="H1386" s="247"/>
    </row>
    <row r="1387" spans="1:8" ht="11.25" customHeight="1">
      <c r="A1387" s="518"/>
      <c r="B1387" s="518"/>
      <c r="C1387" s="559"/>
      <c r="D1387" s="631"/>
      <c r="E1387" s="734"/>
      <c r="F1387" s="248"/>
      <c r="G1387" s="248"/>
      <c r="H1387" s="248"/>
    </row>
    <row r="1388" spans="1:8">
      <c r="D1388" s="626"/>
      <c r="G1388" s="231"/>
    </row>
    <row r="1389" spans="1:8" ht="38.25">
      <c r="A1389" s="516" t="s">
        <v>2719</v>
      </c>
      <c r="B1389" s="516" t="s">
        <v>13</v>
      </c>
      <c r="C1389" s="557" t="s">
        <v>2815</v>
      </c>
      <c r="D1389" s="634" t="s">
        <v>5080</v>
      </c>
      <c r="E1389" s="732" t="s">
        <v>0</v>
      </c>
      <c r="F1389" s="246">
        <v>10</v>
      </c>
      <c r="G1389" s="195"/>
      <c r="H1389" s="246">
        <f>ROUND((F1389*G1389),2)</f>
        <v>0</v>
      </c>
    </row>
    <row r="1390" spans="1:8" ht="38.25">
      <c r="A1390" s="517"/>
      <c r="B1390" s="517"/>
      <c r="C1390" s="558"/>
      <c r="D1390" s="630" t="s">
        <v>4626</v>
      </c>
      <c r="E1390" s="733"/>
      <c r="F1390" s="247"/>
      <c r="G1390" s="247"/>
      <c r="H1390" s="247"/>
    </row>
    <row r="1391" spans="1:8" ht="38.25">
      <c r="A1391" s="517"/>
      <c r="B1391" s="517"/>
      <c r="C1391" s="558"/>
      <c r="D1391" s="630" t="s">
        <v>2954</v>
      </c>
      <c r="E1391" s="733"/>
      <c r="F1391" s="247"/>
      <c r="G1391" s="247"/>
      <c r="H1391" s="247"/>
    </row>
    <row r="1392" spans="1:8" ht="25.5">
      <c r="A1392" s="518"/>
      <c r="B1392" s="518"/>
      <c r="C1392" s="559"/>
      <c r="D1392" s="631" t="s">
        <v>2952</v>
      </c>
      <c r="E1392" s="734"/>
      <c r="F1392" s="248"/>
      <c r="G1392" s="248"/>
      <c r="H1392" s="248"/>
    </row>
    <row r="1393" spans="1:8">
      <c r="D1393" s="626"/>
      <c r="G1393" s="231"/>
    </row>
    <row r="1394" spans="1:8" ht="38.25">
      <c r="A1394" s="516" t="s">
        <v>2719</v>
      </c>
      <c r="B1394" s="516" t="s">
        <v>13</v>
      </c>
      <c r="C1394" s="557" t="s">
        <v>2814</v>
      </c>
      <c r="D1394" s="634" t="s">
        <v>5081</v>
      </c>
      <c r="E1394" s="732" t="s">
        <v>0</v>
      </c>
      <c r="F1394" s="246">
        <v>33</v>
      </c>
      <c r="G1394" s="195"/>
      <c r="H1394" s="246">
        <f>ROUND((F1394*G1394),2)</f>
        <v>0</v>
      </c>
    </row>
    <row r="1395" spans="1:8" ht="25.5">
      <c r="A1395" s="517"/>
      <c r="B1395" s="517"/>
      <c r="C1395" s="558"/>
      <c r="D1395" s="630" t="s">
        <v>2952</v>
      </c>
      <c r="E1395" s="733"/>
      <c r="F1395" s="247"/>
      <c r="G1395" s="247"/>
      <c r="H1395" s="247"/>
    </row>
    <row r="1396" spans="1:8" ht="38.25">
      <c r="A1396" s="517"/>
      <c r="B1396" s="517"/>
      <c r="C1396" s="558"/>
      <c r="D1396" s="630" t="s">
        <v>2953</v>
      </c>
      <c r="E1396" s="733"/>
      <c r="F1396" s="247"/>
      <c r="G1396" s="247"/>
      <c r="H1396" s="247"/>
    </row>
    <row r="1397" spans="1:8" ht="25.5">
      <c r="A1397" s="518"/>
      <c r="B1397" s="518"/>
      <c r="C1397" s="559"/>
      <c r="D1397" s="631" t="s">
        <v>2952</v>
      </c>
      <c r="E1397" s="734"/>
      <c r="F1397" s="248"/>
      <c r="G1397" s="248"/>
      <c r="H1397" s="248"/>
    </row>
    <row r="1398" spans="1:8">
      <c r="D1398" s="626"/>
      <c r="G1398" s="231"/>
    </row>
    <row r="1399" spans="1:8" ht="38.25">
      <c r="A1399" s="516" t="s">
        <v>2719</v>
      </c>
      <c r="B1399" s="516" t="s">
        <v>13</v>
      </c>
      <c r="C1399" s="557" t="s">
        <v>2951</v>
      </c>
      <c r="D1399" s="634" t="s">
        <v>5082</v>
      </c>
      <c r="E1399" s="732" t="s">
        <v>0</v>
      </c>
      <c r="F1399" s="246">
        <v>42</v>
      </c>
      <c r="G1399" s="195"/>
      <c r="H1399" s="246">
        <f>ROUND((F1399*G1399),2)</f>
        <v>0</v>
      </c>
    </row>
    <row r="1400" spans="1:8" ht="38.25">
      <c r="A1400" s="517"/>
      <c r="B1400" s="517"/>
      <c r="C1400" s="558"/>
      <c r="D1400" s="630" t="s">
        <v>4626</v>
      </c>
      <c r="E1400" s="733"/>
      <c r="F1400" s="247"/>
      <c r="G1400" s="247"/>
      <c r="H1400" s="247"/>
    </row>
    <row r="1401" spans="1:8" ht="38.25">
      <c r="A1401" s="517"/>
      <c r="B1401" s="517"/>
      <c r="C1401" s="558"/>
      <c r="D1401" s="630" t="s">
        <v>2950</v>
      </c>
      <c r="E1401" s="733"/>
      <c r="F1401" s="247"/>
      <c r="G1401" s="247"/>
      <c r="H1401" s="247"/>
    </row>
    <row r="1402" spans="1:8" ht="25.5">
      <c r="A1402" s="517"/>
      <c r="B1402" s="517"/>
      <c r="C1402" s="558"/>
      <c r="D1402" s="630" t="s">
        <v>4625</v>
      </c>
      <c r="E1402" s="733"/>
      <c r="F1402" s="247"/>
      <c r="G1402" s="247"/>
      <c r="H1402" s="247"/>
    </row>
    <row r="1403" spans="1:8" ht="38.25">
      <c r="A1403" s="517"/>
      <c r="B1403" s="517"/>
      <c r="C1403" s="558"/>
      <c r="D1403" s="630" t="s">
        <v>2950</v>
      </c>
      <c r="E1403" s="733"/>
      <c r="F1403" s="247"/>
      <c r="G1403" s="247"/>
      <c r="H1403" s="247"/>
    </row>
    <row r="1404" spans="1:8" ht="38.25">
      <c r="A1404" s="518"/>
      <c r="B1404" s="518"/>
      <c r="C1404" s="559"/>
      <c r="D1404" s="631" t="s">
        <v>4624</v>
      </c>
      <c r="E1404" s="734"/>
      <c r="F1404" s="248"/>
      <c r="G1404" s="248"/>
      <c r="H1404" s="248"/>
    </row>
    <row r="1405" spans="1:8">
      <c r="D1405" s="626"/>
      <c r="G1405" s="231"/>
    </row>
    <row r="1406" spans="1:8" ht="51">
      <c r="A1406" s="516" t="s">
        <v>2719</v>
      </c>
      <c r="B1406" s="516" t="s">
        <v>13</v>
      </c>
      <c r="C1406" s="557" t="s">
        <v>2949</v>
      </c>
      <c r="D1406" s="634" t="s">
        <v>5083</v>
      </c>
      <c r="E1406" s="732" t="s">
        <v>0</v>
      </c>
      <c r="F1406" s="246">
        <v>56</v>
      </c>
      <c r="G1406" s="195"/>
      <c r="H1406" s="246">
        <f>ROUND((F1406*G1406),2)</f>
        <v>0</v>
      </c>
    </row>
    <row r="1407" spans="1:8" ht="14.25">
      <c r="A1407" s="517"/>
      <c r="B1407" s="517"/>
      <c r="C1407" s="558"/>
      <c r="D1407" s="630" t="s">
        <v>5084</v>
      </c>
      <c r="E1407" s="733"/>
      <c r="F1407" s="247"/>
      <c r="G1407" s="247"/>
      <c r="H1407" s="247"/>
    </row>
    <row r="1408" spans="1:8" ht="51">
      <c r="A1408" s="517"/>
      <c r="B1408" s="517"/>
      <c r="C1408" s="558"/>
      <c r="D1408" s="630" t="s">
        <v>5085</v>
      </c>
      <c r="E1408" s="733"/>
      <c r="F1408" s="247"/>
      <c r="G1408" s="247"/>
      <c r="H1408" s="247"/>
    </row>
    <row r="1409" spans="1:8" ht="38.25">
      <c r="A1409" s="517"/>
      <c r="B1409" s="517"/>
      <c r="C1409" s="558"/>
      <c r="D1409" s="630" t="s">
        <v>4623</v>
      </c>
      <c r="E1409" s="733"/>
      <c r="F1409" s="247"/>
      <c r="G1409" s="247"/>
      <c r="H1409" s="247"/>
    </row>
    <row r="1410" spans="1:8" ht="25.5">
      <c r="A1410" s="517"/>
      <c r="B1410" s="517"/>
      <c r="C1410" s="558"/>
      <c r="D1410" s="630" t="s">
        <v>4622</v>
      </c>
      <c r="E1410" s="733"/>
      <c r="F1410" s="247"/>
      <c r="G1410" s="247"/>
      <c r="H1410" s="247"/>
    </row>
    <row r="1411" spans="1:8">
      <c r="A1411" s="517"/>
      <c r="B1411" s="517"/>
      <c r="C1411" s="558"/>
      <c r="D1411" s="630" t="s">
        <v>4621</v>
      </c>
      <c r="E1411" s="733"/>
      <c r="F1411" s="247"/>
      <c r="G1411" s="247"/>
      <c r="H1411" s="247"/>
    </row>
    <row r="1412" spans="1:8" ht="51">
      <c r="A1412" s="518"/>
      <c r="B1412" s="518"/>
      <c r="C1412" s="559"/>
      <c r="D1412" s="631" t="s">
        <v>4620</v>
      </c>
      <c r="E1412" s="734"/>
      <c r="F1412" s="248"/>
      <c r="G1412" s="248"/>
      <c r="H1412" s="248"/>
    </row>
    <row r="1413" spans="1:8">
      <c r="D1413" s="626"/>
      <c r="G1413" s="231"/>
    </row>
    <row r="1414" spans="1:8">
      <c r="D1414" s="626"/>
      <c r="G1414" s="231"/>
    </row>
    <row r="1415" spans="1:8">
      <c r="A1415" s="516" t="s">
        <v>2719</v>
      </c>
      <c r="B1415" s="516" t="s">
        <v>13</v>
      </c>
      <c r="C1415" s="557" t="s">
        <v>2949</v>
      </c>
      <c r="D1415" s="694" t="s">
        <v>2948</v>
      </c>
      <c r="E1415" s="732"/>
      <c r="F1415" s="246"/>
      <c r="G1415" s="246"/>
      <c r="H1415" s="246"/>
    </row>
    <row r="1416" spans="1:8">
      <c r="A1416" s="517"/>
      <c r="B1416" s="517"/>
      <c r="C1416" s="558"/>
      <c r="D1416" s="697" t="s">
        <v>2947</v>
      </c>
      <c r="E1416" s="733"/>
      <c r="F1416" s="247"/>
      <c r="G1416" s="247"/>
      <c r="H1416" s="247"/>
    </row>
    <row r="1417" spans="1:8">
      <c r="A1417" s="516" t="s">
        <v>2719</v>
      </c>
      <c r="B1417" s="516" t="s">
        <v>13</v>
      </c>
      <c r="C1417" s="557" t="s">
        <v>4619</v>
      </c>
      <c r="D1417" s="698" t="s">
        <v>2946</v>
      </c>
      <c r="E1417" s="774" t="s">
        <v>0</v>
      </c>
      <c r="F1417" s="289">
        <v>20</v>
      </c>
      <c r="G1417" s="208"/>
      <c r="H1417" s="289">
        <f>ROUND((F1417*G1417),2)</f>
        <v>0</v>
      </c>
    </row>
    <row r="1418" spans="1:8">
      <c r="A1418" s="534" t="s">
        <v>2719</v>
      </c>
      <c r="B1418" s="534" t="s">
        <v>13</v>
      </c>
      <c r="C1418" s="584" t="s">
        <v>4618</v>
      </c>
      <c r="D1418" s="698" t="s">
        <v>4617</v>
      </c>
      <c r="E1418" s="774" t="s">
        <v>10</v>
      </c>
      <c r="F1418" s="289">
        <v>150</v>
      </c>
      <c r="G1418" s="208"/>
      <c r="H1418" s="289">
        <f>ROUND((F1418*G1418),2)</f>
        <v>0</v>
      </c>
    </row>
    <row r="1419" spans="1:8">
      <c r="D1419" s="626"/>
      <c r="G1419" s="231"/>
    </row>
    <row r="1420" spans="1:8">
      <c r="A1420" s="516" t="s">
        <v>2719</v>
      </c>
      <c r="B1420" s="516" t="s">
        <v>13</v>
      </c>
      <c r="C1420" s="557" t="s">
        <v>2</v>
      </c>
      <c r="D1420" s="634" t="s">
        <v>2945</v>
      </c>
      <c r="E1420" s="732"/>
      <c r="F1420" s="246"/>
      <c r="G1420" s="246"/>
      <c r="H1420" s="246"/>
    </row>
    <row r="1421" spans="1:8" ht="25.5">
      <c r="A1421" s="518"/>
      <c r="B1421" s="518"/>
      <c r="C1421" s="559"/>
      <c r="D1421" s="631" t="s">
        <v>2944</v>
      </c>
      <c r="E1421" s="734"/>
      <c r="F1421" s="248"/>
      <c r="G1421" s="248"/>
      <c r="H1421" s="248"/>
    </row>
    <row r="1422" spans="1:8">
      <c r="D1422" s="626"/>
      <c r="G1422" s="231"/>
    </row>
    <row r="1423" spans="1:8" ht="38.25">
      <c r="A1423" s="516" t="s">
        <v>2719</v>
      </c>
      <c r="B1423" s="516" t="s">
        <v>13</v>
      </c>
      <c r="C1423" s="557" t="s">
        <v>2812</v>
      </c>
      <c r="D1423" s="634" t="s">
        <v>5086</v>
      </c>
      <c r="E1423" s="732" t="s">
        <v>0</v>
      </c>
      <c r="F1423" s="246">
        <v>20.5</v>
      </c>
      <c r="G1423" s="195"/>
      <c r="H1423" s="246">
        <f>ROUND((F1423*G1423),2)</f>
        <v>0</v>
      </c>
    </row>
    <row r="1424" spans="1:8" ht="38.25">
      <c r="A1424" s="517"/>
      <c r="B1424" s="517"/>
      <c r="C1424" s="558"/>
      <c r="D1424" s="630" t="s">
        <v>2943</v>
      </c>
      <c r="E1424" s="733"/>
      <c r="F1424" s="247"/>
      <c r="G1424" s="247"/>
      <c r="H1424" s="247"/>
    </row>
    <row r="1425" spans="1:8" ht="25.5">
      <c r="A1425" s="518"/>
      <c r="B1425" s="518"/>
      <c r="C1425" s="559"/>
      <c r="D1425" s="631" t="s">
        <v>2942</v>
      </c>
      <c r="E1425" s="734"/>
      <c r="F1425" s="248"/>
      <c r="G1425" s="248"/>
      <c r="H1425" s="248"/>
    </row>
    <row r="1426" spans="1:8">
      <c r="D1426" s="626"/>
      <c r="G1426" s="231"/>
    </row>
    <row r="1427" spans="1:8" ht="25.5">
      <c r="A1427" s="516" t="s">
        <v>2719</v>
      </c>
      <c r="B1427" s="516" t="s">
        <v>13</v>
      </c>
      <c r="C1427" s="557" t="s">
        <v>2811</v>
      </c>
      <c r="D1427" s="634" t="s">
        <v>5087</v>
      </c>
      <c r="E1427" s="732" t="s">
        <v>0</v>
      </c>
      <c r="F1427" s="246">
        <v>25</v>
      </c>
      <c r="G1427" s="201"/>
      <c r="H1427" s="246">
        <f>ROUND((F1427*G1427),2)</f>
        <v>0</v>
      </c>
    </row>
    <row r="1428" spans="1:8" ht="38.25">
      <c r="A1428" s="517"/>
      <c r="B1428" s="517"/>
      <c r="C1428" s="558"/>
      <c r="D1428" s="630" t="s">
        <v>5438</v>
      </c>
      <c r="E1428" s="733"/>
      <c r="F1428" s="247"/>
      <c r="G1428" s="326"/>
      <c r="H1428" s="247"/>
    </row>
    <row r="1429" spans="1:8">
      <c r="A1429" s="534" t="s">
        <v>2719</v>
      </c>
      <c r="B1429" s="534" t="s">
        <v>13</v>
      </c>
      <c r="C1429" s="584" t="s">
        <v>3874</v>
      </c>
      <c r="D1429" s="699" t="s">
        <v>4616</v>
      </c>
      <c r="E1429" s="774" t="s">
        <v>5</v>
      </c>
      <c r="F1429" s="289">
        <v>1</v>
      </c>
      <c r="G1429" s="209"/>
      <c r="H1429" s="289">
        <f>ROUND((F1429*G1429),2)</f>
        <v>0</v>
      </c>
    </row>
    <row r="1430" spans="1:8">
      <c r="D1430" s="626"/>
      <c r="G1430" s="231"/>
    </row>
    <row r="1431" spans="1:8" ht="51">
      <c r="A1431" s="516" t="s">
        <v>2719</v>
      </c>
      <c r="B1431" s="516" t="s">
        <v>13</v>
      </c>
      <c r="C1431" s="557" t="s">
        <v>2810</v>
      </c>
      <c r="D1431" s="634" t="s">
        <v>5088</v>
      </c>
      <c r="E1431" s="732" t="s">
        <v>0</v>
      </c>
      <c r="F1431" s="246">
        <v>26</v>
      </c>
      <c r="G1431" s="195"/>
      <c r="H1431" s="246">
        <f>ROUND((F1431*G1431),2)</f>
        <v>0</v>
      </c>
    </row>
    <row r="1432" spans="1:8" ht="38.25">
      <c r="A1432" s="518"/>
      <c r="B1432" s="518"/>
      <c r="C1432" s="559"/>
      <c r="D1432" s="631" t="s">
        <v>2941</v>
      </c>
      <c r="E1432" s="734"/>
      <c r="F1432" s="248"/>
      <c r="G1432" s="248"/>
      <c r="H1432" s="248"/>
    </row>
    <row r="1433" spans="1:8">
      <c r="D1433" s="626"/>
      <c r="G1433" s="231"/>
    </row>
    <row r="1434" spans="1:8" ht="38.25">
      <c r="A1434" s="516" t="s">
        <v>2719</v>
      </c>
      <c r="B1434" s="516" t="s">
        <v>13</v>
      </c>
      <c r="C1434" s="557" t="s">
        <v>2809</v>
      </c>
      <c r="D1434" s="634" t="s">
        <v>5089</v>
      </c>
      <c r="E1434" s="732" t="s">
        <v>0</v>
      </c>
      <c r="F1434" s="246">
        <v>62</v>
      </c>
      <c r="G1434" s="195"/>
      <c r="H1434" s="246">
        <f>ROUND((F1434*G1434),2)</f>
        <v>0</v>
      </c>
    </row>
    <row r="1435" spans="1:8" ht="25.5">
      <c r="A1435" s="517"/>
      <c r="B1435" s="517"/>
      <c r="C1435" s="558"/>
      <c r="D1435" s="630" t="s">
        <v>2940</v>
      </c>
      <c r="E1435" s="733"/>
      <c r="F1435" s="247"/>
      <c r="G1435" s="247"/>
      <c r="H1435" s="247"/>
    </row>
    <row r="1436" spans="1:8">
      <c r="A1436" s="517"/>
      <c r="B1436" s="517"/>
      <c r="C1436" s="558"/>
      <c r="D1436" s="630" t="s">
        <v>2939</v>
      </c>
      <c r="E1436" s="733"/>
      <c r="F1436" s="247"/>
      <c r="G1436" s="247"/>
      <c r="H1436" s="247"/>
    </row>
    <row r="1437" spans="1:8" ht="25.5">
      <c r="A1437" s="517"/>
      <c r="B1437" s="517"/>
      <c r="C1437" s="558"/>
      <c r="D1437" s="630" t="s">
        <v>2938</v>
      </c>
      <c r="E1437" s="733"/>
      <c r="F1437" s="247"/>
      <c r="G1437" s="247"/>
      <c r="H1437" s="247"/>
    </row>
    <row r="1438" spans="1:8" ht="51">
      <c r="A1438" s="517"/>
      <c r="B1438" s="517"/>
      <c r="C1438" s="558"/>
      <c r="D1438" s="630" t="s">
        <v>2937</v>
      </c>
      <c r="E1438" s="733"/>
      <c r="F1438" s="247"/>
      <c r="G1438" s="247"/>
      <c r="H1438" s="247"/>
    </row>
    <row r="1439" spans="1:8" ht="25.5">
      <c r="A1439" s="517"/>
      <c r="B1439" s="517"/>
      <c r="C1439" s="558"/>
      <c r="D1439" s="630" t="s">
        <v>2936</v>
      </c>
      <c r="E1439" s="733"/>
      <c r="F1439" s="247"/>
      <c r="G1439" s="247"/>
      <c r="H1439" s="247"/>
    </row>
    <row r="1440" spans="1:8" ht="25.5">
      <c r="A1440" s="517"/>
      <c r="B1440" s="517"/>
      <c r="C1440" s="558"/>
      <c r="D1440" s="630" t="s">
        <v>2935</v>
      </c>
      <c r="E1440" s="733"/>
      <c r="F1440" s="247"/>
      <c r="G1440" s="247"/>
      <c r="H1440" s="247"/>
    </row>
    <row r="1441" spans="1:8" ht="38.25">
      <c r="A1441" s="518"/>
      <c r="B1441" s="518"/>
      <c r="C1441" s="559"/>
      <c r="D1441" s="631" t="s">
        <v>2930</v>
      </c>
      <c r="E1441" s="734"/>
      <c r="F1441" s="248"/>
      <c r="G1441" s="248"/>
      <c r="H1441" s="248"/>
    </row>
    <row r="1442" spans="1:8">
      <c r="D1442" s="626"/>
      <c r="G1442" s="231"/>
    </row>
    <row r="1443" spans="1:8" ht="38.25">
      <c r="A1443" s="516" t="s">
        <v>2719</v>
      </c>
      <c r="B1443" s="516" t="s">
        <v>13</v>
      </c>
      <c r="C1443" s="557" t="s">
        <v>2808</v>
      </c>
      <c r="D1443" s="634" t="s">
        <v>5090</v>
      </c>
      <c r="E1443" s="732" t="s">
        <v>0</v>
      </c>
      <c r="F1443" s="246">
        <v>39</v>
      </c>
      <c r="G1443" s="195"/>
      <c r="H1443" s="246">
        <f>ROUND((F1443*G1443),2)</f>
        <v>0</v>
      </c>
    </row>
    <row r="1444" spans="1:8" ht="51">
      <c r="A1444" s="517"/>
      <c r="B1444" s="517"/>
      <c r="C1444" s="558"/>
      <c r="D1444" s="630" t="s">
        <v>2934</v>
      </c>
      <c r="E1444" s="733"/>
      <c r="F1444" s="247"/>
      <c r="G1444" s="247"/>
      <c r="H1444" s="247"/>
    </row>
    <row r="1445" spans="1:8" ht="38.25">
      <c r="A1445" s="517"/>
      <c r="B1445" s="517"/>
      <c r="C1445" s="558"/>
      <c r="D1445" s="630" t="s">
        <v>2933</v>
      </c>
      <c r="E1445" s="733"/>
      <c r="F1445" s="247"/>
      <c r="G1445" s="247"/>
      <c r="H1445" s="247"/>
    </row>
    <row r="1446" spans="1:8" ht="63.75">
      <c r="A1446" s="517"/>
      <c r="B1446" s="517"/>
      <c r="C1446" s="558"/>
      <c r="D1446" s="630" t="s">
        <v>2932</v>
      </c>
      <c r="E1446" s="733"/>
      <c r="F1446" s="247"/>
      <c r="G1446" s="247"/>
      <c r="H1446" s="247"/>
    </row>
    <row r="1447" spans="1:8" ht="38.25">
      <c r="A1447" s="518"/>
      <c r="B1447" s="518"/>
      <c r="C1447" s="559"/>
      <c r="D1447" s="631" t="s">
        <v>2931</v>
      </c>
      <c r="E1447" s="734"/>
      <c r="F1447" s="248"/>
      <c r="G1447" s="248"/>
      <c r="H1447" s="248"/>
    </row>
    <row r="1448" spans="1:8">
      <c r="D1448" s="626"/>
      <c r="G1448" s="231"/>
    </row>
    <row r="1449" spans="1:8" ht="38.25">
      <c r="A1449" s="516" t="s">
        <v>2719</v>
      </c>
      <c r="B1449" s="516" t="s">
        <v>13</v>
      </c>
      <c r="C1449" s="557" t="s">
        <v>2806</v>
      </c>
      <c r="D1449" s="634" t="s">
        <v>5091</v>
      </c>
      <c r="E1449" s="732" t="s">
        <v>0</v>
      </c>
      <c r="F1449" s="246">
        <v>16</v>
      </c>
      <c r="G1449" s="195"/>
      <c r="H1449" s="246">
        <f>ROUND((F1449*G1449),2)</f>
        <v>0</v>
      </c>
    </row>
    <row r="1450" spans="1:8" ht="51">
      <c r="A1450" s="517"/>
      <c r="B1450" s="517"/>
      <c r="C1450" s="558"/>
      <c r="D1450" s="630" t="s">
        <v>2934</v>
      </c>
      <c r="E1450" s="733"/>
      <c r="F1450" s="247"/>
      <c r="G1450" s="247"/>
      <c r="H1450" s="247"/>
    </row>
    <row r="1451" spans="1:8" ht="38.25">
      <c r="A1451" s="517"/>
      <c r="B1451" s="517"/>
      <c r="C1451" s="558"/>
      <c r="D1451" s="630" t="s">
        <v>2933</v>
      </c>
      <c r="E1451" s="733"/>
      <c r="F1451" s="247"/>
      <c r="G1451" s="247"/>
      <c r="H1451" s="247"/>
    </row>
    <row r="1452" spans="1:8" ht="63.75">
      <c r="A1452" s="517"/>
      <c r="B1452" s="517"/>
      <c r="C1452" s="558"/>
      <c r="D1452" s="630" t="s">
        <v>2932</v>
      </c>
      <c r="E1452" s="733"/>
      <c r="F1452" s="247"/>
      <c r="G1452" s="247"/>
      <c r="H1452" s="247"/>
    </row>
    <row r="1453" spans="1:8" ht="38.25">
      <c r="A1453" s="517"/>
      <c r="B1453" s="517"/>
      <c r="C1453" s="558"/>
      <c r="D1453" s="630" t="s">
        <v>2931</v>
      </c>
      <c r="E1453" s="733"/>
      <c r="F1453" s="247"/>
      <c r="G1453" s="247"/>
      <c r="H1453" s="247"/>
    </row>
    <row r="1454" spans="1:8" ht="25.5">
      <c r="A1454" s="518"/>
      <c r="B1454" s="518"/>
      <c r="C1454" s="559"/>
      <c r="D1454" s="631" t="s">
        <v>4983</v>
      </c>
      <c r="E1454" s="734"/>
      <c r="F1454" s="248"/>
      <c r="G1454" s="248"/>
      <c r="H1454" s="248"/>
    </row>
    <row r="1455" spans="1:8">
      <c r="D1455" s="626"/>
      <c r="G1455" s="231"/>
    </row>
    <row r="1456" spans="1:8">
      <c r="A1456" s="516" t="s">
        <v>2719</v>
      </c>
      <c r="B1456" s="516" t="s">
        <v>13</v>
      </c>
      <c r="C1456" s="557" t="s">
        <v>2806</v>
      </c>
      <c r="D1456" s="694" t="s">
        <v>2929</v>
      </c>
      <c r="E1456" s="732"/>
      <c r="F1456" s="246"/>
      <c r="G1456" s="246"/>
      <c r="H1456" s="246"/>
    </row>
    <row r="1457" spans="1:8">
      <c r="A1457" s="517"/>
      <c r="B1457" s="517"/>
      <c r="C1457" s="558"/>
      <c r="D1457" s="697" t="s">
        <v>2928</v>
      </c>
      <c r="E1457" s="733"/>
      <c r="F1457" s="247"/>
      <c r="G1457" s="247"/>
      <c r="H1457" s="247"/>
    </row>
    <row r="1458" spans="1:8">
      <c r="A1458" s="516" t="s">
        <v>2719</v>
      </c>
      <c r="B1458" s="516" t="s">
        <v>13</v>
      </c>
      <c r="C1458" s="557" t="s">
        <v>2927</v>
      </c>
      <c r="D1458" s="698" t="s">
        <v>2926</v>
      </c>
      <c r="E1458" s="774" t="s">
        <v>5</v>
      </c>
      <c r="F1458" s="289">
        <v>1</v>
      </c>
      <c r="G1458" s="208"/>
      <c r="H1458" s="289">
        <f>ROUND((F1458*G1458),2)</f>
        <v>0</v>
      </c>
    </row>
    <row r="1459" spans="1:8">
      <c r="A1459" s="534" t="s">
        <v>2719</v>
      </c>
      <c r="B1459" s="534" t="s">
        <v>13</v>
      </c>
      <c r="C1459" s="584" t="s">
        <v>2925</v>
      </c>
      <c r="D1459" s="698" t="s">
        <v>2924</v>
      </c>
      <c r="E1459" s="774" t="s">
        <v>5</v>
      </c>
      <c r="F1459" s="289">
        <v>1</v>
      </c>
      <c r="G1459" s="208"/>
      <c r="H1459" s="289">
        <f>ROUND((F1459*G1459),2)</f>
        <v>0</v>
      </c>
    </row>
    <row r="1460" spans="1:8">
      <c r="D1460" s="626"/>
      <c r="G1460" s="231"/>
    </row>
    <row r="1461" spans="1:8">
      <c r="A1461" s="516" t="s">
        <v>2719</v>
      </c>
      <c r="B1461" s="516" t="s">
        <v>13</v>
      </c>
      <c r="C1461" s="557" t="s">
        <v>3</v>
      </c>
      <c r="D1461" s="634" t="s">
        <v>2923</v>
      </c>
      <c r="E1461" s="732" t="s">
        <v>0</v>
      </c>
      <c r="F1461" s="246">
        <v>16</v>
      </c>
      <c r="G1461" s="195"/>
      <c r="H1461" s="246">
        <f>ROUND((F1461*G1461),2)</f>
        <v>0</v>
      </c>
    </row>
    <row r="1462" spans="1:8">
      <c r="A1462" s="517"/>
      <c r="B1462" s="517"/>
      <c r="C1462" s="558"/>
      <c r="D1462" s="630" t="s">
        <v>4615</v>
      </c>
      <c r="E1462" s="733"/>
      <c r="F1462" s="247"/>
      <c r="G1462" s="247"/>
      <c r="H1462" s="247"/>
    </row>
    <row r="1463" spans="1:8">
      <c r="A1463" s="517"/>
      <c r="B1463" s="517"/>
      <c r="C1463" s="558"/>
      <c r="D1463" s="630" t="s">
        <v>2922</v>
      </c>
      <c r="E1463" s="733"/>
      <c r="F1463" s="247"/>
      <c r="G1463" s="247"/>
      <c r="H1463" s="247"/>
    </row>
    <row r="1464" spans="1:8">
      <c r="A1464" s="517"/>
      <c r="B1464" s="517"/>
      <c r="C1464" s="558"/>
      <c r="D1464" s="630" t="s">
        <v>4614</v>
      </c>
      <c r="E1464" s="733"/>
      <c r="F1464" s="247"/>
      <c r="G1464" s="247"/>
      <c r="H1464" s="247"/>
    </row>
    <row r="1465" spans="1:8">
      <c r="A1465" s="517"/>
      <c r="B1465" s="517"/>
      <c r="C1465" s="558"/>
      <c r="D1465" s="630" t="s">
        <v>5319</v>
      </c>
      <c r="E1465" s="733"/>
      <c r="F1465" s="247"/>
      <c r="G1465" s="247"/>
      <c r="H1465" s="247"/>
    </row>
    <row r="1466" spans="1:8" ht="25.5">
      <c r="A1466" s="518"/>
      <c r="B1466" s="518"/>
      <c r="C1466" s="559"/>
      <c r="D1466" s="631" t="s">
        <v>2921</v>
      </c>
      <c r="E1466" s="734"/>
      <c r="F1466" s="248"/>
      <c r="G1466" s="248"/>
      <c r="H1466" s="248"/>
    </row>
    <row r="1467" spans="1:8">
      <c r="D1467" s="626"/>
      <c r="G1467" s="231"/>
    </row>
    <row r="1468" spans="1:8">
      <c r="D1468" s="626"/>
      <c r="G1468" s="231"/>
    </row>
    <row r="1469" spans="1:8">
      <c r="A1469" s="539"/>
      <c r="B1469" s="539"/>
      <c r="C1469" s="585"/>
      <c r="D1469" s="700" t="s">
        <v>2920</v>
      </c>
      <c r="E1469" s="775"/>
      <c r="F1469" s="290"/>
      <c r="G1469" s="290"/>
      <c r="H1469" s="327">
        <f>SUM(H1360:H1467)</f>
        <v>0</v>
      </c>
    </row>
    <row r="1470" spans="1:8">
      <c r="D1470" s="626"/>
      <c r="G1470" s="231"/>
    </row>
    <row r="1471" spans="1:8">
      <c r="A1471" s="523" t="s">
        <v>2719</v>
      </c>
      <c r="B1471" s="523" t="s">
        <v>14</v>
      </c>
      <c r="C1471" s="513"/>
      <c r="D1471" s="607" t="s">
        <v>2919</v>
      </c>
      <c r="G1471" s="231"/>
    </row>
    <row r="1472" spans="1:8">
      <c r="G1472" s="231"/>
    </row>
    <row r="1473" spans="4:7" ht="25.5">
      <c r="D1473" s="602" t="s">
        <v>2918</v>
      </c>
      <c r="G1473" s="231"/>
    </row>
    <row r="1474" spans="4:7" ht="25.5">
      <c r="D1474" s="602" t="s">
        <v>2917</v>
      </c>
      <c r="G1474" s="231"/>
    </row>
    <row r="1475" spans="4:7" ht="63.75">
      <c r="D1475" s="602" t="s">
        <v>2916</v>
      </c>
      <c r="G1475" s="231"/>
    </row>
    <row r="1476" spans="4:7" ht="25.5">
      <c r="D1476" s="602" t="s">
        <v>2895</v>
      </c>
      <c r="G1476" s="231"/>
    </row>
    <row r="1477" spans="4:7">
      <c r="D1477" s="602" t="s">
        <v>2915</v>
      </c>
      <c r="G1477" s="231"/>
    </row>
    <row r="1478" spans="4:7" ht="25.5">
      <c r="D1478" s="602" t="s">
        <v>2914</v>
      </c>
      <c r="G1478" s="231"/>
    </row>
    <row r="1479" spans="4:7">
      <c r="D1479" s="602" t="s">
        <v>2889</v>
      </c>
      <c r="G1479" s="231"/>
    </row>
    <row r="1480" spans="4:7" ht="51">
      <c r="D1480" s="602" t="s">
        <v>2913</v>
      </c>
      <c r="G1480" s="231"/>
    </row>
    <row r="1481" spans="4:7">
      <c r="D1481" s="602" t="s">
        <v>2912</v>
      </c>
      <c r="G1481" s="231"/>
    </row>
    <row r="1482" spans="4:7">
      <c r="D1482" s="602" t="s">
        <v>2911</v>
      </c>
      <c r="G1482" s="231"/>
    </row>
    <row r="1483" spans="4:7" ht="25.5">
      <c r="D1483" s="602" t="s">
        <v>2910</v>
      </c>
      <c r="G1483" s="231"/>
    </row>
    <row r="1484" spans="4:7" ht="25.5">
      <c r="D1484" s="602" t="s">
        <v>4613</v>
      </c>
      <c r="G1484" s="231"/>
    </row>
    <row r="1485" spans="4:7">
      <c r="D1485" s="602" t="s">
        <v>2909</v>
      </c>
      <c r="G1485" s="231"/>
    </row>
    <row r="1486" spans="4:7">
      <c r="D1486" s="602" t="s">
        <v>2908</v>
      </c>
      <c r="G1486" s="231"/>
    </row>
    <row r="1487" spans="4:7">
      <c r="D1487" s="602" t="s">
        <v>2853</v>
      </c>
      <c r="G1487" s="231"/>
    </row>
    <row r="1488" spans="4:7">
      <c r="D1488" s="602" t="s">
        <v>2852</v>
      </c>
      <c r="G1488" s="231"/>
    </row>
    <row r="1489" spans="1:8">
      <c r="D1489" s="602" t="s">
        <v>2907</v>
      </c>
      <c r="G1489" s="231"/>
    </row>
    <row r="1490" spans="1:8">
      <c r="D1490" s="602" t="s">
        <v>2906</v>
      </c>
      <c r="G1490" s="231"/>
    </row>
    <row r="1491" spans="1:8">
      <c r="D1491" s="602" t="s">
        <v>2905</v>
      </c>
      <c r="G1491" s="231"/>
    </row>
    <row r="1492" spans="1:8">
      <c r="D1492" s="602" t="s">
        <v>2904</v>
      </c>
      <c r="G1492" s="231"/>
    </row>
    <row r="1493" spans="1:8">
      <c r="D1493" s="602" t="s">
        <v>2903</v>
      </c>
      <c r="G1493" s="231"/>
    </row>
    <row r="1494" spans="1:8" ht="38.25">
      <c r="D1494" s="607" t="s">
        <v>5099</v>
      </c>
      <c r="G1494" s="231"/>
    </row>
    <row r="1495" spans="1:8" ht="38.25">
      <c r="D1495" s="602" t="s">
        <v>2902</v>
      </c>
      <c r="G1495" s="231"/>
    </row>
    <row r="1496" spans="1:8">
      <c r="D1496" s="626"/>
      <c r="F1496" s="260"/>
      <c r="G1496" s="260"/>
      <c r="H1496" s="260"/>
    </row>
    <row r="1497" spans="1:8" ht="81.75" customHeight="1">
      <c r="A1497" s="516" t="s">
        <v>2719</v>
      </c>
      <c r="B1497" s="516" t="s">
        <v>14</v>
      </c>
      <c r="C1497" s="557" t="s">
        <v>1</v>
      </c>
      <c r="D1497" s="634" t="s">
        <v>5440</v>
      </c>
      <c r="E1497" s="732"/>
      <c r="F1497" s="246"/>
      <c r="G1497" s="246"/>
      <c r="H1497" s="246"/>
    </row>
    <row r="1498" spans="1:8" ht="25.5">
      <c r="A1498" s="517"/>
      <c r="B1498" s="517"/>
      <c r="C1498" s="558"/>
      <c r="D1498" s="630" t="s">
        <v>2901</v>
      </c>
      <c r="E1498" s="733"/>
      <c r="F1498" s="247"/>
      <c r="G1498" s="247"/>
      <c r="H1498" s="247"/>
    </row>
    <row r="1499" spans="1:8" ht="15" customHeight="1">
      <c r="A1499" s="517"/>
      <c r="B1499" s="517"/>
      <c r="C1499" s="558"/>
      <c r="D1499" s="630" t="s">
        <v>2900</v>
      </c>
      <c r="E1499" s="733"/>
      <c r="F1499" s="247"/>
      <c r="G1499" s="247"/>
      <c r="H1499" s="247"/>
    </row>
    <row r="1500" spans="1:8">
      <c r="A1500" s="517"/>
      <c r="B1500" s="517"/>
      <c r="C1500" s="558"/>
      <c r="D1500" s="630"/>
      <c r="E1500" s="733"/>
      <c r="F1500" s="247"/>
      <c r="G1500" s="247"/>
      <c r="H1500" s="247"/>
    </row>
    <row r="1501" spans="1:8">
      <c r="A1501" s="534"/>
      <c r="B1501" s="534"/>
      <c r="C1501" s="584"/>
      <c r="D1501" s="699" t="s">
        <v>5092</v>
      </c>
      <c r="E1501" s="774"/>
      <c r="F1501" s="289"/>
      <c r="G1501" s="289"/>
      <c r="H1501" s="289"/>
    </row>
    <row r="1502" spans="1:8">
      <c r="A1502" s="534"/>
      <c r="B1502" s="534"/>
      <c r="C1502" s="584"/>
      <c r="D1502" s="699" t="s">
        <v>5439</v>
      </c>
      <c r="E1502" s="774" t="s">
        <v>5</v>
      </c>
      <c r="F1502" s="289">
        <v>1</v>
      </c>
      <c r="G1502" s="208"/>
      <c r="H1502" s="289">
        <f>ROUND((F1502*G1502),2)</f>
        <v>0</v>
      </c>
    </row>
    <row r="1503" spans="1:8">
      <c r="D1503" s="626"/>
      <c r="F1503" s="260"/>
      <c r="G1503" s="260"/>
      <c r="H1503" s="260"/>
    </row>
    <row r="1504" spans="1:8">
      <c r="A1504" s="538"/>
      <c r="B1504" s="538"/>
      <c r="C1504" s="538"/>
      <c r="D1504" s="691" t="s">
        <v>2899</v>
      </c>
      <c r="E1504" s="779"/>
      <c r="F1504" s="292"/>
      <c r="G1504" s="292"/>
      <c r="H1504" s="325">
        <f>SUM(H1502:H1503)</f>
        <v>0</v>
      </c>
    </row>
    <row r="1505" spans="1:7">
      <c r="D1505" s="626"/>
      <c r="G1505" s="231"/>
    </row>
    <row r="1506" spans="1:7">
      <c r="A1506" s="523" t="s">
        <v>2719</v>
      </c>
      <c r="B1506" s="523" t="s">
        <v>16</v>
      </c>
      <c r="C1506" s="513"/>
      <c r="D1506" s="607" t="s">
        <v>2898</v>
      </c>
      <c r="G1506" s="231"/>
    </row>
    <row r="1507" spans="1:7">
      <c r="G1507" s="231"/>
    </row>
    <row r="1508" spans="1:7" ht="25.5">
      <c r="D1508" s="602" t="s">
        <v>2897</v>
      </c>
      <c r="G1508" s="231"/>
    </row>
    <row r="1509" spans="1:7" ht="25.5">
      <c r="D1509" s="602" t="s">
        <v>2896</v>
      </c>
      <c r="G1509" s="231"/>
    </row>
    <row r="1510" spans="1:7" ht="25.5">
      <c r="D1510" s="602" t="s">
        <v>2895</v>
      </c>
      <c r="G1510" s="231"/>
    </row>
    <row r="1511" spans="1:7">
      <c r="D1511" s="602" t="s">
        <v>2894</v>
      </c>
      <c r="G1511" s="231"/>
    </row>
    <row r="1512" spans="1:7">
      <c r="D1512" s="602" t="s">
        <v>2893</v>
      </c>
      <c r="G1512" s="231"/>
    </row>
    <row r="1513" spans="1:7">
      <c r="D1513" s="602" t="s">
        <v>2892</v>
      </c>
      <c r="G1513" s="231"/>
    </row>
    <row r="1514" spans="1:7">
      <c r="D1514" s="602" t="s">
        <v>2891</v>
      </c>
      <c r="G1514" s="231"/>
    </row>
    <row r="1515" spans="1:7">
      <c r="D1515" s="602" t="s">
        <v>2890</v>
      </c>
      <c r="G1515" s="231"/>
    </row>
    <row r="1516" spans="1:7">
      <c r="D1516" s="602" t="s">
        <v>2889</v>
      </c>
      <c r="G1516" s="231"/>
    </row>
    <row r="1517" spans="1:7" ht="25.5">
      <c r="D1517" s="602" t="s">
        <v>2888</v>
      </c>
      <c r="G1517" s="231"/>
    </row>
    <row r="1518" spans="1:7" ht="25.5">
      <c r="D1518" s="602" t="s">
        <v>2887</v>
      </c>
      <c r="G1518" s="231"/>
    </row>
    <row r="1519" spans="1:7">
      <c r="D1519" s="602" t="s">
        <v>2852</v>
      </c>
      <c r="G1519" s="231"/>
    </row>
    <row r="1520" spans="1:7">
      <c r="D1520" s="602" t="s">
        <v>2886</v>
      </c>
      <c r="G1520" s="231"/>
    </row>
    <row r="1521" spans="1:8" ht="38.25">
      <c r="D1521" s="602" t="s">
        <v>2885</v>
      </c>
      <c r="G1521" s="231"/>
    </row>
    <row r="1522" spans="1:8" ht="25.5">
      <c r="D1522" s="602" t="s">
        <v>2884</v>
      </c>
      <c r="G1522" s="231"/>
    </row>
    <row r="1523" spans="1:8">
      <c r="D1523" s="602" t="s">
        <v>2883</v>
      </c>
      <c r="G1523" s="231"/>
    </row>
    <row r="1524" spans="1:8" ht="38.25">
      <c r="D1524" s="602" t="s">
        <v>2850</v>
      </c>
      <c r="G1524" s="231"/>
    </row>
    <row r="1525" spans="1:8">
      <c r="G1525" s="231"/>
    </row>
    <row r="1526" spans="1:8" ht="76.5">
      <c r="D1526" s="607" t="s">
        <v>5406</v>
      </c>
      <c r="G1526" s="231"/>
    </row>
    <row r="1527" spans="1:8">
      <c r="G1527" s="231"/>
    </row>
    <row r="1528" spans="1:8">
      <c r="A1528" s="516" t="s">
        <v>2719</v>
      </c>
      <c r="B1528" s="516" t="s">
        <v>16</v>
      </c>
      <c r="C1528" s="557" t="s">
        <v>1</v>
      </c>
      <c r="D1528" s="634" t="s">
        <v>4612</v>
      </c>
      <c r="E1528" s="732"/>
      <c r="F1528" s="246"/>
      <c r="G1528" s="246"/>
      <c r="H1528" s="246"/>
    </row>
    <row r="1529" spans="1:8">
      <c r="A1529" s="517"/>
      <c r="B1529" s="517"/>
      <c r="C1529" s="558"/>
      <c r="D1529" s="630" t="s">
        <v>2882</v>
      </c>
      <c r="E1529" s="733"/>
      <c r="F1529" s="247"/>
      <c r="G1529" s="247"/>
      <c r="H1529" s="247"/>
    </row>
    <row r="1530" spans="1:8">
      <c r="A1530" s="517"/>
      <c r="B1530" s="517"/>
      <c r="C1530" s="558"/>
      <c r="D1530" s="630" t="s">
        <v>5320</v>
      </c>
      <c r="E1530" s="733"/>
      <c r="F1530" s="247"/>
      <c r="G1530" s="247"/>
      <c r="H1530" s="247"/>
    </row>
    <row r="1531" spans="1:8" ht="25.5">
      <c r="A1531" s="518"/>
      <c r="B1531" s="518"/>
      <c r="C1531" s="559"/>
      <c r="D1531" s="631" t="s">
        <v>5321</v>
      </c>
      <c r="E1531" s="734"/>
      <c r="F1531" s="264"/>
      <c r="G1531" s="248"/>
      <c r="H1531" s="248"/>
    </row>
    <row r="1532" spans="1:8">
      <c r="A1532" s="534" t="s">
        <v>2719</v>
      </c>
      <c r="B1532" s="534" t="s">
        <v>16</v>
      </c>
      <c r="C1532" s="584" t="s">
        <v>2881</v>
      </c>
      <c r="D1532" s="699" t="s">
        <v>4611</v>
      </c>
      <c r="E1532" s="774" t="s">
        <v>0</v>
      </c>
      <c r="F1532" s="289">
        <v>35.5</v>
      </c>
      <c r="G1532" s="208"/>
      <c r="H1532" s="289">
        <f>ROUND((F1532*G1532),2)</f>
        <v>0</v>
      </c>
    </row>
    <row r="1533" spans="1:8">
      <c r="A1533" s="534" t="s">
        <v>2719</v>
      </c>
      <c r="B1533" s="534" t="s">
        <v>16</v>
      </c>
      <c r="C1533" s="584" t="s">
        <v>2880</v>
      </c>
      <c r="D1533" s="699" t="s">
        <v>4610</v>
      </c>
      <c r="E1533" s="774" t="s">
        <v>0</v>
      </c>
      <c r="F1533" s="289">
        <v>55</v>
      </c>
      <c r="G1533" s="208"/>
      <c r="H1533" s="289">
        <f>ROUND((F1533*G1533),2)</f>
        <v>0</v>
      </c>
    </row>
    <row r="1534" spans="1:8">
      <c r="D1534" s="626"/>
      <c r="F1534" s="260"/>
      <c r="G1534" s="231"/>
    </row>
    <row r="1535" spans="1:8" ht="31.5" customHeight="1">
      <c r="A1535" s="516" t="s">
        <v>2719</v>
      </c>
      <c r="B1535" s="516" t="s">
        <v>16</v>
      </c>
      <c r="C1535" s="557" t="s">
        <v>2</v>
      </c>
      <c r="D1535" s="634" t="s">
        <v>5322</v>
      </c>
      <c r="E1535" s="732" t="s">
        <v>0</v>
      </c>
      <c r="F1535" s="262">
        <v>90.5</v>
      </c>
      <c r="G1535" s="195"/>
      <c r="H1535" s="246">
        <f>ROUND((F1535*G1535),2)</f>
        <v>0</v>
      </c>
    </row>
    <row r="1536" spans="1:8">
      <c r="D1536" s="626"/>
      <c r="G1536" s="231"/>
    </row>
    <row r="1537" spans="1:8">
      <c r="A1537" s="538"/>
      <c r="B1537" s="538"/>
      <c r="C1537" s="538"/>
      <c r="D1537" s="691" t="s">
        <v>2879</v>
      </c>
      <c r="E1537" s="779"/>
      <c r="F1537" s="292"/>
      <c r="G1537" s="292"/>
      <c r="H1537" s="325">
        <f>SUM(H1530:H1536)</f>
        <v>0</v>
      </c>
    </row>
    <row r="1538" spans="1:8">
      <c r="D1538" s="626"/>
      <c r="G1538" s="231"/>
    </row>
    <row r="1539" spans="1:8">
      <c r="A1539" s="523" t="s">
        <v>2719</v>
      </c>
      <c r="B1539" s="523" t="s">
        <v>17</v>
      </c>
      <c r="D1539" s="680" t="s">
        <v>2878</v>
      </c>
      <c r="G1539" s="231"/>
    </row>
    <row r="1540" spans="1:8">
      <c r="D1540" s="626"/>
      <c r="G1540" s="231"/>
    </row>
    <row r="1541" spans="1:8" ht="25.5">
      <c r="D1541" s="626" t="s">
        <v>2877</v>
      </c>
      <c r="G1541" s="231"/>
    </row>
    <row r="1542" spans="1:8" ht="38.25">
      <c r="D1542" s="626" t="s">
        <v>4609</v>
      </c>
      <c r="G1542" s="231"/>
    </row>
    <row r="1543" spans="1:8">
      <c r="D1543" s="626"/>
      <c r="G1543" s="231"/>
    </row>
    <row r="1544" spans="1:8">
      <c r="D1544" s="626"/>
      <c r="G1544" s="231"/>
    </row>
    <row r="1545" spans="1:8">
      <c r="A1545" s="516" t="s">
        <v>2719</v>
      </c>
      <c r="B1545" s="516" t="s">
        <v>17</v>
      </c>
      <c r="C1545" s="557" t="s">
        <v>1</v>
      </c>
      <c r="D1545" s="634" t="s">
        <v>5323</v>
      </c>
      <c r="E1545" s="732"/>
      <c r="F1545" s="262"/>
      <c r="G1545" s="246"/>
      <c r="H1545" s="246"/>
    </row>
    <row r="1546" spans="1:8">
      <c r="A1546" s="517"/>
      <c r="B1546" s="517"/>
      <c r="C1546" s="558"/>
      <c r="D1546" s="630" t="s">
        <v>2876</v>
      </c>
      <c r="E1546" s="733"/>
      <c r="F1546" s="293"/>
      <c r="G1546" s="247"/>
      <c r="H1546" s="247"/>
    </row>
    <row r="1547" spans="1:8">
      <c r="A1547" s="517"/>
      <c r="B1547" s="517"/>
      <c r="C1547" s="558"/>
      <c r="D1547" s="630"/>
      <c r="E1547" s="733"/>
      <c r="F1547" s="293"/>
      <c r="G1547" s="247"/>
      <c r="H1547" s="247"/>
    </row>
    <row r="1548" spans="1:8">
      <c r="A1548" s="516" t="s">
        <v>2719</v>
      </c>
      <c r="B1548" s="516" t="s">
        <v>17</v>
      </c>
      <c r="C1548" s="557" t="s">
        <v>2820</v>
      </c>
      <c r="D1548" s="634" t="s">
        <v>5093</v>
      </c>
      <c r="E1548" s="732" t="s">
        <v>5</v>
      </c>
      <c r="F1548" s="262">
        <v>2</v>
      </c>
      <c r="G1548" s="195"/>
      <c r="H1548" s="246">
        <f>ROUND((F1548*G1548),2)</f>
        <v>0</v>
      </c>
    </row>
    <row r="1549" spans="1:8" ht="25.5">
      <c r="A1549" s="517"/>
      <c r="B1549" s="517"/>
      <c r="C1549" s="558"/>
      <c r="D1549" s="630" t="s">
        <v>5324</v>
      </c>
      <c r="E1549" s="733"/>
      <c r="F1549" s="293"/>
      <c r="G1549" s="247"/>
      <c r="H1549" s="247"/>
    </row>
    <row r="1550" spans="1:8">
      <c r="A1550" s="518"/>
      <c r="B1550" s="518"/>
      <c r="C1550" s="559"/>
      <c r="D1550" s="631" t="s">
        <v>2875</v>
      </c>
      <c r="E1550" s="734"/>
      <c r="F1550" s="264"/>
      <c r="G1550" s="248"/>
      <c r="H1550" s="248"/>
    </row>
    <row r="1551" spans="1:8">
      <c r="A1551" s="516" t="s">
        <v>2719</v>
      </c>
      <c r="B1551" s="516" t="s">
        <v>17</v>
      </c>
      <c r="C1551" s="557" t="s">
        <v>2819</v>
      </c>
      <c r="D1551" s="634" t="s">
        <v>5094</v>
      </c>
      <c r="E1551" s="732" t="s">
        <v>5</v>
      </c>
      <c r="F1551" s="262">
        <v>3</v>
      </c>
      <c r="G1551" s="195"/>
      <c r="H1551" s="246">
        <f>ROUND((F1551*G1551),2)</f>
        <v>0</v>
      </c>
    </row>
    <row r="1552" spans="1:8" ht="29.25" customHeight="1">
      <c r="A1552" s="517"/>
      <c r="B1552" s="517"/>
      <c r="C1552" s="558"/>
      <c r="D1552" s="630" t="s">
        <v>2874</v>
      </c>
      <c r="E1552" s="733"/>
      <c r="F1552" s="293"/>
      <c r="G1552" s="247"/>
      <c r="H1552" s="247"/>
    </row>
    <row r="1553" spans="1:8">
      <c r="A1553" s="518"/>
      <c r="B1553" s="518"/>
      <c r="C1553" s="559"/>
      <c r="D1553" s="631" t="s">
        <v>2873</v>
      </c>
      <c r="E1553" s="734"/>
      <c r="F1553" s="264"/>
      <c r="G1553" s="248"/>
      <c r="H1553" s="248"/>
    </row>
    <row r="1554" spans="1:8">
      <c r="A1554" s="517" t="s">
        <v>2719</v>
      </c>
      <c r="B1554" s="517" t="s">
        <v>17</v>
      </c>
      <c r="C1554" s="558" t="s">
        <v>2818</v>
      </c>
      <c r="D1554" s="630" t="s">
        <v>5095</v>
      </c>
      <c r="E1554" s="733" t="s">
        <v>5</v>
      </c>
      <c r="F1554" s="293">
        <v>3</v>
      </c>
      <c r="G1554" s="200"/>
      <c r="H1554" s="247">
        <f>ROUND((F1554*G1554),2)</f>
        <v>0</v>
      </c>
    </row>
    <row r="1555" spans="1:8" ht="25.5">
      <c r="A1555" s="517"/>
      <c r="B1555" s="517"/>
      <c r="C1555" s="558"/>
      <c r="D1555" s="630" t="s">
        <v>2872</v>
      </c>
      <c r="E1555" s="733"/>
      <c r="F1555" s="293"/>
      <c r="G1555" s="247"/>
      <c r="H1555" s="247"/>
    </row>
    <row r="1556" spans="1:8">
      <c r="A1556" s="518"/>
      <c r="B1556" s="518"/>
      <c r="C1556" s="559"/>
      <c r="D1556" s="631" t="s">
        <v>2871</v>
      </c>
      <c r="E1556" s="734"/>
      <c r="F1556" s="264"/>
      <c r="G1556" s="248"/>
      <c r="H1556" s="248"/>
    </row>
    <row r="1557" spans="1:8">
      <c r="D1557" s="626"/>
      <c r="F1557" s="260"/>
      <c r="G1557" s="231"/>
    </row>
    <row r="1558" spans="1:8" ht="25.5">
      <c r="A1558" s="516" t="s">
        <v>2719</v>
      </c>
      <c r="B1558" s="516" t="s">
        <v>17</v>
      </c>
      <c r="C1558" s="557" t="s">
        <v>2</v>
      </c>
      <c r="D1558" s="634" t="s">
        <v>5361</v>
      </c>
      <c r="E1558" s="732"/>
      <c r="F1558" s="246"/>
      <c r="G1558" s="246"/>
      <c r="H1558" s="246"/>
    </row>
    <row r="1559" spans="1:8" ht="140.25">
      <c r="A1559" s="517"/>
      <c r="B1559" s="517"/>
      <c r="C1559" s="558"/>
      <c r="D1559" s="602" t="s">
        <v>4984</v>
      </c>
      <c r="E1559" s="733"/>
      <c r="F1559" s="247"/>
      <c r="G1559" s="247"/>
      <c r="H1559" s="247"/>
    </row>
    <row r="1560" spans="1:8" ht="38.25">
      <c r="A1560" s="517"/>
      <c r="B1560" s="517"/>
      <c r="C1560" s="558"/>
      <c r="D1560" s="630" t="s">
        <v>2870</v>
      </c>
      <c r="E1560" s="733"/>
      <c r="F1560" s="247"/>
      <c r="G1560" s="247"/>
      <c r="H1560" s="247"/>
    </row>
    <row r="1561" spans="1:8">
      <c r="A1561" s="517"/>
      <c r="B1561" s="517"/>
      <c r="C1561" s="558"/>
      <c r="D1561" s="630" t="s">
        <v>2869</v>
      </c>
      <c r="E1561" s="733"/>
      <c r="F1561" s="247"/>
      <c r="G1561" s="247"/>
      <c r="H1561" s="247"/>
    </row>
    <row r="1562" spans="1:8">
      <c r="A1562" s="517"/>
      <c r="B1562" s="517"/>
      <c r="C1562" s="558"/>
      <c r="D1562" s="630"/>
      <c r="E1562" s="733"/>
      <c r="F1562" s="247"/>
      <c r="G1562" s="247"/>
      <c r="H1562" s="247"/>
    </row>
    <row r="1563" spans="1:8">
      <c r="A1563" s="516" t="s">
        <v>2719</v>
      </c>
      <c r="B1563" s="516" t="s">
        <v>17</v>
      </c>
      <c r="C1563" s="557" t="s">
        <v>2812</v>
      </c>
      <c r="D1563" s="634" t="s">
        <v>2868</v>
      </c>
      <c r="E1563" s="732" t="s">
        <v>10</v>
      </c>
      <c r="F1563" s="246">
        <v>53</v>
      </c>
      <c r="G1563" s="195"/>
      <c r="H1563" s="246">
        <f>ROUND((F1563*G1563),2)</f>
        <v>0</v>
      </c>
    </row>
    <row r="1564" spans="1:8">
      <c r="A1564" s="518"/>
      <c r="B1564" s="518"/>
      <c r="C1564" s="559"/>
      <c r="D1564" s="631"/>
      <c r="E1564" s="734"/>
      <c r="F1564" s="248"/>
      <c r="G1564" s="248"/>
      <c r="H1564" s="248"/>
    </row>
    <row r="1565" spans="1:8">
      <c r="A1565" s="517" t="s">
        <v>2719</v>
      </c>
      <c r="B1565" s="517" t="s">
        <v>17</v>
      </c>
      <c r="C1565" s="558" t="s">
        <v>2811</v>
      </c>
      <c r="D1565" s="630" t="s">
        <v>2867</v>
      </c>
      <c r="E1565" s="733" t="s">
        <v>10</v>
      </c>
      <c r="F1565" s="247">
        <v>53</v>
      </c>
      <c r="G1565" s="200"/>
      <c r="H1565" s="247">
        <f>ROUND((F1565*G1565),2)</f>
        <v>0</v>
      </c>
    </row>
    <row r="1566" spans="1:8">
      <c r="A1566" s="517"/>
      <c r="B1566" s="517"/>
      <c r="C1566" s="558"/>
      <c r="D1566" s="630"/>
      <c r="E1566" s="733"/>
      <c r="F1566" s="247"/>
      <c r="G1566" s="247"/>
      <c r="H1566" s="247"/>
    </row>
    <row r="1567" spans="1:8">
      <c r="A1567" s="516" t="s">
        <v>2719</v>
      </c>
      <c r="B1567" s="516" t="s">
        <v>17</v>
      </c>
      <c r="C1567" s="557" t="s">
        <v>2810</v>
      </c>
      <c r="D1567" s="634" t="s">
        <v>2866</v>
      </c>
      <c r="E1567" s="732" t="s">
        <v>10</v>
      </c>
      <c r="F1567" s="246">
        <v>53</v>
      </c>
      <c r="G1567" s="195"/>
      <c r="H1567" s="246">
        <f>ROUND((F1567*G1567),2)</f>
        <v>0</v>
      </c>
    </row>
    <row r="1568" spans="1:8">
      <c r="A1568" s="518"/>
      <c r="B1568" s="518"/>
      <c r="C1568" s="559"/>
      <c r="D1568" s="631"/>
      <c r="E1568" s="734"/>
      <c r="F1568" s="248"/>
      <c r="G1568" s="248"/>
      <c r="H1568" s="248"/>
    </row>
    <row r="1569" spans="1:8">
      <c r="A1569" s="517" t="s">
        <v>2719</v>
      </c>
      <c r="B1569" s="517" t="s">
        <v>17</v>
      </c>
      <c r="C1569" s="558" t="s">
        <v>2809</v>
      </c>
      <c r="D1569" s="630" t="s">
        <v>4608</v>
      </c>
      <c r="E1569" s="780" t="s">
        <v>10</v>
      </c>
      <c r="F1569" s="294">
        <v>62</v>
      </c>
      <c r="G1569" s="200"/>
      <c r="H1569" s="247">
        <f>ROUND((F1569*G1569),2)</f>
        <v>0</v>
      </c>
    </row>
    <row r="1570" spans="1:8">
      <c r="A1570" s="518"/>
      <c r="B1570" s="518"/>
      <c r="C1570" s="559"/>
      <c r="D1570" s="701"/>
      <c r="E1570" s="781"/>
      <c r="F1570" s="295"/>
      <c r="G1570" s="248"/>
      <c r="H1570" s="248"/>
    </row>
    <row r="1571" spans="1:8">
      <c r="D1571" s="702"/>
      <c r="E1571" s="782"/>
      <c r="F1571" s="296"/>
      <c r="G1571" s="231"/>
    </row>
    <row r="1572" spans="1:8">
      <c r="A1572" s="540"/>
      <c r="B1572" s="540"/>
      <c r="C1572" s="589"/>
      <c r="D1572" s="703" t="s">
        <v>2865</v>
      </c>
      <c r="E1572" s="783"/>
      <c r="F1572" s="297"/>
      <c r="G1572" s="297"/>
      <c r="H1572" s="328">
        <f>SUM(H1546:H1571)</f>
        <v>0</v>
      </c>
    </row>
    <row r="1573" spans="1:8">
      <c r="D1573" s="626"/>
      <c r="G1573" s="231"/>
    </row>
    <row r="1574" spans="1:8">
      <c r="D1574" s="626"/>
      <c r="G1574" s="231"/>
    </row>
    <row r="1575" spans="1:8">
      <c r="A1575" s="523" t="s">
        <v>2719</v>
      </c>
      <c r="B1575" s="523" t="s">
        <v>18</v>
      </c>
      <c r="C1575" s="513"/>
      <c r="D1575" s="607" t="s">
        <v>2864</v>
      </c>
      <c r="E1575" s="723"/>
      <c r="G1575" s="231"/>
    </row>
    <row r="1576" spans="1:8">
      <c r="C1576" s="513"/>
      <c r="D1576" s="607"/>
      <c r="E1576" s="723"/>
      <c r="G1576" s="231"/>
    </row>
    <row r="1577" spans="1:8" ht="25.5">
      <c r="C1577" s="513"/>
      <c r="D1577" s="602" t="s">
        <v>2863</v>
      </c>
      <c r="E1577" s="723"/>
      <c r="G1577" s="231"/>
    </row>
    <row r="1578" spans="1:8" ht="25.5">
      <c r="C1578" s="513"/>
      <c r="D1578" s="602" t="s">
        <v>2862</v>
      </c>
      <c r="E1578" s="723"/>
      <c r="G1578" s="231"/>
    </row>
    <row r="1579" spans="1:8">
      <c r="C1579" s="513"/>
      <c r="D1579" s="602" t="s">
        <v>2861</v>
      </c>
      <c r="E1579" s="723"/>
      <c r="G1579" s="231"/>
    </row>
    <row r="1580" spans="1:8">
      <c r="C1580" s="513"/>
      <c r="D1580" s="602" t="s">
        <v>2860</v>
      </c>
      <c r="E1580" s="723"/>
      <c r="G1580" s="231"/>
    </row>
    <row r="1581" spans="1:8">
      <c r="C1581" s="513"/>
      <c r="D1581" s="602" t="s">
        <v>2859</v>
      </c>
      <c r="E1581" s="723"/>
      <c r="G1581" s="231"/>
    </row>
    <row r="1582" spans="1:8" ht="25.5">
      <c r="C1582" s="513"/>
      <c r="D1582" s="602" t="s">
        <v>2858</v>
      </c>
      <c r="E1582" s="723"/>
      <c r="G1582" s="231"/>
    </row>
    <row r="1583" spans="1:8">
      <c r="C1583" s="513"/>
      <c r="D1583" s="602" t="s">
        <v>2857</v>
      </c>
      <c r="E1583" s="723"/>
      <c r="G1583" s="231"/>
    </row>
    <row r="1584" spans="1:8">
      <c r="C1584" s="513"/>
      <c r="D1584" s="602" t="s">
        <v>2856</v>
      </c>
      <c r="E1584" s="723"/>
      <c r="G1584" s="231"/>
    </row>
    <row r="1585" spans="1:8" ht="25.5">
      <c r="C1585" s="513"/>
      <c r="D1585" s="602" t="s">
        <v>2855</v>
      </c>
      <c r="E1585" s="723"/>
      <c r="G1585" s="231"/>
    </row>
    <row r="1586" spans="1:8">
      <c r="C1586" s="513"/>
      <c r="D1586" s="602" t="s">
        <v>2854</v>
      </c>
      <c r="E1586" s="723"/>
      <c r="G1586" s="231"/>
    </row>
    <row r="1587" spans="1:8">
      <c r="C1587" s="513"/>
      <c r="D1587" s="602" t="s">
        <v>2853</v>
      </c>
      <c r="E1587" s="723"/>
      <c r="G1587" s="231"/>
    </row>
    <row r="1588" spans="1:8">
      <c r="C1588" s="513"/>
      <c r="D1588" s="602" t="s">
        <v>2852</v>
      </c>
      <c r="E1588" s="723"/>
      <c r="G1588" s="231"/>
    </row>
    <row r="1589" spans="1:8" ht="25.5">
      <c r="C1589" s="513"/>
      <c r="D1589" s="602" t="s">
        <v>2851</v>
      </c>
      <c r="E1589" s="723"/>
      <c r="G1589" s="231"/>
    </row>
    <row r="1590" spans="1:8" ht="38.25">
      <c r="C1590" s="513"/>
      <c r="D1590" s="602" t="s">
        <v>2850</v>
      </c>
      <c r="E1590" s="723"/>
      <c r="G1590" s="231"/>
    </row>
    <row r="1591" spans="1:8">
      <c r="C1591" s="513"/>
      <c r="D1591" s="607"/>
      <c r="E1591" s="723"/>
      <c r="G1591" s="231"/>
    </row>
    <row r="1592" spans="1:8" ht="38.25">
      <c r="C1592" s="513"/>
      <c r="D1592" s="607" t="s">
        <v>5325</v>
      </c>
      <c r="E1592" s="723"/>
      <c r="G1592" s="231"/>
    </row>
    <row r="1593" spans="1:8" ht="38.25">
      <c r="C1593" s="513"/>
      <c r="D1593" s="607" t="s">
        <v>5326</v>
      </c>
      <c r="E1593" s="723"/>
      <c r="G1593" s="231"/>
    </row>
    <row r="1594" spans="1:8">
      <c r="C1594" s="513"/>
      <c r="D1594" s="607"/>
      <c r="E1594" s="723"/>
      <c r="G1594" s="231"/>
    </row>
    <row r="1595" spans="1:8" ht="38.25">
      <c r="A1595" s="541" t="s">
        <v>2719</v>
      </c>
      <c r="B1595" s="541" t="s">
        <v>18</v>
      </c>
      <c r="C1595" s="590" t="s">
        <v>1</v>
      </c>
      <c r="D1595" s="704" t="s">
        <v>4985</v>
      </c>
      <c r="E1595" s="784"/>
      <c r="F1595" s="298"/>
      <c r="G1595" s="298"/>
      <c r="H1595" s="298"/>
    </row>
    <row r="1596" spans="1:8">
      <c r="A1596" s="541"/>
      <c r="B1596" s="541"/>
      <c r="C1596" s="590"/>
      <c r="D1596" s="704"/>
      <c r="E1596" s="784"/>
      <c r="F1596" s="298"/>
      <c r="G1596" s="298"/>
      <c r="H1596" s="298"/>
    </row>
    <row r="1597" spans="1:8">
      <c r="A1597" s="541"/>
      <c r="B1597" s="541"/>
      <c r="C1597" s="590"/>
      <c r="D1597" s="704" t="s">
        <v>2848</v>
      </c>
      <c r="E1597" s="784"/>
      <c r="F1597" s="298"/>
      <c r="G1597" s="298"/>
      <c r="H1597" s="298"/>
    </row>
    <row r="1598" spans="1:8">
      <c r="A1598" s="541" t="s">
        <v>2719</v>
      </c>
      <c r="B1598" s="541" t="s">
        <v>18</v>
      </c>
      <c r="C1598" s="590" t="s">
        <v>2820</v>
      </c>
      <c r="D1598" s="704" t="s">
        <v>2841</v>
      </c>
      <c r="E1598" s="784" t="s">
        <v>0</v>
      </c>
      <c r="F1598" s="298">
        <v>35</v>
      </c>
      <c r="G1598" s="210"/>
      <c r="H1598" s="298">
        <f>ROUND((F1598*G1598),2)</f>
        <v>0</v>
      </c>
    </row>
    <row r="1599" spans="1:8" ht="25.5">
      <c r="A1599" s="541" t="s">
        <v>2719</v>
      </c>
      <c r="B1599" s="541" t="s">
        <v>18</v>
      </c>
      <c r="C1599" s="590" t="s">
        <v>2819</v>
      </c>
      <c r="D1599" s="704" t="s">
        <v>5399</v>
      </c>
      <c r="E1599" s="784" t="s">
        <v>0</v>
      </c>
      <c r="F1599" s="298">
        <v>35</v>
      </c>
      <c r="G1599" s="1209"/>
      <c r="H1599" s="298">
        <f>ROUND((F1599*G1599),2)</f>
        <v>0</v>
      </c>
    </row>
    <row r="1600" spans="1:8">
      <c r="G1600" s="231"/>
    </row>
    <row r="1601" spans="1:8">
      <c r="D1601" s="602" t="s">
        <v>2847</v>
      </c>
      <c r="G1601" s="231"/>
    </row>
    <row r="1602" spans="1:8">
      <c r="A1602" s="541" t="s">
        <v>2719</v>
      </c>
      <c r="B1602" s="541" t="s">
        <v>18</v>
      </c>
      <c r="C1602" s="590" t="s">
        <v>2818</v>
      </c>
      <c r="D1602" s="704" t="s">
        <v>2846</v>
      </c>
      <c r="E1602" s="784" t="s">
        <v>0</v>
      </c>
      <c r="F1602" s="298">
        <v>4720</v>
      </c>
      <c r="G1602" s="210"/>
      <c r="H1602" s="298">
        <f>ROUND((F1602*G1602),2)</f>
        <v>0</v>
      </c>
    </row>
    <row r="1603" spans="1:8" ht="25.5">
      <c r="A1603" s="541" t="s">
        <v>2719</v>
      </c>
      <c r="B1603" s="541" t="s">
        <v>18</v>
      </c>
      <c r="C1603" s="590" t="s">
        <v>2817</v>
      </c>
      <c r="D1603" s="704" t="s">
        <v>5400</v>
      </c>
      <c r="E1603" s="784" t="s">
        <v>0</v>
      </c>
      <c r="F1603" s="298">
        <v>4720</v>
      </c>
      <c r="G1603" s="1209"/>
      <c r="H1603" s="298">
        <f>ROUND((F1603*G1603),2)</f>
        <v>0</v>
      </c>
    </row>
    <row r="1604" spans="1:8">
      <c r="A1604" s="541" t="s">
        <v>2719</v>
      </c>
      <c r="B1604" s="541" t="s">
        <v>18</v>
      </c>
      <c r="C1604" s="590" t="s">
        <v>2816</v>
      </c>
      <c r="D1604" s="704" t="s">
        <v>5398</v>
      </c>
      <c r="E1604" s="784" t="s">
        <v>0</v>
      </c>
      <c r="F1604" s="298">
        <v>145</v>
      </c>
      <c r="G1604" s="210"/>
      <c r="H1604" s="298">
        <f>ROUND((F1604*G1604),2)</f>
        <v>0</v>
      </c>
    </row>
    <row r="1605" spans="1:8">
      <c r="G1605" s="231"/>
    </row>
    <row r="1606" spans="1:8">
      <c r="A1606" s="541" t="s">
        <v>2719</v>
      </c>
      <c r="B1606" s="541" t="s">
        <v>18</v>
      </c>
      <c r="C1606" s="590">
        <v>2</v>
      </c>
      <c r="D1606" s="704" t="s">
        <v>2845</v>
      </c>
      <c r="E1606" s="784"/>
      <c r="F1606" s="298"/>
      <c r="G1606" s="298"/>
      <c r="H1606" s="298"/>
    </row>
    <row r="1607" spans="1:8">
      <c r="A1607" s="541" t="s">
        <v>2719</v>
      </c>
      <c r="B1607" s="541" t="s">
        <v>18</v>
      </c>
      <c r="C1607" s="590" t="s">
        <v>2812</v>
      </c>
      <c r="D1607" s="704" t="s">
        <v>2844</v>
      </c>
      <c r="E1607" s="784"/>
      <c r="F1607" s="298"/>
      <c r="G1607" s="298"/>
      <c r="H1607" s="298"/>
    </row>
    <row r="1608" spans="1:8">
      <c r="A1608" s="541" t="s">
        <v>2719</v>
      </c>
      <c r="B1608" s="541" t="s">
        <v>18</v>
      </c>
      <c r="C1608" s="590" t="s">
        <v>2842</v>
      </c>
      <c r="D1608" s="704" t="s">
        <v>2841</v>
      </c>
      <c r="E1608" s="784" t="s">
        <v>0</v>
      </c>
      <c r="F1608" s="298">
        <v>85</v>
      </c>
      <c r="G1608" s="210"/>
      <c r="H1608" s="298">
        <f>ROUND((F1608*G1608),2)</f>
        <v>0</v>
      </c>
    </row>
    <row r="1609" spans="1:8" ht="25.5">
      <c r="A1609" s="541" t="s">
        <v>2719</v>
      </c>
      <c r="B1609" s="541" t="s">
        <v>18</v>
      </c>
      <c r="C1609" s="590" t="s">
        <v>3408</v>
      </c>
      <c r="D1609" s="704" t="s">
        <v>4607</v>
      </c>
      <c r="E1609" s="784" t="s">
        <v>0</v>
      </c>
      <c r="F1609" s="298">
        <v>85</v>
      </c>
      <c r="G1609" s="210"/>
      <c r="H1609" s="298">
        <f>ROUND((F1609*G1609),2)</f>
        <v>0</v>
      </c>
    </row>
    <row r="1610" spans="1:8">
      <c r="G1610" s="231"/>
    </row>
    <row r="1611" spans="1:8">
      <c r="A1611" s="541" t="s">
        <v>2719</v>
      </c>
      <c r="B1611" s="541" t="s">
        <v>18</v>
      </c>
      <c r="C1611" s="590" t="s">
        <v>2811</v>
      </c>
      <c r="D1611" s="704" t="s">
        <v>2843</v>
      </c>
      <c r="E1611" s="784"/>
      <c r="F1611" s="298"/>
      <c r="G1611" s="298"/>
      <c r="H1611" s="298"/>
    </row>
    <row r="1612" spans="1:8">
      <c r="A1612" s="541" t="s">
        <v>2719</v>
      </c>
      <c r="B1612" s="541" t="s">
        <v>18</v>
      </c>
      <c r="C1612" s="590" t="s">
        <v>3874</v>
      </c>
      <c r="D1612" s="704" t="s">
        <v>2841</v>
      </c>
      <c r="E1612" s="784" t="s">
        <v>0</v>
      </c>
      <c r="F1612" s="298">
        <v>55</v>
      </c>
      <c r="G1612" s="210"/>
      <c r="H1612" s="298">
        <f>ROUND((F1612*G1612),2)</f>
        <v>0</v>
      </c>
    </row>
    <row r="1613" spans="1:8" ht="25.5">
      <c r="A1613" s="541" t="s">
        <v>2719</v>
      </c>
      <c r="B1613" s="541" t="s">
        <v>18</v>
      </c>
      <c r="C1613" s="590" t="s">
        <v>2840</v>
      </c>
      <c r="D1613" s="704" t="s">
        <v>5327</v>
      </c>
      <c r="E1613" s="784" t="s">
        <v>0</v>
      </c>
      <c r="F1613" s="298">
        <v>55</v>
      </c>
      <c r="G1613" s="210"/>
      <c r="H1613" s="298">
        <f>ROUND((F1613*G1613),2)</f>
        <v>0</v>
      </c>
    </row>
    <row r="1614" spans="1:8">
      <c r="G1614" s="231"/>
    </row>
    <row r="1615" spans="1:8" ht="25.5">
      <c r="A1615" s="516" t="s">
        <v>2719</v>
      </c>
      <c r="B1615" s="516" t="s">
        <v>18</v>
      </c>
      <c r="C1615" s="557" t="s">
        <v>3</v>
      </c>
      <c r="D1615" s="610" t="s">
        <v>2839</v>
      </c>
      <c r="E1615" s="732"/>
      <c r="F1615" s="246"/>
      <c r="G1615" s="246"/>
      <c r="H1615" s="246"/>
    </row>
    <row r="1616" spans="1:8" ht="51">
      <c r="A1616" s="517"/>
      <c r="B1616" s="517"/>
      <c r="C1616" s="558"/>
      <c r="D1616" s="611" t="s">
        <v>5328</v>
      </c>
      <c r="E1616" s="733"/>
      <c r="F1616" s="247"/>
      <c r="G1616" s="247"/>
      <c r="H1616" s="247"/>
    </row>
    <row r="1617" spans="1:8">
      <c r="A1617" s="518"/>
      <c r="B1617" s="518"/>
      <c r="C1617" s="559"/>
      <c r="D1617" s="612" t="s">
        <v>2838</v>
      </c>
      <c r="E1617" s="734" t="s">
        <v>0</v>
      </c>
      <c r="F1617" s="248">
        <v>5</v>
      </c>
      <c r="G1617" s="196"/>
      <c r="H1617" s="248">
        <f>ROUND((F1617*G1617),2)</f>
        <v>0</v>
      </c>
    </row>
    <row r="1618" spans="1:8">
      <c r="C1618" s="513"/>
      <c r="D1618" s="607"/>
      <c r="E1618" s="723"/>
      <c r="G1618" s="231"/>
    </row>
    <row r="1619" spans="1:8" ht="25.5">
      <c r="A1619" s="541" t="s">
        <v>2719</v>
      </c>
      <c r="B1619" s="541" t="s">
        <v>18</v>
      </c>
      <c r="C1619" s="590" t="s">
        <v>4</v>
      </c>
      <c r="D1619" s="704" t="s">
        <v>2837</v>
      </c>
      <c r="E1619" s="784" t="s">
        <v>0</v>
      </c>
      <c r="F1619" s="298">
        <v>1450</v>
      </c>
      <c r="G1619" s="210"/>
      <c r="H1619" s="298">
        <f>ROUND((F1619*G1619),2)</f>
        <v>0</v>
      </c>
    </row>
    <row r="1620" spans="1:8">
      <c r="G1620" s="231"/>
    </row>
    <row r="1621" spans="1:8" ht="25.5">
      <c r="A1621" s="541" t="s">
        <v>2719</v>
      </c>
      <c r="B1621" s="541" t="s">
        <v>18</v>
      </c>
      <c r="C1621" s="590" t="s">
        <v>6</v>
      </c>
      <c r="D1621" s="704" t="s">
        <v>4606</v>
      </c>
      <c r="E1621" s="784" t="s">
        <v>0</v>
      </c>
      <c r="F1621" s="298">
        <v>135</v>
      </c>
      <c r="G1621" s="210"/>
      <c r="H1621" s="298">
        <f>ROUND((F1621*G1621),2)</f>
        <v>0</v>
      </c>
    </row>
    <row r="1622" spans="1:8">
      <c r="G1622" s="231"/>
    </row>
    <row r="1623" spans="1:8">
      <c r="A1623" s="542"/>
      <c r="B1623" s="542"/>
      <c r="C1623" s="542"/>
      <c r="D1623" s="705" t="s">
        <v>2836</v>
      </c>
      <c r="E1623" s="785"/>
      <c r="F1623" s="299"/>
      <c r="G1623" s="299"/>
      <c r="H1623" s="299">
        <f>SUM(H1595:H1621)</f>
        <v>0</v>
      </c>
    </row>
    <row r="1624" spans="1:8">
      <c r="D1624" s="626"/>
      <c r="G1624" s="231"/>
    </row>
    <row r="1625" spans="1:8">
      <c r="A1625" s="523" t="s">
        <v>2719</v>
      </c>
      <c r="B1625" s="523" t="s">
        <v>19</v>
      </c>
      <c r="C1625" s="513"/>
      <c r="D1625" s="680" t="s">
        <v>2835</v>
      </c>
      <c r="G1625" s="231"/>
    </row>
    <row r="1626" spans="1:8">
      <c r="C1626" s="513"/>
      <c r="D1626" s="680"/>
      <c r="G1626" s="231"/>
    </row>
    <row r="1627" spans="1:8" ht="25.5">
      <c r="A1627" s="543" t="s">
        <v>2719</v>
      </c>
      <c r="B1627" s="543" t="s">
        <v>19</v>
      </c>
      <c r="C1627" s="591" t="s">
        <v>1</v>
      </c>
      <c r="D1627" s="706" t="s">
        <v>2834</v>
      </c>
      <c r="E1627" s="786" t="s">
        <v>5</v>
      </c>
      <c r="F1627" s="300">
        <v>1</v>
      </c>
      <c r="G1627" s="211"/>
      <c r="H1627" s="300">
        <f>ROUND((F1627*G1627),2)</f>
        <v>0</v>
      </c>
    </row>
    <row r="1628" spans="1:8" ht="25.5">
      <c r="A1628" s="517"/>
      <c r="B1628" s="517"/>
      <c r="C1628" s="592"/>
      <c r="D1628" s="697" t="s">
        <v>2833</v>
      </c>
      <c r="E1628" s="733"/>
      <c r="F1628" s="247"/>
      <c r="G1628" s="247"/>
      <c r="H1628" s="247"/>
    </row>
    <row r="1629" spans="1:8">
      <c r="A1629" s="517"/>
      <c r="B1629" s="517"/>
      <c r="C1629" s="592"/>
      <c r="D1629" s="707" t="s">
        <v>2832</v>
      </c>
      <c r="E1629" s="733"/>
      <c r="F1629" s="247"/>
      <c r="G1629" s="247"/>
      <c r="H1629" s="247"/>
    </row>
    <row r="1630" spans="1:8">
      <c r="A1630" s="517"/>
      <c r="B1630" s="517"/>
      <c r="C1630" s="592"/>
      <c r="D1630" s="630" t="s">
        <v>2831</v>
      </c>
      <c r="E1630" s="733"/>
      <c r="F1630" s="247"/>
      <c r="G1630" s="247"/>
      <c r="H1630" s="247"/>
    </row>
    <row r="1631" spans="1:8">
      <c r="A1631" s="517"/>
      <c r="B1631" s="517"/>
      <c r="C1631" s="592"/>
      <c r="D1631" s="630" t="s">
        <v>2830</v>
      </c>
      <c r="E1631" s="733"/>
      <c r="F1631" s="247"/>
      <c r="G1631" s="247"/>
      <c r="H1631" s="247"/>
    </row>
    <row r="1632" spans="1:8">
      <c r="A1632" s="517"/>
      <c r="B1632" s="517"/>
      <c r="C1632" s="592"/>
      <c r="D1632" s="630" t="s">
        <v>2829</v>
      </c>
      <c r="E1632" s="733"/>
      <c r="F1632" s="247"/>
      <c r="G1632" s="247"/>
      <c r="H1632" s="247"/>
    </row>
    <row r="1633" spans="1:8">
      <c r="A1633" s="517"/>
      <c r="B1633" s="517"/>
      <c r="C1633" s="592"/>
      <c r="D1633" s="630" t="s">
        <v>2828</v>
      </c>
      <c r="E1633" s="733"/>
      <c r="F1633" s="247"/>
      <c r="G1633" s="247"/>
      <c r="H1633" s="247"/>
    </row>
    <row r="1634" spans="1:8">
      <c r="A1634" s="517"/>
      <c r="B1634" s="517"/>
      <c r="C1634" s="592"/>
      <c r="D1634" s="630" t="s">
        <v>2827</v>
      </c>
      <c r="E1634" s="733"/>
      <c r="F1634" s="247"/>
      <c r="G1634" s="247"/>
      <c r="H1634" s="247"/>
    </row>
    <row r="1635" spans="1:8" ht="25.5">
      <c r="A1635" s="517"/>
      <c r="B1635" s="517"/>
      <c r="C1635" s="592"/>
      <c r="D1635" s="630" t="s">
        <v>2826</v>
      </c>
      <c r="E1635" s="733"/>
      <c r="F1635" s="247"/>
      <c r="G1635" s="247"/>
      <c r="H1635" s="247"/>
    </row>
    <row r="1636" spans="1:8" ht="105.75" customHeight="1">
      <c r="A1636" s="517"/>
      <c r="B1636" s="517"/>
      <c r="C1636" s="592"/>
      <c r="D1636" s="630" t="s">
        <v>5431</v>
      </c>
      <c r="E1636" s="733"/>
      <c r="F1636" s="247"/>
      <c r="G1636" s="247"/>
      <c r="H1636" s="247"/>
    </row>
    <row r="1637" spans="1:8" ht="76.5">
      <c r="A1637" s="518"/>
      <c r="B1637" s="518"/>
      <c r="C1637" s="593"/>
      <c r="D1637" s="631" t="s">
        <v>5096</v>
      </c>
      <c r="E1637" s="734"/>
      <c r="F1637" s="248"/>
      <c r="G1637" s="248"/>
      <c r="H1637" s="248"/>
    </row>
    <row r="1638" spans="1:8">
      <c r="D1638" s="626"/>
      <c r="G1638" s="231"/>
    </row>
    <row r="1639" spans="1:8">
      <c r="D1639" s="626"/>
      <c r="G1639" s="231"/>
    </row>
    <row r="1640" spans="1:8">
      <c r="A1640" s="544"/>
      <c r="B1640" s="544"/>
      <c r="C1640" s="544"/>
      <c r="D1640" s="708" t="s">
        <v>2825</v>
      </c>
      <c r="E1640" s="787"/>
      <c r="F1640" s="301"/>
      <c r="G1640" s="301"/>
      <c r="H1640" s="301">
        <f>SUM(H1627:H1639)</f>
        <v>0</v>
      </c>
    </row>
    <row r="1641" spans="1:8">
      <c r="D1641" s="626"/>
      <c r="G1641" s="231"/>
    </row>
    <row r="1642" spans="1:8">
      <c r="A1642" s="523" t="s">
        <v>2719</v>
      </c>
      <c r="B1642" s="523" t="s">
        <v>20</v>
      </c>
      <c r="C1642" s="594"/>
      <c r="D1642" s="680" t="s">
        <v>2824</v>
      </c>
      <c r="G1642" s="231"/>
    </row>
    <row r="1643" spans="1:8">
      <c r="G1643" s="231"/>
    </row>
    <row r="1644" spans="1:8">
      <c r="D1644" s="607" t="s">
        <v>2823</v>
      </c>
      <c r="G1644" s="231"/>
    </row>
    <row r="1645" spans="1:8" ht="38.25">
      <c r="D1645" s="602" t="s">
        <v>2822</v>
      </c>
      <c r="G1645" s="231"/>
    </row>
    <row r="1646" spans="1:8" ht="15.75" customHeight="1">
      <c r="D1646" s="602" t="s">
        <v>4605</v>
      </c>
      <c r="G1646" s="231"/>
    </row>
    <row r="1647" spans="1:8">
      <c r="G1647" s="231"/>
    </row>
    <row r="1648" spans="1:8" ht="25.5">
      <c r="A1648" s="545" t="s">
        <v>2719</v>
      </c>
      <c r="B1648" s="545" t="s">
        <v>20</v>
      </c>
      <c r="C1648" s="595" t="s">
        <v>1</v>
      </c>
      <c r="D1648" s="709" t="s">
        <v>2821</v>
      </c>
      <c r="E1648" s="788"/>
      <c r="F1648" s="302"/>
      <c r="G1648" s="302"/>
      <c r="H1648" s="329"/>
    </row>
    <row r="1649" spans="1:8" ht="25.5">
      <c r="A1649" s="545" t="s">
        <v>2719</v>
      </c>
      <c r="B1649" s="545" t="s">
        <v>20</v>
      </c>
      <c r="C1649" s="545" t="s">
        <v>2820</v>
      </c>
      <c r="D1649" s="710" t="s">
        <v>2729</v>
      </c>
      <c r="E1649" s="735" t="s">
        <v>38</v>
      </c>
      <c r="F1649" s="249">
        <v>1</v>
      </c>
      <c r="G1649" s="212"/>
      <c r="H1649" s="249">
        <f t="shared" ref="H1649:H1655" si="9">ROUND((F1649*G1649),2)</f>
        <v>0</v>
      </c>
    </row>
    <row r="1650" spans="1:8" ht="25.5">
      <c r="A1650" s="545" t="s">
        <v>2719</v>
      </c>
      <c r="B1650" s="545" t="s">
        <v>20</v>
      </c>
      <c r="C1650" s="545" t="s">
        <v>2819</v>
      </c>
      <c r="D1650" s="710" t="s">
        <v>5331</v>
      </c>
      <c r="E1650" s="789" t="s">
        <v>38</v>
      </c>
      <c r="F1650" s="303">
        <v>1</v>
      </c>
      <c r="G1650" s="213"/>
      <c r="H1650" s="303">
        <f t="shared" si="9"/>
        <v>0</v>
      </c>
    </row>
    <row r="1651" spans="1:8" ht="30.75" customHeight="1">
      <c r="A1651" s="545" t="s">
        <v>2719</v>
      </c>
      <c r="B1651" s="545" t="s">
        <v>20</v>
      </c>
      <c r="C1651" s="545" t="s">
        <v>2818</v>
      </c>
      <c r="D1651" s="710" t="s">
        <v>5329</v>
      </c>
      <c r="E1651" s="789" t="s">
        <v>582</v>
      </c>
      <c r="F1651" s="303">
        <v>1</v>
      </c>
      <c r="G1651" s="213"/>
      <c r="H1651" s="303">
        <f t="shared" si="9"/>
        <v>0</v>
      </c>
    </row>
    <row r="1652" spans="1:8" ht="38.25">
      <c r="A1652" s="545" t="s">
        <v>2719</v>
      </c>
      <c r="B1652" s="545" t="s">
        <v>20</v>
      </c>
      <c r="C1652" s="545" t="s">
        <v>2817</v>
      </c>
      <c r="D1652" s="710" t="s">
        <v>2728</v>
      </c>
      <c r="E1652" s="789" t="s">
        <v>38</v>
      </c>
      <c r="F1652" s="303">
        <v>1</v>
      </c>
      <c r="G1652" s="213"/>
      <c r="H1652" s="303">
        <f t="shared" si="9"/>
        <v>0</v>
      </c>
    </row>
    <row r="1653" spans="1:8" ht="38.25">
      <c r="A1653" s="545" t="s">
        <v>2719</v>
      </c>
      <c r="B1653" s="545" t="s">
        <v>20</v>
      </c>
      <c r="C1653" s="545" t="s">
        <v>2816</v>
      </c>
      <c r="D1653" s="710" t="s">
        <v>5333</v>
      </c>
      <c r="E1653" s="789" t="s">
        <v>38</v>
      </c>
      <c r="F1653" s="303">
        <v>1</v>
      </c>
      <c r="G1653" s="213"/>
      <c r="H1653" s="303">
        <f t="shared" si="9"/>
        <v>0</v>
      </c>
    </row>
    <row r="1654" spans="1:8">
      <c r="A1654" s="545" t="s">
        <v>2719</v>
      </c>
      <c r="B1654" s="545" t="s">
        <v>20</v>
      </c>
      <c r="C1654" s="545" t="s">
        <v>2815</v>
      </c>
      <c r="D1654" s="710" t="s">
        <v>2727</v>
      </c>
      <c r="E1654" s="789" t="s">
        <v>38</v>
      </c>
      <c r="F1654" s="303">
        <v>1</v>
      </c>
      <c r="G1654" s="213"/>
      <c r="H1654" s="303">
        <f t="shared" si="9"/>
        <v>0</v>
      </c>
    </row>
    <row r="1655" spans="1:8" ht="25.5">
      <c r="A1655" s="545" t="s">
        <v>2719</v>
      </c>
      <c r="B1655" s="545" t="s">
        <v>20</v>
      </c>
      <c r="C1655" s="545" t="s">
        <v>2814</v>
      </c>
      <c r="D1655" s="710" t="s">
        <v>5332</v>
      </c>
      <c r="E1655" s="789" t="s">
        <v>38</v>
      </c>
      <c r="F1655" s="303">
        <v>1</v>
      </c>
      <c r="G1655" s="213"/>
      <c r="H1655" s="303">
        <f t="shared" si="9"/>
        <v>0</v>
      </c>
    </row>
    <row r="1656" spans="1:8">
      <c r="C1656" s="509"/>
      <c r="D1656" s="711"/>
      <c r="E1656" s="736"/>
      <c r="F1656" s="250"/>
      <c r="G1656" s="250"/>
      <c r="H1656" s="330"/>
    </row>
    <row r="1657" spans="1:8" ht="25.5">
      <c r="A1657" s="545" t="s">
        <v>2719</v>
      </c>
      <c r="B1657" s="545" t="s">
        <v>20</v>
      </c>
      <c r="C1657" s="595" t="s">
        <v>2</v>
      </c>
      <c r="D1657" s="709" t="s">
        <v>2813</v>
      </c>
      <c r="E1657" s="788"/>
      <c r="F1657" s="302"/>
      <c r="G1657" s="302"/>
      <c r="H1657" s="329"/>
    </row>
    <row r="1658" spans="1:8" ht="25.5">
      <c r="A1658" s="545" t="s">
        <v>2719</v>
      </c>
      <c r="B1658" s="545" t="s">
        <v>20</v>
      </c>
      <c r="C1658" s="545" t="s">
        <v>2812</v>
      </c>
      <c r="D1658" s="710" t="s">
        <v>2729</v>
      </c>
      <c r="E1658" s="735" t="s">
        <v>38</v>
      </c>
      <c r="F1658" s="249">
        <v>1</v>
      </c>
      <c r="G1658" s="212"/>
      <c r="H1658" s="249">
        <f t="shared" ref="H1658:H1665" si="10">ROUND((F1658*G1658),2)</f>
        <v>0</v>
      </c>
    </row>
    <row r="1659" spans="1:8" ht="25.5">
      <c r="A1659" s="545" t="s">
        <v>2719</v>
      </c>
      <c r="B1659" s="545" t="s">
        <v>20</v>
      </c>
      <c r="C1659" s="545" t="s">
        <v>2811</v>
      </c>
      <c r="D1659" s="710" t="s">
        <v>5331</v>
      </c>
      <c r="E1659" s="789" t="s">
        <v>38</v>
      </c>
      <c r="F1659" s="303">
        <v>1</v>
      </c>
      <c r="G1659" s="213"/>
      <c r="H1659" s="303">
        <f t="shared" si="10"/>
        <v>0</v>
      </c>
    </row>
    <row r="1660" spans="1:8" ht="30.75" customHeight="1">
      <c r="A1660" s="545" t="s">
        <v>2719</v>
      </c>
      <c r="B1660" s="545" t="s">
        <v>20</v>
      </c>
      <c r="C1660" s="545" t="s">
        <v>2810</v>
      </c>
      <c r="D1660" s="710" t="s">
        <v>5329</v>
      </c>
      <c r="E1660" s="789" t="s">
        <v>582</v>
      </c>
      <c r="F1660" s="303">
        <v>1</v>
      </c>
      <c r="G1660" s="213"/>
      <c r="H1660" s="303">
        <f t="shared" si="10"/>
        <v>0</v>
      </c>
    </row>
    <row r="1661" spans="1:8" ht="38.25">
      <c r="A1661" s="545" t="s">
        <v>2719</v>
      </c>
      <c r="B1661" s="545" t="s">
        <v>20</v>
      </c>
      <c r="C1661" s="545" t="s">
        <v>2809</v>
      </c>
      <c r="D1661" s="710" t="s">
        <v>2728</v>
      </c>
      <c r="E1661" s="789" t="s">
        <v>38</v>
      </c>
      <c r="F1661" s="303">
        <v>1</v>
      </c>
      <c r="G1661" s="213"/>
      <c r="H1661" s="303">
        <f t="shared" si="10"/>
        <v>0</v>
      </c>
    </row>
    <row r="1662" spans="1:8">
      <c r="A1662" s="545" t="s">
        <v>2719</v>
      </c>
      <c r="B1662" s="545" t="s">
        <v>20</v>
      </c>
      <c r="C1662" s="545" t="s">
        <v>2808</v>
      </c>
      <c r="D1662" s="710" t="s">
        <v>2807</v>
      </c>
      <c r="E1662" s="789" t="s">
        <v>38</v>
      </c>
      <c r="F1662" s="303">
        <v>1</v>
      </c>
      <c r="G1662" s="213"/>
      <c r="H1662" s="303">
        <f t="shared" si="10"/>
        <v>0</v>
      </c>
    </row>
    <row r="1663" spans="1:8" ht="38.25">
      <c r="A1663" s="545" t="s">
        <v>2719</v>
      </c>
      <c r="B1663" s="545" t="s">
        <v>20</v>
      </c>
      <c r="C1663" s="545" t="s">
        <v>2806</v>
      </c>
      <c r="D1663" s="710" t="s">
        <v>5330</v>
      </c>
      <c r="E1663" s="789" t="s">
        <v>38</v>
      </c>
      <c r="F1663" s="303">
        <v>1</v>
      </c>
      <c r="G1663" s="213"/>
      <c r="H1663" s="303">
        <f t="shared" si="10"/>
        <v>0</v>
      </c>
    </row>
    <row r="1664" spans="1:8">
      <c r="A1664" s="545" t="s">
        <v>2719</v>
      </c>
      <c r="B1664" s="545" t="s">
        <v>20</v>
      </c>
      <c r="C1664" s="545" t="s">
        <v>2805</v>
      </c>
      <c r="D1664" s="710" t="s">
        <v>2727</v>
      </c>
      <c r="E1664" s="789" t="s">
        <v>38</v>
      </c>
      <c r="F1664" s="303">
        <v>1</v>
      </c>
      <c r="G1664" s="213"/>
      <c r="H1664" s="303">
        <f t="shared" si="10"/>
        <v>0</v>
      </c>
    </row>
    <row r="1665" spans="1:8" ht="25.5">
      <c r="A1665" s="545" t="s">
        <v>2719</v>
      </c>
      <c r="B1665" s="545" t="s">
        <v>20</v>
      </c>
      <c r="C1665" s="545" t="s">
        <v>2804</v>
      </c>
      <c r="D1665" s="710" t="s">
        <v>5334</v>
      </c>
      <c r="E1665" s="789" t="s">
        <v>38</v>
      </c>
      <c r="F1665" s="303">
        <v>1</v>
      </c>
      <c r="G1665" s="213"/>
      <c r="H1665" s="303">
        <f t="shared" si="10"/>
        <v>0</v>
      </c>
    </row>
    <row r="1666" spans="1:8">
      <c r="C1666" s="509"/>
      <c r="D1666" s="711"/>
      <c r="E1666" s="736"/>
      <c r="F1666" s="250"/>
      <c r="G1666" s="250"/>
      <c r="H1666" s="330"/>
    </row>
    <row r="1667" spans="1:8">
      <c r="A1667" s="545" t="s">
        <v>2719</v>
      </c>
      <c r="B1667" s="545" t="s">
        <v>20</v>
      </c>
      <c r="C1667" s="595" t="s">
        <v>3</v>
      </c>
      <c r="D1667" s="712" t="s">
        <v>2803</v>
      </c>
      <c r="E1667" s="789"/>
      <c r="F1667" s="303"/>
      <c r="G1667" s="303"/>
      <c r="H1667" s="303"/>
    </row>
    <row r="1668" spans="1:8" ht="15.75" customHeight="1">
      <c r="A1668" s="545" t="s">
        <v>2719</v>
      </c>
      <c r="B1668" s="545" t="s">
        <v>20</v>
      </c>
      <c r="C1668" s="545" t="s">
        <v>2802</v>
      </c>
      <c r="D1668" s="710" t="s">
        <v>2801</v>
      </c>
      <c r="E1668" s="789" t="s">
        <v>0</v>
      </c>
      <c r="F1668" s="303">
        <v>33</v>
      </c>
      <c r="G1668" s="213"/>
      <c r="H1668" s="303">
        <f t="shared" ref="H1668:H1675" si="11">ROUND((F1668*G1668),2)</f>
        <v>0</v>
      </c>
    </row>
    <row r="1669" spans="1:8" ht="25.5">
      <c r="A1669" s="545" t="s">
        <v>2719</v>
      </c>
      <c r="B1669" s="545" t="s">
        <v>20</v>
      </c>
      <c r="C1669" s="545" t="s">
        <v>2800</v>
      </c>
      <c r="D1669" s="710" t="s">
        <v>5335</v>
      </c>
      <c r="E1669" s="789" t="s">
        <v>38</v>
      </c>
      <c r="F1669" s="303">
        <v>33</v>
      </c>
      <c r="G1669" s="213"/>
      <c r="H1669" s="303">
        <f t="shared" si="11"/>
        <v>0</v>
      </c>
    </row>
    <row r="1670" spans="1:8" ht="25.5">
      <c r="A1670" s="545" t="s">
        <v>2719</v>
      </c>
      <c r="B1670" s="545" t="s">
        <v>20</v>
      </c>
      <c r="C1670" s="545" t="s">
        <v>2799</v>
      </c>
      <c r="D1670" s="710" t="s">
        <v>5336</v>
      </c>
      <c r="E1670" s="789" t="s">
        <v>0</v>
      </c>
      <c r="F1670" s="303">
        <v>33</v>
      </c>
      <c r="G1670" s="213"/>
      <c r="H1670" s="303">
        <f t="shared" si="11"/>
        <v>0</v>
      </c>
    </row>
    <row r="1671" spans="1:8" ht="38.25">
      <c r="A1671" s="545" t="s">
        <v>2719</v>
      </c>
      <c r="B1671" s="545" t="s">
        <v>20</v>
      </c>
      <c r="C1671" s="545" t="s">
        <v>2798</v>
      </c>
      <c r="D1671" s="710" t="s">
        <v>2753</v>
      </c>
      <c r="E1671" s="789" t="s">
        <v>0</v>
      </c>
      <c r="F1671" s="303">
        <v>33</v>
      </c>
      <c r="G1671" s="213"/>
      <c r="H1671" s="303">
        <f t="shared" si="11"/>
        <v>0</v>
      </c>
    </row>
    <row r="1672" spans="1:8" ht="38.25">
      <c r="A1672" s="545" t="s">
        <v>2719</v>
      </c>
      <c r="B1672" s="545" t="s">
        <v>20</v>
      </c>
      <c r="C1672" s="545" t="s">
        <v>2797</v>
      </c>
      <c r="D1672" s="710" t="s">
        <v>5337</v>
      </c>
      <c r="E1672" s="789" t="s">
        <v>38</v>
      </c>
      <c r="F1672" s="303">
        <v>1</v>
      </c>
      <c r="G1672" s="213"/>
      <c r="H1672" s="303">
        <f t="shared" si="11"/>
        <v>0</v>
      </c>
    </row>
    <row r="1673" spans="1:8">
      <c r="A1673" s="545" t="s">
        <v>2719</v>
      </c>
      <c r="B1673" s="545" t="s">
        <v>20</v>
      </c>
      <c r="C1673" s="545" t="s">
        <v>2796</v>
      </c>
      <c r="D1673" s="710" t="s">
        <v>2795</v>
      </c>
      <c r="E1673" s="789" t="s">
        <v>0</v>
      </c>
      <c r="F1673" s="303">
        <v>33</v>
      </c>
      <c r="G1673" s="213"/>
      <c r="H1673" s="303">
        <f t="shared" si="11"/>
        <v>0</v>
      </c>
    </row>
    <row r="1674" spans="1:8">
      <c r="A1674" s="545" t="s">
        <v>2719</v>
      </c>
      <c r="B1674" s="545" t="s">
        <v>20</v>
      </c>
      <c r="C1674" s="545" t="s">
        <v>2794</v>
      </c>
      <c r="D1674" s="710" t="s">
        <v>2758</v>
      </c>
      <c r="E1674" s="789" t="s">
        <v>0</v>
      </c>
      <c r="F1674" s="303">
        <v>33</v>
      </c>
      <c r="G1674" s="213"/>
      <c r="H1674" s="303">
        <f t="shared" si="11"/>
        <v>0</v>
      </c>
    </row>
    <row r="1675" spans="1:8">
      <c r="A1675" s="545" t="s">
        <v>2719</v>
      </c>
      <c r="B1675" s="545" t="s">
        <v>20</v>
      </c>
      <c r="C1675" s="545" t="s">
        <v>2793</v>
      </c>
      <c r="D1675" s="710" t="s">
        <v>5338</v>
      </c>
      <c r="E1675" s="789" t="s">
        <v>0</v>
      </c>
      <c r="F1675" s="303">
        <v>33</v>
      </c>
      <c r="G1675" s="213"/>
      <c r="H1675" s="303">
        <f t="shared" si="11"/>
        <v>0</v>
      </c>
    </row>
    <row r="1676" spans="1:8">
      <c r="C1676" s="509"/>
      <c r="D1676" s="711"/>
      <c r="E1676" s="736"/>
      <c r="F1676" s="250"/>
      <c r="G1676" s="250"/>
      <c r="H1676" s="330"/>
    </row>
    <row r="1677" spans="1:8">
      <c r="A1677" s="546"/>
      <c r="B1677" s="552"/>
      <c r="C1677" s="596" t="s">
        <v>4</v>
      </c>
      <c r="D1677" s="713" t="s">
        <v>2792</v>
      </c>
      <c r="E1677" s="790"/>
      <c r="F1677" s="302"/>
      <c r="G1677" s="302"/>
      <c r="H1677" s="329"/>
    </row>
    <row r="1678" spans="1:8">
      <c r="A1678" s="545" t="s">
        <v>2719</v>
      </c>
      <c r="B1678" s="545" t="s">
        <v>20</v>
      </c>
      <c r="C1678" s="518" t="s">
        <v>2650</v>
      </c>
      <c r="D1678" s="701" t="s">
        <v>2791</v>
      </c>
      <c r="E1678" s="735"/>
      <c r="F1678" s="249"/>
      <c r="G1678" s="249"/>
      <c r="H1678" s="249"/>
    </row>
    <row r="1679" spans="1:8" ht="25.5">
      <c r="A1679" s="545" t="s">
        <v>2719</v>
      </c>
      <c r="B1679" s="545" t="s">
        <v>20</v>
      </c>
      <c r="C1679" s="545" t="s">
        <v>2790</v>
      </c>
      <c r="D1679" s="710" t="s">
        <v>5336</v>
      </c>
      <c r="E1679" s="789" t="s">
        <v>0</v>
      </c>
      <c r="F1679" s="303">
        <v>5.2</v>
      </c>
      <c r="G1679" s="213"/>
      <c r="H1679" s="303">
        <f>ROUND((F1679*G1679),2)</f>
        <v>0</v>
      </c>
    </row>
    <row r="1680" spans="1:8" ht="38.25">
      <c r="A1680" s="545" t="s">
        <v>2719</v>
      </c>
      <c r="B1680" s="545" t="s">
        <v>20</v>
      </c>
      <c r="C1680" s="545" t="s">
        <v>2789</v>
      </c>
      <c r="D1680" s="710" t="s">
        <v>2753</v>
      </c>
      <c r="E1680" s="789" t="s">
        <v>0</v>
      </c>
      <c r="F1680" s="303">
        <v>5.2</v>
      </c>
      <c r="G1680" s="213"/>
      <c r="H1680" s="303">
        <f>ROUND((F1680*G1680),2)</f>
        <v>0</v>
      </c>
    </row>
    <row r="1681" spans="1:8" ht="40.5" customHeight="1">
      <c r="A1681" s="545" t="s">
        <v>2719</v>
      </c>
      <c r="B1681" s="545" t="s">
        <v>20</v>
      </c>
      <c r="C1681" s="545" t="s">
        <v>2788</v>
      </c>
      <c r="D1681" s="710" t="s">
        <v>5339</v>
      </c>
      <c r="E1681" s="789" t="s">
        <v>38</v>
      </c>
      <c r="F1681" s="303">
        <v>1</v>
      </c>
      <c r="G1681" s="213"/>
      <c r="H1681" s="303">
        <f>ROUND((F1681*G1681),2)</f>
        <v>0</v>
      </c>
    </row>
    <row r="1682" spans="1:8">
      <c r="A1682" s="545" t="s">
        <v>2719</v>
      </c>
      <c r="B1682" s="545" t="s">
        <v>20</v>
      </c>
      <c r="C1682" s="545" t="s">
        <v>2787</v>
      </c>
      <c r="D1682" s="710" t="s">
        <v>2758</v>
      </c>
      <c r="E1682" s="789" t="s">
        <v>0</v>
      </c>
      <c r="F1682" s="303">
        <v>5.2</v>
      </c>
      <c r="G1682" s="213"/>
      <c r="H1682" s="303">
        <f>ROUND((F1682*G1682),2)</f>
        <v>0</v>
      </c>
    </row>
    <row r="1683" spans="1:8">
      <c r="A1683" s="545" t="s">
        <v>2719</v>
      </c>
      <c r="B1683" s="545" t="s">
        <v>20</v>
      </c>
      <c r="C1683" s="545" t="s">
        <v>2786</v>
      </c>
      <c r="D1683" s="710" t="s">
        <v>5338</v>
      </c>
      <c r="E1683" s="789" t="s">
        <v>0</v>
      </c>
      <c r="F1683" s="303">
        <v>5.2</v>
      </c>
      <c r="G1683" s="213"/>
      <c r="H1683" s="303">
        <f>ROUND((F1683*G1683),2)</f>
        <v>0</v>
      </c>
    </row>
    <row r="1684" spans="1:8">
      <c r="C1684" s="509"/>
      <c r="D1684" s="711"/>
      <c r="E1684" s="736"/>
      <c r="F1684" s="250"/>
      <c r="G1684" s="250"/>
      <c r="H1684" s="330"/>
    </row>
    <row r="1685" spans="1:8">
      <c r="A1685" s="545" t="s">
        <v>2719</v>
      </c>
      <c r="B1685" s="545" t="s">
        <v>20</v>
      </c>
      <c r="C1685" s="547" t="s">
        <v>2655</v>
      </c>
      <c r="D1685" s="714" t="s">
        <v>2785</v>
      </c>
      <c r="E1685" s="791"/>
      <c r="F1685" s="304"/>
      <c r="G1685" s="304"/>
      <c r="H1685" s="331"/>
    </row>
    <row r="1686" spans="1:8" ht="25.5">
      <c r="A1686" s="545" t="s">
        <v>2719</v>
      </c>
      <c r="B1686" s="545" t="s">
        <v>20</v>
      </c>
      <c r="C1686" s="545" t="s">
        <v>2784</v>
      </c>
      <c r="D1686" s="710" t="s">
        <v>5336</v>
      </c>
      <c r="E1686" s="789" t="s">
        <v>0</v>
      </c>
      <c r="F1686" s="303">
        <v>3</v>
      </c>
      <c r="G1686" s="213"/>
      <c r="H1686" s="303">
        <f>ROUND((F1686*G1686),2)</f>
        <v>0</v>
      </c>
    </row>
    <row r="1687" spans="1:8" ht="38.25">
      <c r="A1687" s="545" t="s">
        <v>2719</v>
      </c>
      <c r="B1687" s="545" t="s">
        <v>20</v>
      </c>
      <c r="C1687" s="545" t="s">
        <v>2783</v>
      </c>
      <c r="D1687" s="710" t="s">
        <v>2753</v>
      </c>
      <c r="E1687" s="789" t="s">
        <v>0</v>
      </c>
      <c r="F1687" s="303">
        <v>3</v>
      </c>
      <c r="G1687" s="213"/>
      <c r="H1687" s="303">
        <f>ROUND((F1687*G1687),2)</f>
        <v>0</v>
      </c>
    </row>
    <row r="1688" spans="1:8" ht="38.25">
      <c r="A1688" s="545" t="s">
        <v>2719</v>
      </c>
      <c r="B1688" s="545" t="s">
        <v>20</v>
      </c>
      <c r="C1688" s="545" t="s">
        <v>2782</v>
      </c>
      <c r="D1688" s="710" t="s">
        <v>5340</v>
      </c>
      <c r="E1688" s="789" t="s">
        <v>38</v>
      </c>
      <c r="F1688" s="303">
        <v>1</v>
      </c>
      <c r="G1688" s="213"/>
      <c r="H1688" s="303">
        <f>ROUND((F1688*G1688),2)</f>
        <v>0</v>
      </c>
    </row>
    <row r="1689" spans="1:8">
      <c r="A1689" s="545" t="s">
        <v>2719</v>
      </c>
      <c r="B1689" s="545" t="s">
        <v>20</v>
      </c>
      <c r="C1689" s="545" t="s">
        <v>2781</v>
      </c>
      <c r="D1689" s="710" t="s">
        <v>2758</v>
      </c>
      <c r="E1689" s="789" t="s">
        <v>0</v>
      </c>
      <c r="F1689" s="303">
        <v>3</v>
      </c>
      <c r="G1689" s="213"/>
      <c r="H1689" s="303">
        <f>ROUND((F1689*G1689),2)</f>
        <v>0</v>
      </c>
    </row>
    <row r="1690" spans="1:8">
      <c r="A1690" s="545" t="s">
        <v>2719</v>
      </c>
      <c r="B1690" s="545" t="s">
        <v>20</v>
      </c>
      <c r="C1690" s="545" t="s">
        <v>2780</v>
      </c>
      <c r="D1690" s="710" t="s">
        <v>5338</v>
      </c>
      <c r="E1690" s="789" t="s">
        <v>0</v>
      </c>
      <c r="F1690" s="303">
        <v>3</v>
      </c>
      <c r="G1690" s="213"/>
      <c r="H1690" s="303">
        <f>ROUND((F1690*G1690),2)</f>
        <v>0</v>
      </c>
    </row>
    <row r="1691" spans="1:8">
      <c r="A1691" s="545" t="s">
        <v>2719</v>
      </c>
      <c r="B1691" s="545" t="s">
        <v>20</v>
      </c>
      <c r="C1691" s="509"/>
      <c r="D1691" s="711"/>
      <c r="E1691" s="736"/>
      <c r="F1691" s="250"/>
      <c r="G1691" s="250"/>
      <c r="H1691" s="330"/>
    </row>
    <row r="1692" spans="1:8">
      <c r="A1692" s="545" t="s">
        <v>2719</v>
      </c>
      <c r="B1692" s="545" t="s">
        <v>20</v>
      </c>
      <c r="C1692" s="596" t="s">
        <v>2654</v>
      </c>
      <c r="D1692" s="715" t="s">
        <v>2779</v>
      </c>
      <c r="E1692" s="790"/>
      <c r="F1692" s="302"/>
      <c r="G1692" s="302"/>
      <c r="H1692" s="329"/>
    </row>
    <row r="1693" spans="1:8">
      <c r="A1693" s="545" t="s">
        <v>2719</v>
      </c>
      <c r="B1693" s="545" t="s">
        <v>20</v>
      </c>
      <c r="C1693" s="545" t="s">
        <v>2654</v>
      </c>
      <c r="D1693" s="710" t="s">
        <v>2778</v>
      </c>
      <c r="E1693" s="789" t="s">
        <v>0</v>
      </c>
      <c r="F1693" s="303">
        <v>7.2</v>
      </c>
      <c r="G1693" s="213"/>
      <c r="H1693" s="303">
        <f>ROUND((F1693*G1693),2)</f>
        <v>0</v>
      </c>
    </row>
    <row r="1694" spans="1:8" ht="38.25">
      <c r="A1694" s="545" t="s">
        <v>2719</v>
      </c>
      <c r="B1694" s="545" t="s">
        <v>20</v>
      </c>
      <c r="C1694" s="545" t="s">
        <v>2777</v>
      </c>
      <c r="D1694" s="710" t="s">
        <v>5341</v>
      </c>
      <c r="E1694" s="789" t="s">
        <v>0</v>
      </c>
      <c r="F1694" s="303">
        <v>7.2</v>
      </c>
      <c r="G1694" s="213"/>
      <c r="H1694" s="303">
        <f>ROUND((F1694*G1694),2)</f>
        <v>0</v>
      </c>
    </row>
    <row r="1695" spans="1:8">
      <c r="A1695" s="545" t="s">
        <v>2719</v>
      </c>
      <c r="B1695" s="545" t="s">
        <v>20</v>
      </c>
      <c r="C1695" s="545" t="s">
        <v>2776</v>
      </c>
      <c r="D1695" s="710" t="s">
        <v>2758</v>
      </c>
      <c r="E1695" s="789" t="s">
        <v>0</v>
      </c>
      <c r="F1695" s="303">
        <v>7.2</v>
      </c>
      <c r="G1695" s="213"/>
      <c r="H1695" s="303">
        <f>ROUND((F1695*G1695),2)</f>
        <v>0</v>
      </c>
    </row>
    <row r="1696" spans="1:8">
      <c r="A1696" s="545" t="s">
        <v>2719</v>
      </c>
      <c r="B1696" s="545" t="s">
        <v>20</v>
      </c>
      <c r="C1696" s="545" t="s">
        <v>2775</v>
      </c>
      <c r="D1696" s="710" t="s">
        <v>5338</v>
      </c>
      <c r="E1696" s="789" t="s">
        <v>0</v>
      </c>
      <c r="F1696" s="303">
        <v>7.2</v>
      </c>
      <c r="G1696" s="213"/>
      <c r="H1696" s="303">
        <f>ROUND((F1696*G1696),2)</f>
        <v>0</v>
      </c>
    </row>
    <row r="1697" spans="1:8">
      <c r="C1697" s="509"/>
      <c r="D1697" s="711"/>
      <c r="E1697" s="736"/>
      <c r="F1697" s="250"/>
      <c r="G1697" s="250"/>
      <c r="H1697" s="330"/>
    </row>
    <row r="1698" spans="1:8">
      <c r="A1698" s="545" t="s">
        <v>2719</v>
      </c>
      <c r="B1698" s="545" t="s">
        <v>20</v>
      </c>
      <c r="C1698" s="552" t="s">
        <v>2774</v>
      </c>
      <c r="D1698" s="715" t="s">
        <v>2773</v>
      </c>
      <c r="E1698" s="790"/>
      <c r="F1698" s="302"/>
      <c r="G1698" s="302"/>
      <c r="H1698" s="329"/>
    </row>
    <row r="1699" spans="1:8" ht="25.5">
      <c r="A1699" s="545" t="s">
        <v>2719</v>
      </c>
      <c r="B1699" s="545" t="s">
        <v>20</v>
      </c>
      <c r="C1699" s="545" t="s">
        <v>2772</v>
      </c>
      <c r="D1699" s="710" t="s">
        <v>5329</v>
      </c>
      <c r="E1699" s="789" t="s">
        <v>0</v>
      </c>
      <c r="F1699" s="303">
        <v>8.1999999999999993</v>
      </c>
      <c r="G1699" s="213"/>
      <c r="H1699" s="303">
        <f>ROUND((F1699*G1699),2)</f>
        <v>0</v>
      </c>
    </row>
    <row r="1700" spans="1:8" ht="38.25">
      <c r="A1700" s="545" t="s">
        <v>2719</v>
      </c>
      <c r="B1700" s="545" t="s">
        <v>20</v>
      </c>
      <c r="C1700" s="545" t="s">
        <v>2771</v>
      </c>
      <c r="D1700" s="710" t="s">
        <v>5342</v>
      </c>
      <c r="E1700" s="789" t="s">
        <v>0</v>
      </c>
      <c r="F1700" s="303">
        <v>8.1999999999999993</v>
      </c>
      <c r="G1700" s="213"/>
      <c r="H1700" s="303">
        <f>ROUND((F1700*G1700),2)</f>
        <v>0</v>
      </c>
    </row>
    <row r="1701" spans="1:8">
      <c r="A1701" s="545" t="s">
        <v>2719</v>
      </c>
      <c r="B1701" s="545" t="s">
        <v>20</v>
      </c>
      <c r="C1701" s="545" t="s">
        <v>2770</v>
      </c>
      <c r="D1701" s="710" t="s">
        <v>2758</v>
      </c>
      <c r="E1701" s="789" t="s">
        <v>0</v>
      </c>
      <c r="F1701" s="303">
        <v>8.1999999999999993</v>
      </c>
      <c r="G1701" s="213"/>
      <c r="H1701" s="303">
        <f>ROUND((F1701*G1701),2)</f>
        <v>0</v>
      </c>
    </row>
    <row r="1702" spans="1:8">
      <c r="A1702" s="545" t="s">
        <v>2719</v>
      </c>
      <c r="B1702" s="545" t="s">
        <v>20</v>
      </c>
      <c r="C1702" s="545" t="s">
        <v>2769</v>
      </c>
      <c r="D1702" s="710" t="s">
        <v>5343</v>
      </c>
      <c r="E1702" s="789" t="s">
        <v>0</v>
      </c>
      <c r="F1702" s="303">
        <v>8.1999999999999993</v>
      </c>
      <c r="G1702" s="213"/>
      <c r="H1702" s="303">
        <f>ROUND((F1702*G1702),2)</f>
        <v>0</v>
      </c>
    </row>
    <row r="1703" spans="1:8">
      <c r="C1703" s="509"/>
      <c r="D1703" s="711"/>
      <c r="E1703" s="736"/>
      <c r="F1703" s="250"/>
      <c r="G1703" s="250"/>
      <c r="H1703" s="330"/>
    </row>
    <row r="1704" spans="1:8">
      <c r="A1704" s="545" t="s">
        <v>2719</v>
      </c>
      <c r="B1704" s="545" t="s">
        <v>20</v>
      </c>
      <c r="C1704" s="552" t="s">
        <v>2768</v>
      </c>
      <c r="D1704" s="715" t="s">
        <v>5344</v>
      </c>
      <c r="E1704" s="790"/>
      <c r="F1704" s="302"/>
      <c r="G1704" s="302"/>
      <c r="H1704" s="329"/>
    </row>
    <row r="1705" spans="1:8" ht="25.5">
      <c r="A1705" s="545" t="s">
        <v>2719</v>
      </c>
      <c r="B1705" s="545" t="s">
        <v>20</v>
      </c>
      <c r="C1705" s="545" t="s">
        <v>2767</v>
      </c>
      <c r="D1705" s="710" t="s">
        <v>5345</v>
      </c>
      <c r="E1705" s="789" t="s">
        <v>0</v>
      </c>
      <c r="F1705" s="303">
        <v>7.2</v>
      </c>
      <c r="G1705" s="213"/>
      <c r="H1705" s="303">
        <f>ROUND((F1705*G1705),2)</f>
        <v>0</v>
      </c>
    </row>
    <row r="1706" spans="1:8" ht="46.5" customHeight="1">
      <c r="A1706" s="545" t="s">
        <v>2719</v>
      </c>
      <c r="B1706" s="545" t="s">
        <v>20</v>
      </c>
      <c r="C1706" s="545" t="s">
        <v>2766</v>
      </c>
      <c r="D1706" s="710" t="s">
        <v>5342</v>
      </c>
      <c r="E1706" s="789" t="s">
        <v>0</v>
      </c>
      <c r="F1706" s="303">
        <v>7.2</v>
      </c>
      <c r="G1706" s="213"/>
      <c r="H1706" s="303">
        <f>ROUND((F1706*G1706),2)</f>
        <v>0</v>
      </c>
    </row>
    <row r="1707" spans="1:8">
      <c r="A1707" s="545" t="s">
        <v>2719</v>
      </c>
      <c r="B1707" s="545" t="s">
        <v>20</v>
      </c>
      <c r="C1707" s="545" t="s">
        <v>2765</v>
      </c>
      <c r="D1707" s="710" t="s">
        <v>2758</v>
      </c>
      <c r="E1707" s="789" t="s">
        <v>0</v>
      </c>
      <c r="F1707" s="303">
        <v>7.2</v>
      </c>
      <c r="G1707" s="213"/>
      <c r="H1707" s="303">
        <f>ROUND((F1707*G1707),2)</f>
        <v>0</v>
      </c>
    </row>
    <row r="1708" spans="1:8">
      <c r="A1708" s="545" t="s">
        <v>2719</v>
      </c>
      <c r="B1708" s="545" t="s">
        <v>20</v>
      </c>
      <c r="C1708" s="545" t="s">
        <v>2764</v>
      </c>
      <c r="D1708" s="710" t="s">
        <v>5338</v>
      </c>
      <c r="E1708" s="789" t="s">
        <v>0</v>
      </c>
      <c r="F1708" s="303">
        <v>7.2</v>
      </c>
      <c r="G1708" s="213"/>
      <c r="H1708" s="303">
        <f>ROUND((F1708*G1708),2)</f>
        <v>0</v>
      </c>
    </row>
    <row r="1709" spans="1:8">
      <c r="C1709" s="509"/>
      <c r="D1709" s="711"/>
      <c r="E1709" s="736"/>
      <c r="F1709" s="250"/>
      <c r="G1709" s="250"/>
      <c r="H1709" s="330"/>
    </row>
    <row r="1710" spans="1:8">
      <c r="A1710" s="545" t="s">
        <v>2719</v>
      </c>
      <c r="B1710" s="545" t="s">
        <v>20</v>
      </c>
      <c r="C1710" s="552" t="s">
        <v>2763</v>
      </c>
      <c r="D1710" s="715" t="s">
        <v>2762</v>
      </c>
      <c r="E1710" s="790"/>
      <c r="F1710" s="302"/>
      <c r="G1710" s="302"/>
      <c r="H1710" s="329"/>
    </row>
    <row r="1711" spans="1:8" ht="25.5">
      <c r="A1711" s="545" t="s">
        <v>2719</v>
      </c>
      <c r="B1711" s="545" t="s">
        <v>20</v>
      </c>
      <c r="C1711" s="545" t="s">
        <v>2761</v>
      </c>
      <c r="D1711" s="710" t="s">
        <v>5329</v>
      </c>
      <c r="E1711" s="789" t="s">
        <v>0</v>
      </c>
      <c r="F1711" s="303">
        <v>8.1999999999999993</v>
      </c>
      <c r="G1711" s="213"/>
      <c r="H1711" s="303">
        <f>ROUND((F1711*G1711),2)</f>
        <v>0</v>
      </c>
    </row>
    <row r="1712" spans="1:8" ht="38.25">
      <c r="A1712" s="545" t="s">
        <v>2719</v>
      </c>
      <c r="B1712" s="545" t="s">
        <v>20</v>
      </c>
      <c r="C1712" s="545" t="s">
        <v>2760</v>
      </c>
      <c r="D1712" s="710" t="s">
        <v>5342</v>
      </c>
      <c r="E1712" s="789" t="s">
        <v>0</v>
      </c>
      <c r="F1712" s="303">
        <v>8.1999999999999993</v>
      </c>
      <c r="G1712" s="213"/>
      <c r="H1712" s="303">
        <f>ROUND((F1712*G1712),2)</f>
        <v>0</v>
      </c>
    </row>
    <row r="1713" spans="1:8">
      <c r="A1713" s="545" t="s">
        <v>2719</v>
      </c>
      <c r="B1713" s="545" t="s">
        <v>20</v>
      </c>
      <c r="C1713" s="545" t="s">
        <v>2759</v>
      </c>
      <c r="D1713" s="710" t="s">
        <v>2758</v>
      </c>
      <c r="E1713" s="789" t="s">
        <v>0</v>
      </c>
      <c r="F1713" s="303">
        <v>8.1999999999999993</v>
      </c>
      <c r="G1713" s="213"/>
      <c r="H1713" s="303">
        <f>ROUND((F1713*G1713),2)</f>
        <v>0</v>
      </c>
    </row>
    <row r="1714" spans="1:8">
      <c r="A1714" s="545" t="s">
        <v>2719</v>
      </c>
      <c r="B1714" s="545" t="s">
        <v>20</v>
      </c>
      <c r="C1714" s="545" t="s">
        <v>2757</v>
      </c>
      <c r="D1714" s="710" t="s">
        <v>5338</v>
      </c>
      <c r="E1714" s="789" t="s">
        <v>0</v>
      </c>
      <c r="F1714" s="303">
        <v>8.1999999999999993</v>
      </c>
      <c r="G1714" s="213"/>
      <c r="H1714" s="303">
        <f>ROUND((F1714*G1714),2)</f>
        <v>0</v>
      </c>
    </row>
    <row r="1715" spans="1:8">
      <c r="C1715" s="509"/>
      <c r="D1715" s="711"/>
      <c r="E1715" s="736"/>
      <c r="F1715" s="250"/>
      <c r="G1715" s="250"/>
      <c r="H1715" s="330"/>
    </row>
    <row r="1716" spans="1:8">
      <c r="A1716" s="545" t="s">
        <v>2719</v>
      </c>
      <c r="B1716" s="545" t="s">
        <v>20</v>
      </c>
      <c r="C1716" s="596" t="s">
        <v>6</v>
      </c>
      <c r="D1716" s="713" t="s">
        <v>2756</v>
      </c>
      <c r="E1716" s="790"/>
      <c r="F1716" s="302"/>
      <c r="G1716" s="302"/>
      <c r="H1716" s="329"/>
    </row>
    <row r="1717" spans="1:8" ht="25.5">
      <c r="A1717" s="545" t="s">
        <v>2719</v>
      </c>
      <c r="B1717" s="545" t="s">
        <v>20</v>
      </c>
      <c r="C1717" s="545" t="s">
        <v>2755</v>
      </c>
      <c r="D1717" s="710" t="s">
        <v>5336</v>
      </c>
      <c r="E1717" s="789" t="s">
        <v>0</v>
      </c>
      <c r="F1717" s="303">
        <v>32.5</v>
      </c>
      <c r="G1717" s="213"/>
      <c r="H1717" s="303">
        <f t="shared" ref="H1717:H1722" si="12">ROUND((F1717*G1717),2)</f>
        <v>0</v>
      </c>
    </row>
    <row r="1718" spans="1:8" ht="38.25">
      <c r="A1718" s="545" t="s">
        <v>2719</v>
      </c>
      <c r="B1718" s="545" t="s">
        <v>20</v>
      </c>
      <c r="C1718" s="545" t="s">
        <v>2754</v>
      </c>
      <c r="D1718" s="710" t="s">
        <v>2753</v>
      </c>
      <c r="E1718" s="789" t="s">
        <v>582</v>
      </c>
      <c r="F1718" s="303">
        <v>48</v>
      </c>
      <c r="G1718" s="213"/>
      <c r="H1718" s="303">
        <f t="shared" si="12"/>
        <v>0</v>
      </c>
    </row>
    <row r="1719" spans="1:8" ht="25.5">
      <c r="A1719" s="545" t="s">
        <v>2719</v>
      </c>
      <c r="B1719" s="545" t="s">
        <v>20</v>
      </c>
      <c r="C1719" s="545" t="s">
        <v>2752</v>
      </c>
      <c r="D1719" s="710" t="s">
        <v>2751</v>
      </c>
      <c r="E1719" s="789" t="s">
        <v>582</v>
      </c>
      <c r="F1719" s="303">
        <v>12</v>
      </c>
      <c r="G1719" s="213"/>
      <c r="H1719" s="303">
        <f t="shared" si="12"/>
        <v>0</v>
      </c>
    </row>
    <row r="1720" spans="1:8" ht="38.25">
      <c r="A1720" s="545" t="s">
        <v>2719</v>
      </c>
      <c r="B1720" s="545" t="s">
        <v>20</v>
      </c>
      <c r="C1720" s="545" t="s">
        <v>2750</v>
      </c>
      <c r="D1720" s="710" t="s">
        <v>5346</v>
      </c>
      <c r="E1720" s="789" t="s">
        <v>0</v>
      </c>
      <c r="F1720" s="303">
        <v>32.5</v>
      </c>
      <c r="G1720" s="213"/>
      <c r="H1720" s="303">
        <f t="shared" si="12"/>
        <v>0</v>
      </c>
    </row>
    <row r="1721" spans="1:8">
      <c r="A1721" s="545" t="s">
        <v>2719</v>
      </c>
      <c r="B1721" s="545" t="s">
        <v>20</v>
      </c>
      <c r="C1721" s="545" t="s">
        <v>2749</v>
      </c>
      <c r="D1721" s="710" t="s">
        <v>2727</v>
      </c>
      <c r="E1721" s="789" t="s">
        <v>38</v>
      </c>
      <c r="F1721" s="303">
        <v>1</v>
      </c>
      <c r="G1721" s="213"/>
      <c r="H1721" s="303">
        <f t="shared" si="12"/>
        <v>0</v>
      </c>
    </row>
    <row r="1722" spans="1:8">
      <c r="A1722" s="545" t="s">
        <v>2719</v>
      </c>
      <c r="B1722" s="545" t="s">
        <v>20</v>
      </c>
      <c r="C1722" s="545" t="s">
        <v>2748</v>
      </c>
      <c r="D1722" s="710" t="s">
        <v>5338</v>
      </c>
      <c r="E1722" s="789" t="s">
        <v>0</v>
      </c>
      <c r="F1722" s="303">
        <v>32.5</v>
      </c>
      <c r="G1722" s="213"/>
      <c r="H1722" s="303">
        <f t="shared" si="12"/>
        <v>0</v>
      </c>
    </row>
    <row r="1723" spans="1:8">
      <c r="C1723" s="509"/>
      <c r="D1723" s="711"/>
      <c r="E1723" s="736"/>
      <c r="F1723" s="250"/>
      <c r="G1723" s="250"/>
      <c r="H1723" s="330"/>
    </row>
    <row r="1724" spans="1:8">
      <c r="A1724" s="543" t="s">
        <v>2719</v>
      </c>
      <c r="B1724" s="543" t="s">
        <v>20</v>
      </c>
      <c r="C1724" s="543" t="s">
        <v>7</v>
      </c>
      <c r="D1724" s="716" t="s">
        <v>2747</v>
      </c>
      <c r="E1724" s="792" t="s">
        <v>38</v>
      </c>
      <c r="F1724" s="305">
        <v>1</v>
      </c>
      <c r="G1724" s="214"/>
      <c r="H1724" s="305">
        <f>ROUND((F1724*G1724),2)</f>
        <v>0</v>
      </c>
    </row>
    <row r="1725" spans="1:8" ht="38.25">
      <c r="A1725" s="517"/>
      <c r="B1725" s="517"/>
      <c r="C1725" s="517"/>
      <c r="D1725" s="611" t="s">
        <v>2746</v>
      </c>
      <c r="E1725" s="733"/>
      <c r="F1725" s="247"/>
      <c r="G1725" s="247"/>
      <c r="H1725" s="247"/>
    </row>
    <row r="1726" spans="1:8" ht="55.5" customHeight="1">
      <c r="A1726" s="518"/>
      <c r="B1726" s="518"/>
      <c r="C1726" s="518"/>
      <c r="D1726" s="612" t="s">
        <v>2745</v>
      </c>
      <c r="E1726" s="734"/>
      <c r="F1726" s="248"/>
      <c r="G1726" s="248"/>
      <c r="H1726" s="248"/>
    </row>
    <row r="1727" spans="1:8" ht="16.5" customHeight="1">
      <c r="C1727" s="509"/>
      <c r="G1727" s="231"/>
    </row>
    <row r="1728" spans="1:8" ht="66.75" customHeight="1">
      <c r="A1728" s="1190" t="s">
        <v>2719</v>
      </c>
      <c r="B1728" s="1190" t="s">
        <v>20</v>
      </c>
      <c r="C1728" s="1190" t="s">
        <v>8</v>
      </c>
      <c r="D1728" s="1191" t="s">
        <v>5349</v>
      </c>
      <c r="E1728" s="1210" t="s">
        <v>10</v>
      </c>
      <c r="F1728" s="1211">
        <v>90</v>
      </c>
      <c r="G1728" s="1212"/>
      <c r="H1728" s="1211">
        <f>ROUND((F1728*G1728),2)</f>
        <v>0</v>
      </c>
    </row>
    <row r="1729" spans="1:8" ht="76.5" customHeight="1">
      <c r="C1729" s="509"/>
      <c r="D1729" s="1191"/>
      <c r="E1729" s="736"/>
      <c r="F1729" s="250"/>
      <c r="G1729" s="1198"/>
      <c r="H1729" s="250"/>
    </row>
    <row r="1730" spans="1:8" ht="14.25" customHeight="1">
      <c r="C1730" s="509"/>
      <c r="D1730" s="711"/>
      <c r="E1730" s="736"/>
      <c r="F1730" s="250"/>
      <c r="G1730" s="250"/>
      <c r="H1730" s="330"/>
    </row>
    <row r="1731" spans="1:8">
      <c r="A1731" s="543" t="s">
        <v>2719</v>
      </c>
      <c r="B1731" s="543" t="s">
        <v>20</v>
      </c>
      <c r="C1731" s="543" t="s">
        <v>9</v>
      </c>
      <c r="D1731" s="716" t="s">
        <v>5347</v>
      </c>
      <c r="E1731" s="792" t="s">
        <v>38</v>
      </c>
      <c r="F1731" s="305">
        <v>1</v>
      </c>
      <c r="G1731" s="214"/>
      <c r="H1731" s="305">
        <f>ROUND((F1731*G1731),2)</f>
        <v>0</v>
      </c>
    </row>
    <row r="1732" spans="1:8" ht="25.5">
      <c r="A1732" s="518"/>
      <c r="B1732" s="518"/>
      <c r="C1732" s="518"/>
      <c r="D1732" s="612" t="s">
        <v>2744</v>
      </c>
      <c r="E1732" s="734"/>
      <c r="F1732" s="248"/>
      <c r="G1732" s="248"/>
      <c r="H1732" s="248"/>
    </row>
    <row r="1733" spans="1:8">
      <c r="C1733" s="509"/>
      <c r="G1733" s="231"/>
    </row>
    <row r="1734" spans="1:8" ht="25.5">
      <c r="A1734" s="543" t="s">
        <v>2719</v>
      </c>
      <c r="B1734" s="543" t="s">
        <v>20</v>
      </c>
      <c r="C1734" s="543" t="s">
        <v>11</v>
      </c>
      <c r="D1734" s="716" t="s">
        <v>2743</v>
      </c>
      <c r="E1734" s="792" t="s">
        <v>0</v>
      </c>
      <c r="F1734" s="305">
        <v>49</v>
      </c>
      <c r="G1734" s="214"/>
      <c r="H1734" s="305">
        <f>ROUND((F1734*G1734),2)</f>
        <v>0</v>
      </c>
    </row>
    <row r="1735" spans="1:8" ht="57.75" customHeight="1">
      <c r="A1735" s="517"/>
      <c r="B1735" s="517"/>
      <c r="C1735" s="517"/>
      <c r="D1735" s="611" t="s">
        <v>5348</v>
      </c>
      <c r="E1735" s="733"/>
      <c r="F1735" s="247"/>
      <c r="G1735" s="247"/>
      <c r="H1735" s="247"/>
    </row>
    <row r="1736" spans="1:8" ht="25.5">
      <c r="A1736" s="518"/>
      <c r="B1736" s="518"/>
      <c r="C1736" s="518"/>
      <c r="D1736" s="612" t="s">
        <v>2742</v>
      </c>
      <c r="E1736" s="734"/>
      <c r="F1736" s="248"/>
      <c r="G1736" s="248"/>
      <c r="H1736" s="248"/>
    </row>
    <row r="1737" spans="1:8">
      <c r="C1737" s="509"/>
      <c r="D1737" s="711"/>
      <c r="E1737" s="736"/>
      <c r="F1737" s="250"/>
      <c r="G1737" s="250"/>
      <c r="H1737" s="330"/>
    </row>
    <row r="1738" spans="1:8">
      <c r="A1738" s="543" t="s">
        <v>2719</v>
      </c>
      <c r="B1738" s="543" t="s">
        <v>20</v>
      </c>
      <c r="C1738" s="543" t="s">
        <v>12</v>
      </c>
      <c r="D1738" s="717" t="s">
        <v>2726</v>
      </c>
      <c r="E1738" s="792"/>
      <c r="F1738" s="305"/>
      <c r="G1738" s="305"/>
      <c r="H1738" s="306"/>
    </row>
    <row r="1739" spans="1:8" ht="38.25">
      <c r="A1739" s="518"/>
      <c r="B1739" s="518"/>
      <c r="C1739" s="518"/>
      <c r="D1739" s="701" t="s">
        <v>2741</v>
      </c>
      <c r="E1739" s="735" t="s">
        <v>38</v>
      </c>
      <c r="F1739" s="249">
        <v>1</v>
      </c>
      <c r="G1739" s="212"/>
      <c r="H1739" s="249">
        <f>ROUND((F1739*G1739),2)</f>
        <v>0</v>
      </c>
    </row>
    <row r="1740" spans="1:8">
      <c r="C1740" s="509"/>
      <c r="D1740" s="711"/>
      <c r="E1740" s="736"/>
      <c r="F1740" s="250"/>
      <c r="G1740" s="250"/>
      <c r="H1740" s="330"/>
    </row>
    <row r="1741" spans="1:8">
      <c r="G1741" s="231"/>
    </row>
    <row r="1742" spans="1:8">
      <c r="D1742" s="607" t="s">
        <v>2740</v>
      </c>
      <c r="G1742" s="231"/>
    </row>
    <row r="1743" spans="1:8">
      <c r="G1743" s="231"/>
    </row>
    <row r="1744" spans="1:8">
      <c r="A1744" s="546" t="s">
        <v>2719</v>
      </c>
      <c r="B1744" s="552" t="s">
        <v>20</v>
      </c>
      <c r="C1744" s="596" t="s">
        <v>4604</v>
      </c>
      <c r="D1744" s="713" t="s">
        <v>2739</v>
      </c>
      <c r="E1744" s="793"/>
      <c r="F1744" s="307"/>
      <c r="G1744" s="307"/>
      <c r="H1744" s="332"/>
    </row>
    <row r="1745" spans="1:8" ht="13.5" thickBot="1">
      <c r="A1745" s="545" t="s">
        <v>2719</v>
      </c>
      <c r="B1745" s="545" t="s">
        <v>20</v>
      </c>
      <c r="C1745" s="545" t="s">
        <v>4602</v>
      </c>
      <c r="D1745" s="710" t="s">
        <v>2738</v>
      </c>
      <c r="E1745" s="789"/>
      <c r="F1745" s="303"/>
      <c r="G1745" s="303"/>
      <c r="H1745" s="303"/>
    </row>
    <row r="1746" spans="1:8" ht="26.25" thickBot="1">
      <c r="A1746" s="545" t="s">
        <v>2719</v>
      </c>
      <c r="B1746" s="545" t="s">
        <v>20</v>
      </c>
      <c r="C1746" s="598" t="s">
        <v>4603</v>
      </c>
      <c r="D1746" s="701" t="s">
        <v>2729</v>
      </c>
      <c r="E1746" s="735" t="s">
        <v>582</v>
      </c>
      <c r="F1746" s="249">
        <v>16</v>
      </c>
      <c r="G1746" s="212"/>
      <c r="H1746" s="303">
        <f>ROUND((F1746*G1746),2)</f>
        <v>0</v>
      </c>
    </row>
    <row r="1747" spans="1:8" ht="26.25" thickBot="1">
      <c r="A1747" s="545" t="s">
        <v>2719</v>
      </c>
      <c r="B1747" s="545" t="s">
        <v>20</v>
      </c>
      <c r="C1747" s="598" t="s">
        <v>4602</v>
      </c>
      <c r="D1747" s="710" t="s">
        <v>5329</v>
      </c>
      <c r="E1747" s="789" t="s">
        <v>582</v>
      </c>
      <c r="F1747" s="303">
        <v>16</v>
      </c>
      <c r="G1747" s="213"/>
      <c r="H1747" s="303">
        <f>ROUND((F1747*G1747),2)</f>
        <v>0</v>
      </c>
    </row>
    <row r="1748" spans="1:8" ht="39" thickBot="1">
      <c r="A1748" s="545" t="s">
        <v>2719</v>
      </c>
      <c r="B1748" s="545" t="s">
        <v>20</v>
      </c>
      <c r="C1748" s="598" t="s">
        <v>4601</v>
      </c>
      <c r="D1748" s="710" t="s">
        <v>2728</v>
      </c>
      <c r="E1748" s="789" t="s">
        <v>582</v>
      </c>
      <c r="F1748" s="303">
        <v>16</v>
      </c>
      <c r="G1748" s="213"/>
      <c r="H1748" s="303">
        <f>ROUND((F1748*G1748),2)</f>
        <v>0</v>
      </c>
    </row>
    <row r="1749" spans="1:8" ht="39" thickBot="1">
      <c r="A1749" s="545" t="s">
        <v>2719</v>
      </c>
      <c r="B1749" s="545" t="s">
        <v>20</v>
      </c>
      <c r="C1749" s="598" t="s">
        <v>4600</v>
      </c>
      <c r="D1749" s="710" t="s">
        <v>5350</v>
      </c>
      <c r="E1749" s="789" t="s">
        <v>582</v>
      </c>
      <c r="F1749" s="303">
        <v>16</v>
      </c>
      <c r="G1749" s="213"/>
      <c r="H1749" s="303">
        <f>ROUND((F1749*G1749),2)</f>
        <v>0</v>
      </c>
    </row>
    <row r="1750" spans="1:8" ht="15.75" customHeight="1">
      <c r="A1750" s="545" t="s">
        <v>2719</v>
      </c>
      <c r="B1750" s="545" t="s">
        <v>20</v>
      </c>
      <c r="C1750" s="598" t="s">
        <v>4599</v>
      </c>
      <c r="D1750" s="710" t="s">
        <v>5343</v>
      </c>
      <c r="E1750" s="789" t="s">
        <v>582</v>
      </c>
      <c r="F1750" s="303">
        <v>16</v>
      </c>
      <c r="G1750" s="213"/>
      <c r="H1750" s="303">
        <f>ROUND((F1750*G1750),2)</f>
        <v>0</v>
      </c>
    </row>
    <row r="1751" spans="1:8">
      <c r="A1751" s="547"/>
      <c r="B1751" s="547"/>
      <c r="C1751" s="547"/>
      <c r="D1751" s="718"/>
      <c r="E1751" s="791"/>
      <c r="F1751" s="304"/>
      <c r="G1751" s="304"/>
      <c r="H1751" s="333"/>
    </row>
    <row r="1752" spans="1:8">
      <c r="A1752" s="545" t="s">
        <v>2719</v>
      </c>
      <c r="B1752" s="545" t="s">
        <v>20</v>
      </c>
      <c r="C1752" s="552" t="s">
        <v>4598</v>
      </c>
      <c r="D1752" s="715" t="s">
        <v>2737</v>
      </c>
      <c r="E1752" s="790"/>
      <c r="F1752" s="302"/>
      <c r="G1752" s="302"/>
      <c r="H1752" s="329"/>
    </row>
    <row r="1753" spans="1:8" ht="25.5">
      <c r="A1753" s="545" t="s">
        <v>2719</v>
      </c>
      <c r="B1753" s="545" t="s">
        <v>20</v>
      </c>
      <c r="C1753" s="545" t="s">
        <v>4597</v>
      </c>
      <c r="D1753" s="710" t="s">
        <v>2729</v>
      </c>
      <c r="E1753" s="789" t="s">
        <v>582</v>
      </c>
      <c r="F1753" s="303">
        <v>5</v>
      </c>
      <c r="G1753" s="213"/>
      <c r="H1753" s="303">
        <f t="shared" ref="H1753:H1758" si="13">ROUND((F1753*G1753),2)</f>
        <v>0</v>
      </c>
    </row>
    <row r="1754" spans="1:8" ht="25.5">
      <c r="A1754" s="545" t="s">
        <v>2719</v>
      </c>
      <c r="B1754" s="545" t="s">
        <v>20</v>
      </c>
      <c r="C1754" s="545" t="s">
        <v>4596</v>
      </c>
      <c r="D1754" s="710" t="s">
        <v>5329</v>
      </c>
      <c r="E1754" s="789" t="s">
        <v>582</v>
      </c>
      <c r="F1754" s="303">
        <v>5</v>
      </c>
      <c r="G1754" s="213"/>
      <c r="H1754" s="303">
        <f t="shared" si="13"/>
        <v>0</v>
      </c>
    </row>
    <row r="1755" spans="1:8" ht="38.25">
      <c r="A1755" s="545" t="s">
        <v>2719</v>
      </c>
      <c r="B1755" s="545" t="s">
        <v>20</v>
      </c>
      <c r="C1755" s="545" t="s">
        <v>4595</v>
      </c>
      <c r="D1755" s="710" t="s">
        <v>2728</v>
      </c>
      <c r="E1755" s="789" t="s">
        <v>582</v>
      </c>
      <c r="F1755" s="303">
        <v>5</v>
      </c>
      <c r="G1755" s="213"/>
      <c r="H1755" s="303">
        <f t="shared" si="13"/>
        <v>0</v>
      </c>
    </row>
    <row r="1756" spans="1:8" ht="38.25">
      <c r="A1756" s="545" t="s">
        <v>2719</v>
      </c>
      <c r="B1756" s="545" t="s">
        <v>20</v>
      </c>
      <c r="C1756" s="545" t="s">
        <v>4594</v>
      </c>
      <c r="D1756" s="710" t="s">
        <v>5346</v>
      </c>
      <c r="E1756" s="789" t="s">
        <v>582</v>
      </c>
      <c r="F1756" s="303">
        <v>5</v>
      </c>
      <c r="G1756" s="213"/>
      <c r="H1756" s="303">
        <f t="shared" si="13"/>
        <v>0</v>
      </c>
    </row>
    <row r="1757" spans="1:8" ht="25.5">
      <c r="A1757" s="545" t="s">
        <v>2719</v>
      </c>
      <c r="B1757" s="545" t="s">
        <v>20</v>
      </c>
      <c r="C1757" s="545" t="s">
        <v>4593</v>
      </c>
      <c r="D1757" s="710" t="s">
        <v>2736</v>
      </c>
      <c r="E1757" s="789" t="s">
        <v>582</v>
      </c>
      <c r="F1757" s="303">
        <v>2</v>
      </c>
      <c r="G1757" s="213"/>
      <c r="H1757" s="303">
        <f t="shared" si="13"/>
        <v>0</v>
      </c>
    </row>
    <row r="1758" spans="1:8">
      <c r="A1758" s="545" t="s">
        <v>2719</v>
      </c>
      <c r="B1758" s="545" t="s">
        <v>20</v>
      </c>
      <c r="C1758" s="545" t="s">
        <v>4592</v>
      </c>
      <c r="D1758" s="710" t="s">
        <v>5338</v>
      </c>
      <c r="E1758" s="789" t="s">
        <v>582</v>
      </c>
      <c r="F1758" s="303">
        <v>5</v>
      </c>
      <c r="G1758" s="213"/>
      <c r="H1758" s="303">
        <f t="shared" si="13"/>
        <v>0</v>
      </c>
    </row>
    <row r="1759" spans="1:8">
      <c r="C1759" s="509"/>
      <c r="D1759" s="711"/>
      <c r="E1759" s="736"/>
      <c r="F1759" s="250"/>
      <c r="G1759" s="250"/>
      <c r="H1759" s="330"/>
    </row>
    <row r="1760" spans="1:8" ht="13.5" thickBot="1">
      <c r="A1760" s="545" t="s">
        <v>2719</v>
      </c>
      <c r="B1760" s="545" t="s">
        <v>20</v>
      </c>
      <c r="C1760" s="599" t="s">
        <v>4591</v>
      </c>
      <c r="D1760" s="719" t="s">
        <v>2735</v>
      </c>
      <c r="E1760" s="794"/>
      <c r="F1760" s="308"/>
      <c r="G1760" s="308"/>
      <c r="H1760" s="308"/>
    </row>
    <row r="1761" spans="1:8" ht="25.5">
      <c r="A1761" s="545" t="s">
        <v>2719</v>
      </c>
      <c r="B1761" s="545" t="s">
        <v>20</v>
      </c>
      <c r="C1761" s="518" t="s">
        <v>4590</v>
      </c>
      <c r="D1761" s="701" t="s">
        <v>2729</v>
      </c>
      <c r="E1761" s="735" t="s">
        <v>582</v>
      </c>
      <c r="F1761" s="249">
        <v>16</v>
      </c>
      <c r="G1761" s="212"/>
      <c r="H1761" s="249">
        <f>ROUND((F1761*G1761),2)</f>
        <v>0</v>
      </c>
    </row>
    <row r="1762" spans="1:8" ht="25.5">
      <c r="A1762" s="545" t="s">
        <v>2719</v>
      </c>
      <c r="B1762" s="545" t="s">
        <v>20</v>
      </c>
      <c r="C1762" s="518" t="s">
        <v>4589</v>
      </c>
      <c r="D1762" s="710" t="s">
        <v>5329</v>
      </c>
      <c r="E1762" s="789" t="s">
        <v>582</v>
      </c>
      <c r="F1762" s="303">
        <v>16</v>
      </c>
      <c r="G1762" s="213"/>
      <c r="H1762" s="303">
        <f>ROUND((F1762*G1762),2)</f>
        <v>0</v>
      </c>
    </row>
    <row r="1763" spans="1:8" ht="38.25">
      <c r="A1763" s="545" t="s">
        <v>2719</v>
      </c>
      <c r="B1763" s="545" t="s">
        <v>20</v>
      </c>
      <c r="C1763" s="518" t="s">
        <v>4588</v>
      </c>
      <c r="D1763" s="710" t="s">
        <v>2728</v>
      </c>
      <c r="E1763" s="789" t="s">
        <v>582</v>
      </c>
      <c r="F1763" s="303">
        <v>16</v>
      </c>
      <c r="G1763" s="213"/>
      <c r="H1763" s="303">
        <f>ROUND((F1763*G1763),2)</f>
        <v>0</v>
      </c>
    </row>
    <row r="1764" spans="1:8" ht="38.25">
      <c r="A1764" s="545" t="s">
        <v>2719</v>
      </c>
      <c r="B1764" s="545" t="s">
        <v>20</v>
      </c>
      <c r="C1764" s="518" t="s">
        <v>4587</v>
      </c>
      <c r="D1764" s="710" t="s">
        <v>5351</v>
      </c>
      <c r="E1764" s="789" t="s">
        <v>582</v>
      </c>
      <c r="F1764" s="303">
        <v>16</v>
      </c>
      <c r="G1764" s="213"/>
      <c r="H1764" s="303">
        <f>ROUND((F1764*G1764),2)</f>
        <v>0</v>
      </c>
    </row>
    <row r="1765" spans="1:8">
      <c r="A1765" s="545" t="s">
        <v>2719</v>
      </c>
      <c r="B1765" s="545" t="s">
        <v>20</v>
      </c>
      <c r="C1765" s="518" t="s">
        <v>4586</v>
      </c>
      <c r="D1765" s="710" t="s">
        <v>5338</v>
      </c>
      <c r="E1765" s="789" t="s">
        <v>582</v>
      </c>
      <c r="F1765" s="303">
        <v>16</v>
      </c>
      <c r="G1765" s="213"/>
      <c r="H1765" s="303">
        <f>ROUND((F1765*G1765),2)</f>
        <v>0</v>
      </c>
    </row>
    <row r="1766" spans="1:8">
      <c r="C1766" s="547"/>
      <c r="D1766" s="718"/>
      <c r="E1766" s="791"/>
      <c r="F1766" s="304"/>
      <c r="G1766" s="304"/>
      <c r="H1766" s="333"/>
    </row>
    <row r="1767" spans="1:8">
      <c r="A1767" s="546" t="s">
        <v>2719</v>
      </c>
      <c r="B1767" s="552" t="s">
        <v>20</v>
      </c>
      <c r="C1767" s="552" t="s">
        <v>4585</v>
      </c>
      <c r="D1767" s="715" t="s">
        <v>2734</v>
      </c>
      <c r="E1767" s="790"/>
      <c r="F1767" s="302"/>
      <c r="G1767" s="302"/>
      <c r="H1767" s="329"/>
    </row>
    <row r="1768" spans="1:8" ht="25.5">
      <c r="A1768" s="545" t="s">
        <v>2719</v>
      </c>
      <c r="B1768" s="545" t="s">
        <v>20</v>
      </c>
      <c r="C1768" s="545" t="s">
        <v>4584</v>
      </c>
      <c r="D1768" s="710" t="s">
        <v>2729</v>
      </c>
      <c r="E1768" s="789" t="s">
        <v>582</v>
      </c>
      <c r="F1768" s="303">
        <v>32</v>
      </c>
      <c r="G1768" s="213"/>
      <c r="H1768" s="303">
        <f>ROUND((F1768*G1768),2)</f>
        <v>0</v>
      </c>
    </row>
    <row r="1769" spans="1:8" ht="25.5">
      <c r="A1769" s="518" t="s">
        <v>2719</v>
      </c>
      <c r="B1769" s="518" t="s">
        <v>20</v>
      </c>
      <c r="C1769" s="518" t="s">
        <v>4583</v>
      </c>
      <c r="D1769" s="710" t="s">
        <v>5329</v>
      </c>
      <c r="E1769" s="789" t="s">
        <v>582</v>
      </c>
      <c r="F1769" s="303">
        <v>32</v>
      </c>
      <c r="G1769" s="213"/>
      <c r="H1769" s="303">
        <f>ROUND((F1769*G1769),2)</f>
        <v>0</v>
      </c>
    </row>
    <row r="1770" spans="1:8" ht="38.25">
      <c r="A1770" s="518" t="s">
        <v>2719</v>
      </c>
      <c r="B1770" s="518" t="s">
        <v>20</v>
      </c>
      <c r="C1770" s="518" t="s">
        <v>4582</v>
      </c>
      <c r="D1770" s="710" t="s">
        <v>2728</v>
      </c>
      <c r="E1770" s="789" t="s">
        <v>582</v>
      </c>
      <c r="F1770" s="303">
        <v>32</v>
      </c>
      <c r="G1770" s="213"/>
      <c r="H1770" s="303">
        <f>ROUND((F1770*G1770),2)</f>
        <v>0</v>
      </c>
    </row>
    <row r="1771" spans="1:8" ht="38.25">
      <c r="A1771" s="518" t="s">
        <v>2719</v>
      </c>
      <c r="B1771" s="518" t="s">
        <v>20</v>
      </c>
      <c r="C1771" s="518" t="s">
        <v>4581</v>
      </c>
      <c r="D1771" s="710" t="s">
        <v>5352</v>
      </c>
      <c r="E1771" s="789" t="s">
        <v>582</v>
      </c>
      <c r="F1771" s="303">
        <v>32</v>
      </c>
      <c r="G1771" s="213"/>
      <c r="H1771" s="303">
        <f>ROUND((F1771*G1771),2)</f>
        <v>0</v>
      </c>
    </row>
    <row r="1772" spans="1:8">
      <c r="A1772" s="518" t="s">
        <v>2719</v>
      </c>
      <c r="B1772" s="518" t="s">
        <v>20</v>
      </c>
      <c r="C1772" s="518" t="s">
        <v>4580</v>
      </c>
      <c r="D1772" s="710" t="s">
        <v>5338</v>
      </c>
      <c r="E1772" s="789" t="s">
        <v>582</v>
      </c>
      <c r="F1772" s="303">
        <v>32</v>
      </c>
      <c r="G1772" s="213"/>
      <c r="H1772" s="303">
        <f>ROUND((F1772*G1772),2)</f>
        <v>0</v>
      </c>
    </row>
    <row r="1773" spans="1:8">
      <c r="C1773" s="547"/>
      <c r="D1773" s="718" t="s">
        <v>2733</v>
      </c>
      <c r="E1773" s="791"/>
      <c r="F1773" s="304"/>
      <c r="G1773" s="304"/>
      <c r="H1773" s="333"/>
    </row>
    <row r="1774" spans="1:8">
      <c r="A1774" s="545" t="s">
        <v>2719</v>
      </c>
      <c r="B1774" s="545" t="s">
        <v>20</v>
      </c>
      <c r="C1774" s="545" t="s">
        <v>4579</v>
      </c>
      <c r="D1774" s="710" t="s">
        <v>2732</v>
      </c>
      <c r="E1774" s="789"/>
      <c r="F1774" s="303"/>
      <c r="G1774" s="303"/>
      <c r="H1774" s="303"/>
    </row>
    <row r="1775" spans="1:8" ht="28.5" customHeight="1">
      <c r="A1775" s="518" t="s">
        <v>2719</v>
      </c>
      <c r="B1775" s="518" t="s">
        <v>20</v>
      </c>
      <c r="C1775" s="545" t="s">
        <v>4578</v>
      </c>
      <c r="D1775" s="701" t="s">
        <v>2729</v>
      </c>
      <c r="E1775" s="735" t="s">
        <v>582</v>
      </c>
      <c r="F1775" s="249">
        <v>11</v>
      </c>
      <c r="G1775" s="212"/>
      <c r="H1775" s="249">
        <f>ROUND((F1775*G1775),2)</f>
        <v>0</v>
      </c>
    </row>
    <row r="1776" spans="1:8" ht="25.5">
      <c r="A1776" s="518" t="s">
        <v>2719</v>
      </c>
      <c r="B1776" s="518" t="s">
        <v>20</v>
      </c>
      <c r="C1776" s="545" t="s">
        <v>4577</v>
      </c>
      <c r="D1776" s="710" t="s">
        <v>5329</v>
      </c>
      <c r="E1776" s="789" t="s">
        <v>582</v>
      </c>
      <c r="F1776" s="303">
        <v>11</v>
      </c>
      <c r="G1776" s="213"/>
      <c r="H1776" s="303">
        <f>ROUND((F1776*G1776),2)</f>
        <v>0</v>
      </c>
    </row>
    <row r="1777" spans="1:8" ht="38.25">
      <c r="A1777" s="518" t="s">
        <v>2719</v>
      </c>
      <c r="B1777" s="518" t="s">
        <v>20</v>
      </c>
      <c r="C1777" s="545" t="s">
        <v>4576</v>
      </c>
      <c r="D1777" s="710" t="s">
        <v>2728</v>
      </c>
      <c r="E1777" s="789" t="s">
        <v>582</v>
      </c>
      <c r="F1777" s="303">
        <v>11</v>
      </c>
      <c r="G1777" s="213"/>
      <c r="H1777" s="303">
        <f>ROUND((F1777*G1777),2)</f>
        <v>0</v>
      </c>
    </row>
    <row r="1778" spans="1:8" ht="38.25">
      <c r="A1778" s="518" t="s">
        <v>2719</v>
      </c>
      <c r="B1778" s="518" t="s">
        <v>20</v>
      </c>
      <c r="C1778" s="545" t="s">
        <v>4575</v>
      </c>
      <c r="D1778" s="710" t="s">
        <v>5353</v>
      </c>
      <c r="E1778" s="789" t="s">
        <v>582</v>
      </c>
      <c r="F1778" s="303">
        <v>11</v>
      </c>
      <c r="G1778" s="213"/>
      <c r="H1778" s="303">
        <f>ROUND((F1778*G1778),2)</f>
        <v>0</v>
      </c>
    </row>
    <row r="1779" spans="1:8">
      <c r="A1779" s="518" t="s">
        <v>2719</v>
      </c>
      <c r="B1779" s="518" t="s">
        <v>20</v>
      </c>
      <c r="C1779" s="545" t="s">
        <v>4567</v>
      </c>
      <c r="D1779" s="710" t="s">
        <v>5338</v>
      </c>
      <c r="E1779" s="789" t="s">
        <v>582</v>
      </c>
      <c r="F1779" s="303">
        <v>11</v>
      </c>
      <c r="G1779" s="213"/>
      <c r="H1779" s="303">
        <f>ROUND((F1779*G1779),2)</f>
        <v>0</v>
      </c>
    </row>
    <row r="1780" spans="1:8">
      <c r="C1780" s="509"/>
      <c r="D1780" s="718"/>
      <c r="E1780" s="736"/>
      <c r="F1780" s="250"/>
      <c r="G1780" s="250"/>
      <c r="H1780" s="330"/>
    </row>
    <row r="1781" spans="1:8">
      <c r="A1781" s="545" t="s">
        <v>2719</v>
      </c>
      <c r="B1781" s="545" t="s">
        <v>20</v>
      </c>
      <c r="C1781" s="545" t="s">
        <v>4574</v>
      </c>
      <c r="D1781" s="710" t="s">
        <v>5354</v>
      </c>
      <c r="E1781" s="789"/>
      <c r="F1781" s="303"/>
      <c r="G1781" s="303"/>
      <c r="H1781" s="303"/>
    </row>
    <row r="1782" spans="1:8" ht="25.5">
      <c r="A1782" s="518" t="s">
        <v>2719</v>
      </c>
      <c r="B1782" s="518" t="s">
        <v>20</v>
      </c>
      <c r="C1782" s="518" t="s">
        <v>4573</v>
      </c>
      <c r="D1782" s="701" t="s">
        <v>2729</v>
      </c>
      <c r="E1782" s="735" t="s">
        <v>582</v>
      </c>
      <c r="F1782" s="249">
        <v>4</v>
      </c>
      <c r="G1782" s="212"/>
      <c r="H1782" s="249">
        <f t="shared" ref="H1782:H1789" si="14">ROUND((F1782*G1782),2)</f>
        <v>0</v>
      </c>
    </row>
    <row r="1783" spans="1:8" ht="25.5">
      <c r="A1783" s="518" t="s">
        <v>2719</v>
      </c>
      <c r="B1783" s="518" t="s">
        <v>20</v>
      </c>
      <c r="C1783" s="518" t="s">
        <v>5555</v>
      </c>
      <c r="D1783" s="701" t="s">
        <v>5331</v>
      </c>
      <c r="E1783" s="735" t="s">
        <v>582</v>
      </c>
      <c r="F1783" s="249">
        <v>4</v>
      </c>
      <c r="G1783" s="212"/>
      <c r="H1783" s="249">
        <f t="shared" si="14"/>
        <v>0</v>
      </c>
    </row>
    <row r="1784" spans="1:8" ht="25.5">
      <c r="A1784" s="518" t="s">
        <v>2719</v>
      </c>
      <c r="B1784" s="518" t="s">
        <v>20</v>
      </c>
      <c r="C1784" s="518" t="s">
        <v>5556</v>
      </c>
      <c r="D1784" s="710" t="s">
        <v>5329</v>
      </c>
      <c r="E1784" s="789" t="s">
        <v>582</v>
      </c>
      <c r="F1784" s="303">
        <v>4</v>
      </c>
      <c r="G1784" s="213"/>
      <c r="H1784" s="303">
        <f t="shared" si="14"/>
        <v>0</v>
      </c>
    </row>
    <row r="1785" spans="1:8" ht="38.25">
      <c r="A1785" s="518" t="s">
        <v>2719</v>
      </c>
      <c r="B1785" s="518" t="s">
        <v>20</v>
      </c>
      <c r="C1785" s="518" t="s">
        <v>5557</v>
      </c>
      <c r="D1785" s="710" t="s">
        <v>2728</v>
      </c>
      <c r="E1785" s="735" t="s">
        <v>582</v>
      </c>
      <c r="F1785" s="249">
        <v>4</v>
      </c>
      <c r="G1785" s="212"/>
      <c r="H1785" s="249">
        <f t="shared" si="14"/>
        <v>0</v>
      </c>
    </row>
    <row r="1786" spans="1:8" ht="38.25">
      <c r="A1786" s="518" t="s">
        <v>2719</v>
      </c>
      <c r="B1786" s="518" t="s">
        <v>20</v>
      </c>
      <c r="C1786" s="518" t="s">
        <v>5558</v>
      </c>
      <c r="D1786" s="720" t="s">
        <v>5350</v>
      </c>
      <c r="E1786" s="747" t="s">
        <v>582</v>
      </c>
      <c r="F1786" s="263">
        <v>4</v>
      </c>
      <c r="G1786" s="215"/>
      <c r="H1786" s="263">
        <f t="shared" si="14"/>
        <v>0</v>
      </c>
    </row>
    <row r="1787" spans="1:8">
      <c r="A1787" s="518" t="s">
        <v>2719</v>
      </c>
      <c r="B1787" s="518" t="s">
        <v>20</v>
      </c>
      <c r="C1787" s="518" t="s">
        <v>5559</v>
      </c>
      <c r="D1787" s="710" t="s">
        <v>2727</v>
      </c>
      <c r="E1787" s="789" t="s">
        <v>582</v>
      </c>
      <c r="F1787" s="303">
        <v>4</v>
      </c>
      <c r="G1787" s="213"/>
      <c r="H1787" s="303">
        <f t="shared" si="14"/>
        <v>0</v>
      </c>
    </row>
    <row r="1788" spans="1:8" ht="25.5">
      <c r="A1788" s="518" t="s">
        <v>2719</v>
      </c>
      <c r="B1788" s="518" t="s">
        <v>20</v>
      </c>
      <c r="C1788" s="518" t="s">
        <v>5560</v>
      </c>
      <c r="D1788" s="710" t="s">
        <v>5355</v>
      </c>
      <c r="E1788" s="789" t="s">
        <v>582</v>
      </c>
      <c r="F1788" s="303">
        <v>4</v>
      </c>
      <c r="G1788" s="213"/>
      <c r="H1788" s="303">
        <f t="shared" si="14"/>
        <v>0</v>
      </c>
    </row>
    <row r="1789" spans="1:8">
      <c r="A1789" s="518" t="s">
        <v>2719</v>
      </c>
      <c r="B1789" s="518" t="s">
        <v>20</v>
      </c>
      <c r="C1789" s="518" t="s">
        <v>5561</v>
      </c>
      <c r="D1789" s="701" t="s">
        <v>5338</v>
      </c>
      <c r="E1789" s="735" t="s">
        <v>582</v>
      </c>
      <c r="F1789" s="249">
        <v>4</v>
      </c>
      <c r="G1789" s="212"/>
      <c r="H1789" s="249">
        <f t="shared" si="14"/>
        <v>0</v>
      </c>
    </row>
    <row r="1790" spans="1:8">
      <c r="C1790" s="509"/>
      <c r="D1790" s="718"/>
      <c r="E1790" s="736"/>
      <c r="F1790" s="250"/>
      <c r="G1790" s="250"/>
      <c r="H1790" s="330"/>
    </row>
    <row r="1791" spans="1:8">
      <c r="A1791" s="518" t="s">
        <v>2719</v>
      </c>
      <c r="B1791" s="518" t="s">
        <v>20</v>
      </c>
      <c r="C1791" s="552" t="s">
        <v>4572</v>
      </c>
      <c r="D1791" s="715" t="s">
        <v>5360</v>
      </c>
      <c r="E1791" s="790"/>
      <c r="F1791" s="302"/>
      <c r="G1791" s="302"/>
      <c r="H1791" s="329"/>
    </row>
    <row r="1792" spans="1:8" ht="25.5">
      <c r="A1792" s="545" t="s">
        <v>2719</v>
      </c>
      <c r="B1792" s="545" t="s">
        <v>20</v>
      </c>
      <c r="C1792" s="545" t="s">
        <v>4571</v>
      </c>
      <c r="D1792" s="710" t="s">
        <v>5331</v>
      </c>
      <c r="E1792" s="789" t="s">
        <v>0</v>
      </c>
      <c r="F1792" s="303">
        <v>25</v>
      </c>
      <c r="G1792" s="213"/>
      <c r="H1792" s="303">
        <f t="shared" ref="H1792:H1798" si="15">ROUND((F1792*G1792),2)</f>
        <v>0</v>
      </c>
    </row>
    <row r="1793" spans="1:8" ht="25.5">
      <c r="A1793" s="518" t="s">
        <v>2719</v>
      </c>
      <c r="B1793" s="518" t="s">
        <v>20</v>
      </c>
      <c r="C1793" s="545" t="s">
        <v>4570</v>
      </c>
      <c r="D1793" s="710" t="s">
        <v>5329</v>
      </c>
      <c r="E1793" s="789" t="s">
        <v>0</v>
      </c>
      <c r="F1793" s="303">
        <v>25</v>
      </c>
      <c r="G1793" s="212"/>
      <c r="H1793" s="303">
        <f t="shared" si="15"/>
        <v>0</v>
      </c>
    </row>
    <row r="1794" spans="1:8" ht="38.25">
      <c r="A1794" s="518" t="s">
        <v>2719</v>
      </c>
      <c r="B1794" s="518" t="s">
        <v>20</v>
      </c>
      <c r="C1794" s="545" t="s">
        <v>4569</v>
      </c>
      <c r="D1794" s="710" t="s">
        <v>2728</v>
      </c>
      <c r="E1794" s="735" t="s">
        <v>0</v>
      </c>
      <c r="F1794" s="249">
        <v>25</v>
      </c>
      <c r="G1794" s="212"/>
      <c r="H1794" s="249">
        <f t="shared" si="15"/>
        <v>0</v>
      </c>
    </row>
    <row r="1795" spans="1:8" ht="38.25">
      <c r="A1795" s="518" t="s">
        <v>2719</v>
      </c>
      <c r="B1795" s="518" t="s">
        <v>20</v>
      </c>
      <c r="C1795" s="545" t="s">
        <v>4568</v>
      </c>
      <c r="D1795" s="710" t="s">
        <v>2731</v>
      </c>
      <c r="E1795" s="735" t="s">
        <v>0</v>
      </c>
      <c r="F1795" s="249">
        <v>2.5</v>
      </c>
      <c r="G1795" s="212"/>
      <c r="H1795" s="249">
        <f t="shared" si="15"/>
        <v>0</v>
      </c>
    </row>
    <row r="1796" spans="1:8" ht="38.25">
      <c r="A1796" s="518" t="s">
        <v>2719</v>
      </c>
      <c r="B1796" s="518" t="s">
        <v>20</v>
      </c>
      <c r="C1796" s="545" t="s">
        <v>4567</v>
      </c>
      <c r="D1796" s="676" t="s">
        <v>5350</v>
      </c>
      <c r="E1796" s="735" t="s">
        <v>0</v>
      </c>
      <c r="F1796" s="249">
        <v>25</v>
      </c>
      <c r="G1796" s="212"/>
      <c r="H1796" s="249">
        <f t="shared" si="15"/>
        <v>0</v>
      </c>
    </row>
    <row r="1797" spans="1:8">
      <c r="A1797" s="518" t="s">
        <v>2719</v>
      </c>
      <c r="B1797" s="518" t="s">
        <v>20</v>
      </c>
      <c r="C1797" s="545" t="s">
        <v>4566</v>
      </c>
      <c r="D1797" s="710" t="s">
        <v>2727</v>
      </c>
      <c r="E1797" s="789" t="s">
        <v>38</v>
      </c>
      <c r="F1797" s="303">
        <v>1</v>
      </c>
      <c r="G1797" s="212"/>
      <c r="H1797" s="303">
        <f t="shared" si="15"/>
        <v>0</v>
      </c>
    </row>
    <row r="1798" spans="1:8" ht="14.25" customHeight="1">
      <c r="A1798" s="518" t="s">
        <v>2719</v>
      </c>
      <c r="B1798" s="518" t="s">
        <v>20</v>
      </c>
      <c r="C1798" s="545" t="s">
        <v>4565</v>
      </c>
      <c r="D1798" s="701" t="s">
        <v>5338</v>
      </c>
      <c r="E1798" s="789" t="s">
        <v>0</v>
      </c>
      <c r="F1798" s="303">
        <v>25</v>
      </c>
      <c r="G1798" s="212"/>
      <c r="H1798" s="303">
        <f t="shared" si="15"/>
        <v>0</v>
      </c>
    </row>
    <row r="1799" spans="1:8">
      <c r="C1799" s="509"/>
      <c r="D1799" s="711"/>
      <c r="E1799" s="736"/>
      <c r="F1799" s="250"/>
      <c r="G1799" s="250"/>
      <c r="H1799" s="330"/>
    </row>
    <row r="1800" spans="1:8">
      <c r="A1800" s="543" t="s">
        <v>2719</v>
      </c>
      <c r="B1800" s="543" t="s">
        <v>20</v>
      </c>
      <c r="C1800" s="597" t="s">
        <v>4564</v>
      </c>
      <c r="D1800" s="717" t="s">
        <v>2730</v>
      </c>
      <c r="E1800" s="795"/>
      <c r="F1800" s="306"/>
      <c r="G1800" s="306"/>
      <c r="H1800" s="306"/>
    </row>
    <row r="1801" spans="1:8">
      <c r="A1801" s="517" t="s">
        <v>2719</v>
      </c>
      <c r="B1801" s="517" t="s">
        <v>20</v>
      </c>
      <c r="C1801" s="517" t="s">
        <v>4563</v>
      </c>
      <c r="D1801" s="676" t="s">
        <v>5356</v>
      </c>
      <c r="E1801" s="747"/>
      <c r="F1801" s="263"/>
      <c r="G1801" s="263"/>
      <c r="H1801" s="263"/>
    </row>
    <row r="1802" spans="1:8" ht="25.5">
      <c r="A1802" s="518"/>
      <c r="B1802" s="518"/>
      <c r="C1802" s="518"/>
      <c r="D1802" s="701" t="s">
        <v>2729</v>
      </c>
      <c r="E1802" s="735" t="s">
        <v>38</v>
      </c>
      <c r="F1802" s="249">
        <v>1</v>
      </c>
      <c r="G1802" s="212"/>
      <c r="H1802" s="249">
        <f t="shared" ref="H1802:H1809" si="16">ROUND((F1802*G1802),2)</f>
        <v>0</v>
      </c>
    </row>
    <row r="1803" spans="1:8" ht="25.5">
      <c r="A1803" s="518" t="s">
        <v>2719</v>
      </c>
      <c r="B1803" s="518" t="s">
        <v>20</v>
      </c>
      <c r="C1803" s="518" t="s">
        <v>4562</v>
      </c>
      <c r="D1803" s="701" t="s">
        <v>5331</v>
      </c>
      <c r="E1803" s="735" t="s">
        <v>38</v>
      </c>
      <c r="F1803" s="249">
        <v>1</v>
      </c>
      <c r="G1803" s="212"/>
      <c r="H1803" s="303">
        <f t="shared" si="16"/>
        <v>0</v>
      </c>
    </row>
    <row r="1804" spans="1:8" ht="25.5">
      <c r="A1804" s="518" t="s">
        <v>2719</v>
      </c>
      <c r="B1804" s="518" t="s">
        <v>20</v>
      </c>
      <c r="C1804" s="518" t="s">
        <v>4561</v>
      </c>
      <c r="D1804" s="710" t="s">
        <v>5329</v>
      </c>
      <c r="E1804" s="789" t="s">
        <v>38</v>
      </c>
      <c r="F1804" s="303">
        <v>1</v>
      </c>
      <c r="G1804" s="213"/>
      <c r="H1804" s="303">
        <f t="shared" si="16"/>
        <v>0</v>
      </c>
    </row>
    <row r="1805" spans="1:8" ht="38.25">
      <c r="A1805" s="518" t="s">
        <v>2719</v>
      </c>
      <c r="B1805" s="518" t="s">
        <v>20</v>
      </c>
      <c r="C1805" s="518" t="s">
        <v>4560</v>
      </c>
      <c r="D1805" s="710" t="s">
        <v>2728</v>
      </c>
      <c r="E1805" s="735" t="s">
        <v>38</v>
      </c>
      <c r="F1805" s="249">
        <v>1</v>
      </c>
      <c r="G1805" s="212"/>
      <c r="H1805" s="249">
        <f t="shared" si="16"/>
        <v>0</v>
      </c>
    </row>
    <row r="1806" spans="1:8" ht="38.25">
      <c r="A1806" s="518" t="s">
        <v>2719</v>
      </c>
      <c r="B1806" s="518" t="s">
        <v>20</v>
      </c>
      <c r="C1806" s="518" t="s">
        <v>4559</v>
      </c>
      <c r="D1806" s="720" t="s">
        <v>5350</v>
      </c>
      <c r="E1806" s="747" t="s">
        <v>38</v>
      </c>
      <c r="F1806" s="263">
        <v>1</v>
      </c>
      <c r="G1806" s="215"/>
      <c r="H1806" s="263">
        <f t="shared" si="16"/>
        <v>0</v>
      </c>
    </row>
    <row r="1807" spans="1:8">
      <c r="A1807" s="518" t="s">
        <v>2719</v>
      </c>
      <c r="B1807" s="518" t="s">
        <v>20</v>
      </c>
      <c r="C1807" s="518" t="s">
        <v>4558</v>
      </c>
      <c r="D1807" s="710" t="s">
        <v>2727</v>
      </c>
      <c r="E1807" s="789" t="s">
        <v>38</v>
      </c>
      <c r="F1807" s="303">
        <v>1</v>
      </c>
      <c r="G1807" s="213"/>
      <c r="H1807" s="303">
        <f t="shared" si="16"/>
        <v>0</v>
      </c>
    </row>
    <row r="1808" spans="1:8" ht="25.5">
      <c r="A1808" s="518" t="s">
        <v>2719</v>
      </c>
      <c r="B1808" s="518" t="s">
        <v>20</v>
      </c>
      <c r="C1808" s="518" t="s">
        <v>4557</v>
      </c>
      <c r="D1808" s="710" t="s">
        <v>5357</v>
      </c>
      <c r="E1808" s="789" t="s">
        <v>38</v>
      </c>
      <c r="F1808" s="303">
        <v>1</v>
      </c>
      <c r="G1808" s="213"/>
      <c r="H1808" s="303">
        <f t="shared" si="16"/>
        <v>0</v>
      </c>
    </row>
    <row r="1809" spans="1:8">
      <c r="A1809" s="518" t="s">
        <v>2719</v>
      </c>
      <c r="B1809" s="518" t="s">
        <v>20</v>
      </c>
      <c r="C1809" s="518" t="s">
        <v>4556</v>
      </c>
      <c r="D1809" s="701" t="s">
        <v>5338</v>
      </c>
      <c r="E1809" s="735" t="s">
        <v>38</v>
      </c>
      <c r="F1809" s="249">
        <v>1</v>
      </c>
      <c r="G1809" s="212"/>
      <c r="H1809" s="249">
        <f t="shared" si="16"/>
        <v>0</v>
      </c>
    </row>
    <row r="1810" spans="1:8">
      <c r="C1810" s="509"/>
      <c r="D1810" s="718"/>
      <c r="E1810" s="736"/>
      <c r="F1810" s="250"/>
      <c r="G1810" s="250"/>
      <c r="H1810" s="330"/>
    </row>
    <row r="1811" spans="1:8">
      <c r="A1811" s="545" t="s">
        <v>2719</v>
      </c>
      <c r="B1811" s="545" t="s">
        <v>20</v>
      </c>
      <c r="C1811" s="596" t="s">
        <v>4555</v>
      </c>
      <c r="D1811" s="713" t="s">
        <v>2726</v>
      </c>
      <c r="E1811" s="790"/>
      <c r="F1811" s="302"/>
      <c r="G1811" s="302"/>
      <c r="H1811" s="332"/>
    </row>
    <row r="1812" spans="1:8" ht="38.25">
      <c r="A1812" s="545"/>
      <c r="B1812" s="545"/>
      <c r="C1812" s="545"/>
      <c r="D1812" s="710" t="s">
        <v>2725</v>
      </c>
      <c r="E1812" s="789" t="s">
        <v>38</v>
      </c>
      <c r="F1812" s="303">
        <v>1</v>
      </c>
      <c r="G1812" s="213"/>
      <c r="H1812" s="303">
        <f>ROUND((F1812*G1812),2)</f>
        <v>0</v>
      </c>
    </row>
    <row r="1813" spans="1:8">
      <c r="C1813" s="509"/>
      <c r="D1813" s="711"/>
      <c r="E1813" s="736"/>
      <c r="F1813" s="250"/>
      <c r="G1813" s="250"/>
      <c r="H1813" s="330"/>
    </row>
    <row r="1814" spans="1:8">
      <c r="A1814" s="543" t="s">
        <v>2719</v>
      </c>
      <c r="B1814" s="543" t="s">
        <v>20</v>
      </c>
      <c r="C1814" s="591" t="s">
        <v>4554</v>
      </c>
      <c r="D1814" s="716" t="s">
        <v>5097</v>
      </c>
      <c r="E1814" s="786"/>
      <c r="F1814" s="300"/>
      <c r="G1814" s="300"/>
      <c r="H1814" s="300"/>
    </row>
    <row r="1815" spans="1:8">
      <c r="A1815" s="517"/>
      <c r="B1815" s="517"/>
      <c r="C1815" s="558"/>
      <c r="D1815" s="611" t="s">
        <v>2724</v>
      </c>
      <c r="E1815" s="733"/>
      <c r="F1815" s="247"/>
      <c r="G1815" s="247"/>
      <c r="H1815" s="247"/>
    </row>
    <row r="1816" spans="1:8" ht="76.5">
      <c r="A1816" s="517"/>
      <c r="B1816" s="517"/>
      <c r="C1816" s="558"/>
      <c r="D1816" s="611" t="s">
        <v>2723</v>
      </c>
      <c r="E1816" s="733"/>
      <c r="F1816" s="247"/>
      <c r="G1816" s="247"/>
      <c r="H1816" s="247"/>
    </row>
    <row r="1817" spans="1:8">
      <c r="A1817" s="545" t="s">
        <v>2719</v>
      </c>
      <c r="B1817" s="545" t="s">
        <v>20</v>
      </c>
      <c r="C1817" s="600" t="s">
        <v>4553</v>
      </c>
      <c r="D1817" s="721" t="s">
        <v>4552</v>
      </c>
      <c r="E1817" s="796" t="s">
        <v>38</v>
      </c>
      <c r="F1817" s="309">
        <v>3</v>
      </c>
      <c r="G1817" s="213"/>
      <c r="H1817" s="309">
        <f>ROUND((F1817*G1817),2)</f>
        <v>0</v>
      </c>
    </row>
    <row r="1818" spans="1:8">
      <c r="A1818" s="545" t="s">
        <v>2719</v>
      </c>
      <c r="B1818" s="545" t="s">
        <v>20</v>
      </c>
      <c r="C1818" s="600" t="s">
        <v>4551</v>
      </c>
      <c r="D1818" s="721" t="s">
        <v>2720</v>
      </c>
      <c r="E1818" s="796" t="s">
        <v>38</v>
      </c>
      <c r="F1818" s="309">
        <v>7</v>
      </c>
      <c r="G1818" s="212"/>
      <c r="H1818" s="309">
        <f>ROUND((F1818*G1818),2)</f>
        <v>0</v>
      </c>
    </row>
    <row r="1819" spans="1:8">
      <c r="G1819" s="231"/>
    </row>
    <row r="1820" spans="1:8" ht="25.5">
      <c r="A1820" s="543" t="s">
        <v>2719</v>
      </c>
      <c r="B1820" s="543" t="s">
        <v>21</v>
      </c>
      <c r="C1820" s="591" t="s">
        <v>4550</v>
      </c>
      <c r="D1820" s="716" t="s">
        <v>2718</v>
      </c>
      <c r="E1820" s="786" t="s">
        <v>0</v>
      </c>
      <c r="F1820" s="300">
        <v>135</v>
      </c>
      <c r="G1820" s="214"/>
      <c r="H1820" s="300">
        <f>ROUND((F1820*G1820),2)</f>
        <v>0</v>
      </c>
    </row>
    <row r="1821" spans="1:8">
      <c r="A1821" s="518"/>
      <c r="B1821" s="518"/>
      <c r="C1821" s="559"/>
      <c r="D1821" s="612" t="s">
        <v>5358</v>
      </c>
      <c r="E1821" s="734"/>
      <c r="F1821" s="248"/>
      <c r="G1821" s="248"/>
      <c r="H1821" s="248"/>
    </row>
    <row r="1822" spans="1:8">
      <c r="G1822" s="231"/>
    </row>
    <row r="1823" spans="1:8">
      <c r="A1823" s="543" t="s">
        <v>2719</v>
      </c>
      <c r="B1823" s="543" t="s">
        <v>21</v>
      </c>
      <c r="C1823" s="591" t="s">
        <v>4549</v>
      </c>
      <c r="D1823" s="716" t="s">
        <v>5240</v>
      </c>
      <c r="E1823" s="786" t="s">
        <v>38</v>
      </c>
      <c r="F1823" s="300">
        <v>3</v>
      </c>
      <c r="G1823" s="214"/>
      <c r="H1823" s="300">
        <f>ROUND((F1823*G1823),2)</f>
        <v>0</v>
      </c>
    </row>
    <row r="1824" spans="1:8" ht="112.5" customHeight="1">
      <c r="A1824" s="518"/>
      <c r="B1824" s="518"/>
      <c r="C1824" s="559"/>
      <c r="D1824" s="612" t="s">
        <v>5359</v>
      </c>
      <c r="E1824" s="734"/>
      <c r="F1824" s="248"/>
      <c r="G1824" s="248"/>
      <c r="H1824" s="248"/>
    </row>
    <row r="1825" spans="1:8">
      <c r="G1825" s="231"/>
    </row>
    <row r="1826" spans="1:8">
      <c r="G1826" s="231"/>
    </row>
    <row r="1827" spans="1:8">
      <c r="A1827" s="548"/>
      <c r="B1827" s="548"/>
      <c r="C1827" s="548"/>
      <c r="D1827" s="722" t="s">
        <v>2717</v>
      </c>
      <c r="E1827" s="797"/>
      <c r="F1827" s="310"/>
      <c r="G1827" s="310"/>
      <c r="H1827" s="301">
        <f>SUM(H1647:H1825)</f>
        <v>0</v>
      </c>
    </row>
    <row r="1828" spans="1:8">
      <c r="D1828" s="607"/>
      <c r="G1828" s="231"/>
    </row>
    <row r="1829" spans="1:8">
      <c r="C1829" s="513"/>
      <c r="D1829" s="680"/>
      <c r="G1829" s="231"/>
    </row>
    <row r="1830" spans="1:8">
      <c r="G1830" s="231"/>
    </row>
    <row r="1831" spans="1:8">
      <c r="G1831" s="231"/>
    </row>
    <row r="1832" spans="1:8">
      <c r="G1832" s="231"/>
    </row>
    <row r="1833" spans="1:8">
      <c r="G1833" s="231"/>
    </row>
    <row r="1834" spans="1:8">
      <c r="G1834" s="231"/>
    </row>
    <row r="1835" spans="1:8">
      <c r="G1835" s="231"/>
    </row>
    <row r="1836" spans="1:8">
      <c r="G1836" s="231"/>
    </row>
    <row r="1837" spans="1:8">
      <c r="G1837" s="231"/>
    </row>
    <row r="1838" spans="1:8">
      <c r="G1838" s="231"/>
    </row>
    <row r="1839" spans="1:8">
      <c r="G1839" s="231"/>
    </row>
    <row r="1840" spans="1:8">
      <c r="G1840" s="231"/>
    </row>
    <row r="1841" spans="7:7">
      <c r="G1841" s="231"/>
    </row>
    <row r="1842" spans="7:7">
      <c r="G1842" s="231"/>
    </row>
    <row r="1843" spans="7:7">
      <c r="G1843" s="231"/>
    </row>
    <row r="1844" spans="7:7">
      <c r="G1844" s="231"/>
    </row>
    <row r="1845" spans="7:7">
      <c r="G1845" s="231"/>
    </row>
    <row r="1846" spans="7:7">
      <c r="G1846" s="231"/>
    </row>
    <row r="1847" spans="7:7">
      <c r="G1847" s="231"/>
    </row>
    <row r="1848" spans="7:7">
      <c r="G1848" s="231"/>
    </row>
    <row r="1849" spans="7:7">
      <c r="G1849" s="231"/>
    </row>
    <row r="1850" spans="7:7">
      <c r="G1850" s="231"/>
    </row>
    <row r="1851" spans="7:7">
      <c r="G1851" s="231"/>
    </row>
    <row r="1852" spans="7:7">
      <c r="G1852" s="231"/>
    </row>
    <row r="1853" spans="7:7">
      <c r="G1853" s="231"/>
    </row>
    <row r="1854" spans="7:7">
      <c r="G1854" s="231"/>
    </row>
    <row r="1855" spans="7:7">
      <c r="G1855" s="231"/>
    </row>
    <row r="1856" spans="7:7">
      <c r="G1856" s="231"/>
    </row>
    <row r="1857" spans="7:7">
      <c r="G1857" s="231"/>
    </row>
    <row r="1858" spans="7:7">
      <c r="G1858" s="231"/>
    </row>
    <row r="1859" spans="7:7">
      <c r="G1859" s="231"/>
    </row>
    <row r="1860" spans="7:7">
      <c r="G1860" s="231"/>
    </row>
    <row r="1861" spans="7:7">
      <c r="G1861" s="231"/>
    </row>
    <row r="1862" spans="7:7">
      <c r="G1862" s="231"/>
    </row>
    <row r="1863" spans="7:7">
      <c r="G1863" s="231"/>
    </row>
    <row r="1864" spans="7:7">
      <c r="G1864" s="231"/>
    </row>
    <row r="1865" spans="7:7">
      <c r="G1865" s="231"/>
    </row>
    <row r="1866" spans="7:7">
      <c r="G1866" s="231"/>
    </row>
    <row r="1867" spans="7:7">
      <c r="G1867" s="231"/>
    </row>
    <row r="1868" spans="7:7">
      <c r="G1868" s="231"/>
    </row>
    <row r="1869" spans="7:7">
      <c r="G1869" s="231"/>
    </row>
    <row r="1870" spans="7:7">
      <c r="G1870" s="231"/>
    </row>
    <row r="1871" spans="7:7">
      <c r="G1871" s="231"/>
    </row>
    <row r="1872" spans="7:7">
      <c r="G1872" s="231"/>
    </row>
    <row r="1873" spans="7:7">
      <c r="G1873" s="231"/>
    </row>
    <row r="1874" spans="7:7">
      <c r="G1874" s="231"/>
    </row>
    <row r="1875" spans="7:7">
      <c r="G1875" s="231"/>
    </row>
    <row r="1876" spans="7:7">
      <c r="G1876" s="231"/>
    </row>
    <row r="1877" spans="7:7">
      <c r="G1877" s="231"/>
    </row>
    <row r="1878" spans="7:7">
      <c r="G1878" s="231"/>
    </row>
    <row r="1879" spans="7:7">
      <c r="G1879" s="231"/>
    </row>
    <row r="1880" spans="7:7">
      <c r="G1880" s="231"/>
    </row>
    <row r="1881" spans="7:7">
      <c r="G1881" s="231"/>
    </row>
    <row r="1882" spans="7:7">
      <c r="G1882" s="231"/>
    </row>
    <row r="1883" spans="7:7">
      <c r="G1883" s="231"/>
    </row>
    <row r="1884" spans="7:7">
      <c r="G1884" s="231"/>
    </row>
    <row r="1885" spans="7:7">
      <c r="G1885" s="231"/>
    </row>
    <row r="1886" spans="7:7">
      <c r="G1886" s="231"/>
    </row>
    <row r="1887" spans="7:7">
      <c r="G1887" s="231"/>
    </row>
    <row r="1888" spans="7:7">
      <c r="G1888" s="231"/>
    </row>
    <row r="1889" spans="7:7">
      <c r="G1889" s="231"/>
    </row>
    <row r="1890" spans="7:7">
      <c r="G1890" s="231"/>
    </row>
    <row r="1891" spans="7:7">
      <c r="G1891" s="231"/>
    </row>
    <row r="1892" spans="7:7">
      <c r="G1892" s="231"/>
    </row>
    <row r="1893" spans="7:7">
      <c r="G1893" s="231"/>
    </row>
    <row r="1894" spans="7:7">
      <c r="G1894" s="231"/>
    </row>
    <row r="1895" spans="7:7">
      <c r="G1895" s="231"/>
    </row>
    <row r="1896" spans="7:7">
      <c r="G1896" s="231"/>
    </row>
    <row r="1897" spans="7:7">
      <c r="G1897" s="231"/>
    </row>
    <row r="1898" spans="7:7">
      <c r="G1898" s="231"/>
    </row>
    <row r="1899" spans="7:7">
      <c r="G1899" s="231"/>
    </row>
    <row r="1900" spans="7:7">
      <c r="G1900" s="231"/>
    </row>
    <row r="1901" spans="7:7">
      <c r="G1901" s="231"/>
    </row>
    <row r="1902" spans="7:7">
      <c r="G1902" s="231"/>
    </row>
    <row r="1903" spans="7:7">
      <c r="G1903" s="231"/>
    </row>
    <row r="1904" spans="7:7">
      <c r="G1904" s="231"/>
    </row>
    <row r="1905" spans="7:7">
      <c r="G1905" s="231"/>
    </row>
    <row r="1906" spans="7:7">
      <c r="G1906" s="231"/>
    </row>
    <row r="1907" spans="7:7">
      <c r="G1907" s="231"/>
    </row>
    <row r="1908" spans="7:7">
      <c r="G1908" s="231"/>
    </row>
    <row r="1909" spans="7:7">
      <c r="G1909" s="231"/>
    </row>
    <row r="1910" spans="7:7">
      <c r="G1910" s="231"/>
    </row>
    <row r="1911" spans="7:7">
      <c r="G1911" s="231"/>
    </row>
    <row r="1912" spans="7:7">
      <c r="G1912" s="231"/>
    </row>
    <row r="1913" spans="7:7">
      <c r="G1913" s="231"/>
    </row>
    <row r="1914" spans="7:7">
      <c r="G1914" s="231"/>
    </row>
    <row r="1915" spans="7:7">
      <c r="G1915" s="231"/>
    </row>
    <row r="1916" spans="7:7">
      <c r="G1916" s="231"/>
    </row>
    <row r="1917" spans="7:7">
      <c r="G1917" s="231"/>
    </row>
    <row r="1918" spans="7:7">
      <c r="G1918" s="231"/>
    </row>
    <row r="1919" spans="7:7">
      <c r="G1919" s="231"/>
    </row>
    <row r="1920" spans="7:7">
      <c r="G1920" s="231"/>
    </row>
    <row r="1921" spans="7:7">
      <c r="G1921" s="231"/>
    </row>
    <row r="1922" spans="7:7">
      <c r="G1922" s="231"/>
    </row>
    <row r="1923" spans="7:7">
      <c r="G1923" s="231"/>
    </row>
    <row r="1924" spans="7:7">
      <c r="G1924" s="231"/>
    </row>
    <row r="1925" spans="7:7">
      <c r="G1925" s="231"/>
    </row>
    <row r="1926" spans="7:7">
      <c r="G1926" s="231"/>
    </row>
    <row r="1927" spans="7:7">
      <c r="G1927" s="231"/>
    </row>
    <row r="1928" spans="7:7">
      <c r="G1928" s="231"/>
    </row>
    <row r="1929" spans="7:7">
      <c r="G1929" s="231"/>
    </row>
    <row r="1930" spans="7:7">
      <c r="G1930" s="231"/>
    </row>
    <row r="1931" spans="7:7">
      <c r="G1931" s="231"/>
    </row>
    <row r="1932" spans="7:7">
      <c r="G1932" s="231"/>
    </row>
    <row r="1933" spans="7:7">
      <c r="G1933" s="231"/>
    </row>
    <row r="1934" spans="7:7">
      <c r="G1934" s="231"/>
    </row>
    <row r="1935" spans="7:7">
      <c r="G1935" s="231"/>
    </row>
    <row r="1936" spans="7:7">
      <c r="G1936" s="231"/>
    </row>
    <row r="1937" spans="7:7">
      <c r="G1937" s="231"/>
    </row>
    <row r="1938" spans="7:7">
      <c r="G1938" s="231"/>
    </row>
    <row r="1939" spans="7:7">
      <c r="G1939" s="231"/>
    </row>
    <row r="1940" spans="7:7">
      <c r="G1940" s="231"/>
    </row>
    <row r="1941" spans="7:7">
      <c r="G1941" s="231"/>
    </row>
    <row r="1942" spans="7:7">
      <c r="G1942" s="231"/>
    </row>
    <row r="1943" spans="7:7">
      <c r="G1943" s="231"/>
    </row>
    <row r="1944" spans="7:7">
      <c r="G1944" s="231"/>
    </row>
    <row r="1945" spans="7:7">
      <c r="G1945" s="231"/>
    </row>
    <row r="1946" spans="7:7">
      <c r="G1946" s="231"/>
    </row>
    <row r="1947" spans="7:7">
      <c r="G1947" s="231"/>
    </row>
    <row r="1948" spans="7:7">
      <c r="G1948" s="231"/>
    </row>
    <row r="1949" spans="7:7">
      <c r="G1949" s="231"/>
    </row>
    <row r="1950" spans="7:7">
      <c r="G1950" s="231"/>
    </row>
    <row r="1951" spans="7:7">
      <c r="G1951" s="231"/>
    </row>
    <row r="1952" spans="7:7">
      <c r="G1952" s="231"/>
    </row>
    <row r="1953" spans="7:7">
      <c r="G1953" s="231"/>
    </row>
    <row r="1954" spans="7:7">
      <c r="G1954" s="231"/>
    </row>
    <row r="1955" spans="7:7">
      <c r="G1955" s="231"/>
    </row>
    <row r="1956" spans="7:7">
      <c r="G1956" s="231"/>
    </row>
    <row r="1957" spans="7:7">
      <c r="G1957" s="231"/>
    </row>
    <row r="1958" spans="7:7">
      <c r="G1958" s="231"/>
    </row>
    <row r="1959" spans="7:7">
      <c r="G1959" s="231"/>
    </row>
    <row r="1960" spans="7:7">
      <c r="G1960" s="231"/>
    </row>
    <row r="1961" spans="7:7">
      <c r="G1961" s="231"/>
    </row>
    <row r="1962" spans="7:7">
      <c r="G1962" s="231"/>
    </row>
    <row r="1963" spans="7:7">
      <c r="G1963" s="231"/>
    </row>
    <row r="1964" spans="7:7">
      <c r="G1964" s="231"/>
    </row>
    <row r="1965" spans="7:7">
      <c r="G1965" s="231"/>
    </row>
    <row r="1966" spans="7:7">
      <c r="G1966" s="231"/>
    </row>
    <row r="1967" spans="7:7">
      <c r="G1967" s="231"/>
    </row>
    <row r="1968" spans="7:7">
      <c r="G1968" s="231"/>
    </row>
    <row r="1969" spans="7:7">
      <c r="G1969" s="231"/>
    </row>
    <row r="1970" spans="7:7">
      <c r="G1970" s="231"/>
    </row>
    <row r="1971" spans="7:7">
      <c r="G1971" s="231"/>
    </row>
    <row r="1972" spans="7:7">
      <c r="G1972" s="231"/>
    </row>
    <row r="1973" spans="7:7">
      <c r="G1973" s="231"/>
    </row>
    <row r="1974" spans="7:7">
      <c r="G1974" s="231"/>
    </row>
    <row r="1975" spans="7:7">
      <c r="G1975" s="231"/>
    </row>
    <row r="1976" spans="7:7">
      <c r="G1976" s="231"/>
    </row>
    <row r="1977" spans="7:7">
      <c r="G1977" s="231"/>
    </row>
    <row r="1978" spans="7:7">
      <c r="G1978" s="231"/>
    </row>
    <row r="1979" spans="7:7">
      <c r="G1979" s="231"/>
    </row>
    <row r="1980" spans="7:7">
      <c r="G1980" s="231"/>
    </row>
    <row r="1981" spans="7:7">
      <c r="G1981" s="231"/>
    </row>
    <row r="1982" spans="7:7">
      <c r="G1982" s="231"/>
    </row>
    <row r="1983" spans="7:7">
      <c r="G1983" s="231"/>
    </row>
    <row r="1984" spans="7:7">
      <c r="G1984" s="231"/>
    </row>
    <row r="1985" spans="7:7">
      <c r="G1985" s="231"/>
    </row>
    <row r="1986" spans="7:7">
      <c r="G1986" s="231"/>
    </row>
    <row r="1987" spans="7:7">
      <c r="G1987" s="231"/>
    </row>
    <row r="1988" spans="7:7">
      <c r="G1988" s="231"/>
    </row>
    <row r="1989" spans="7:7">
      <c r="G1989" s="231"/>
    </row>
    <row r="1990" spans="7:7">
      <c r="G1990" s="231"/>
    </row>
    <row r="1991" spans="7:7">
      <c r="G1991" s="231"/>
    </row>
    <row r="1992" spans="7:7">
      <c r="G1992" s="231"/>
    </row>
    <row r="1993" spans="7:7">
      <c r="G1993" s="231"/>
    </row>
    <row r="1994" spans="7:7">
      <c r="G1994" s="231"/>
    </row>
    <row r="1995" spans="7:7">
      <c r="G1995" s="231"/>
    </row>
    <row r="1996" spans="7:7">
      <c r="G1996" s="231"/>
    </row>
    <row r="1997" spans="7:7">
      <c r="G1997" s="231"/>
    </row>
    <row r="1998" spans="7:7">
      <c r="G1998" s="231"/>
    </row>
    <row r="1999" spans="7:7">
      <c r="G1999" s="231"/>
    </row>
    <row r="2000" spans="7:7">
      <c r="G2000" s="231"/>
    </row>
    <row r="2001" spans="7:7">
      <c r="G2001" s="231"/>
    </row>
    <row r="2002" spans="7:7">
      <c r="G2002" s="231"/>
    </row>
    <row r="2003" spans="7:7">
      <c r="G2003" s="231"/>
    </row>
    <row r="2004" spans="7:7">
      <c r="G2004" s="231"/>
    </row>
    <row r="2005" spans="7:7">
      <c r="G2005" s="231"/>
    </row>
    <row r="2006" spans="7:7">
      <c r="G2006" s="231"/>
    </row>
    <row r="2007" spans="7:7">
      <c r="G2007" s="231"/>
    </row>
    <row r="2008" spans="7:7">
      <c r="G2008" s="231"/>
    </row>
    <row r="2009" spans="7:7">
      <c r="G2009" s="231"/>
    </row>
    <row r="2010" spans="7:7">
      <c r="G2010" s="231"/>
    </row>
    <row r="2011" spans="7:7">
      <c r="G2011" s="231"/>
    </row>
    <row r="2012" spans="7:7">
      <c r="G2012" s="231"/>
    </row>
    <row r="2013" spans="7:7">
      <c r="G2013" s="231"/>
    </row>
    <row r="2014" spans="7:7">
      <c r="G2014" s="231"/>
    </row>
    <row r="2015" spans="7:7">
      <c r="G2015" s="231"/>
    </row>
    <row r="2016" spans="7:7">
      <c r="G2016" s="231"/>
    </row>
    <row r="2017" spans="7:7">
      <c r="G2017" s="231"/>
    </row>
    <row r="2018" spans="7:7">
      <c r="G2018" s="231"/>
    </row>
    <row r="2019" spans="7:7">
      <c r="G2019" s="231"/>
    </row>
    <row r="2020" spans="7:7">
      <c r="G2020" s="231"/>
    </row>
    <row r="2021" spans="7:7">
      <c r="G2021" s="231"/>
    </row>
    <row r="2022" spans="7:7">
      <c r="G2022" s="231"/>
    </row>
    <row r="2023" spans="7:7">
      <c r="G2023" s="231"/>
    </row>
    <row r="2024" spans="7:7">
      <c r="G2024" s="231"/>
    </row>
    <row r="2025" spans="7:7">
      <c r="G2025" s="231"/>
    </row>
    <row r="2026" spans="7:7">
      <c r="G2026" s="231"/>
    </row>
    <row r="2027" spans="7:7">
      <c r="G2027" s="231"/>
    </row>
    <row r="2028" spans="7:7">
      <c r="G2028" s="231"/>
    </row>
    <row r="2029" spans="7:7">
      <c r="G2029" s="231"/>
    </row>
    <row r="2030" spans="7:7">
      <c r="G2030" s="231"/>
    </row>
    <row r="2031" spans="7:7">
      <c r="G2031" s="231"/>
    </row>
    <row r="2032" spans="7:7">
      <c r="G2032" s="231"/>
    </row>
    <row r="2033" spans="7:7">
      <c r="G2033" s="231"/>
    </row>
    <row r="2034" spans="7:7">
      <c r="G2034" s="231"/>
    </row>
    <row r="2035" spans="7:7">
      <c r="G2035" s="231"/>
    </row>
    <row r="2036" spans="7:7">
      <c r="G2036" s="231"/>
    </row>
    <row r="2037" spans="7:7">
      <c r="G2037" s="231"/>
    </row>
    <row r="2038" spans="7:7">
      <c r="G2038" s="231"/>
    </row>
    <row r="2039" spans="7:7">
      <c r="G2039" s="231"/>
    </row>
    <row r="2040" spans="7:7">
      <c r="G2040" s="231"/>
    </row>
    <row r="2041" spans="7:7">
      <c r="G2041" s="231"/>
    </row>
    <row r="2042" spans="7:7">
      <c r="G2042" s="231"/>
    </row>
    <row r="2043" spans="7:7">
      <c r="G2043" s="231"/>
    </row>
    <row r="2044" spans="7:7">
      <c r="G2044" s="231"/>
    </row>
    <row r="2045" spans="7:7">
      <c r="G2045" s="231"/>
    </row>
    <row r="2046" spans="7:7">
      <c r="G2046" s="231"/>
    </row>
    <row r="2047" spans="7:7">
      <c r="G2047" s="231"/>
    </row>
    <row r="2048" spans="7:7">
      <c r="G2048" s="231"/>
    </row>
    <row r="2049" spans="7:7">
      <c r="G2049" s="231"/>
    </row>
    <row r="2050" spans="7:7">
      <c r="G2050" s="231"/>
    </row>
    <row r="2051" spans="7:7">
      <c r="G2051" s="231"/>
    </row>
    <row r="2052" spans="7:7">
      <c r="G2052" s="231"/>
    </row>
    <row r="2053" spans="7:7">
      <c r="G2053" s="231"/>
    </row>
    <row r="2054" spans="7:7">
      <c r="G2054" s="231"/>
    </row>
    <row r="2055" spans="7:7">
      <c r="G2055" s="231"/>
    </row>
    <row r="2056" spans="7:7">
      <c r="G2056" s="231"/>
    </row>
    <row r="2057" spans="7:7">
      <c r="G2057" s="231"/>
    </row>
    <row r="2058" spans="7:7">
      <c r="G2058" s="231"/>
    </row>
    <row r="2059" spans="7:7">
      <c r="G2059" s="231"/>
    </row>
    <row r="2060" spans="7:7">
      <c r="G2060" s="231"/>
    </row>
    <row r="2061" spans="7:7">
      <c r="G2061" s="231"/>
    </row>
    <row r="2062" spans="7:7">
      <c r="G2062" s="231"/>
    </row>
    <row r="2063" spans="7:7">
      <c r="G2063" s="231"/>
    </row>
    <row r="2064" spans="7:7">
      <c r="G2064" s="231"/>
    </row>
    <row r="2065" spans="7:7">
      <c r="G2065" s="231"/>
    </row>
    <row r="2066" spans="7:7">
      <c r="G2066" s="231"/>
    </row>
    <row r="2067" spans="7:7">
      <c r="G2067" s="231"/>
    </row>
    <row r="2068" spans="7:7">
      <c r="G2068" s="231"/>
    </row>
    <row r="2069" spans="7:7">
      <c r="G2069" s="231"/>
    </row>
    <row r="2070" spans="7:7">
      <c r="G2070" s="231"/>
    </row>
    <row r="2071" spans="7:7">
      <c r="G2071" s="231"/>
    </row>
    <row r="2072" spans="7:7">
      <c r="G2072" s="231"/>
    </row>
    <row r="2073" spans="7:7">
      <c r="G2073" s="231"/>
    </row>
    <row r="2074" spans="7:7">
      <c r="G2074" s="231"/>
    </row>
    <row r="2075" spans="7:7">
      <c r="G2075" s="231"/>
    </row>
    <row r="2076" spans="7:7">
      <c r="G2076" s="231"/>
    </row>
    <row r="2077" spans="7:7">
      <c r="G2077" s="231"/>
    </row>
    <row r="2078" spans="7:7">
      <c r="G2078" s="231"/>
    </row>
    <row r="2079" spans="7:7">
      <c r="G2079" s="231"/>
    </row>
    <row r="2080" spans="7:7">
      <c r="G2080" s="231"/>
    </row>
    <row r="2081" spans="7:7">
      <c r="G2081" s="231"/>
    </row>
    <row r="2082" spans="7:7">
      <c r="G2082" s="231"/>
    </row>
    <row r="2083" spans="7:7">
      <c r="G2083" s="231"/>
    </row>
    <row r="2084" spans="7:7">
      <c r="G2084" s="231"/>
    </row>
    <row r="2085" spans="7:7">
      <c r="G2085" s="231"/>
    </row>
    <row r="2086" spans="7:7">
      <c r="G2086" s="231"/>
    </row>
    <row r="2087" spans="7:7">
      <c r="G2087" s="231"/>
    </row>
    <row r="2088" spans="7:7">
      <c r="G2088" s="231"/>
    </row>
    <row r="2089" spans="7:7">
      <c r="G2089" s="231"/>
    </row>
    <row r="2090" spans="7:7">
      <c r="G2090" s="231"/>
    </row>
    <row r="2091" spans="7:7">
      <c r="G2091" s="231"/>
    </row>
    <row r="2092" spans="7:7">
      <c r="G2092" s="231"/>
    </row>
    <row r="2093" spans="7:7">
      <c r="G2093" s="231"/>
    </row>
    <row r="2094" spans="7:7">
      <c r="G2094" s="231"/>
    </row>
    <row r="2095" spans="7:7">
      <c r="G2095" s="231"/>
    </row>
    <row r="2096" spans="7:7">
      <c r="G2096" s="231"/>
    </row>
    <row r="2097" spans="7:7">
      <c r="G2097" s="231"/>
    </row>
    <row r="2098" spans="7:7">
      <c r="G2098" s="231"/>
    </row>
    <row r="2099" spans="7:7">
      <c r="G2099" s="231"/>
    </row>
    <row r="2100" spans="7:7">
      <c r="G2100" s="231"/>
    </row>
    <row r="2101" spans="7:7">
      <c r="G2101" s="231"/>
    </row>
    <row r="2102" spans="7:7">
      <c r="G2102" s="231"/>
    </row>
    <row r="2103" spans="7:7">
      <c r="G2103" s="231"/>
    </row>
    <row r="2104" spans="7:7">
      <c r="G2104" s="231"/>
    </row>
    <row r="2105" spans="7:7">
      <c r="G2105" s="231"/>
    </row>
    <row r="2106" spans="7:7">
      <c r="G2106" s="231"/>
    </row>
    <row r="2107" spans="7:7">
      <c r="G2107" s="231"/>
    </row>
    <row r="2108" spans="7:7">
      <c r="G2108" s="231"/>
    </row>
    <row r="2109" spans="7:7">
      <c r="G2109" s="231"/>
    </row>
    <row r="2110" spans="7:7">
      <c r="G2110" s="231"/>
    </row>
    <row r="2111" spans="7:7">
      <c r="G2111" s="231"/>
    </row>
    <row r="2112" spans="7:7">
      <c r="G2112" s="231"/>
    </row>
    <row r="2113" spans="7:7">
      <c r="G2113" s="231"/>
    </row>
    <row r="2114" spans="7:7">
      <c r="G2114" s="231"/>
    </row>
    <row r="2115" spans="7:7">
      <c r="G2115" s="231"/>
    </row>
    <row r="2116" spans="7:7">
      <c r="G2116" s="231"/>
    </row>
    <row r="2117" spans="7:7">
      <c r="G2117" s="231"/>
    </row>
    <row r="2118" spans="7:7">
      <c r="G2118" s="231"/>
    </row>
    <row r="2119" spans="7:7">
      <c r="G2119" s="231"/>
    </row>
    <row r="2120" spans="7:7">
      <c r="G2120" s="231"/>
    </row>
    <row r="2121" spans="7:7">
      <c r="G2121" s="231"/>
    </row>
    <row r="2122" spans="7:7">
      <c r="G2122" s="231"/>
    </row>
    <row r="2123" spans="7:7">
      <c r="G2123" s="231"/>
    </row>
    <row r="2124" spans="7:7">
      <c r="G2124" s="231"/>
    </row>
    <row r="2125" spans="7:7">
      <c r="G2125" s="231"/>
    </row>
    <row r="2126" spans="7:7">
      <c r="G2126" s="231"/>
    </row>
    <row r="2127" spans="7:7">
      <c r="G2127" s="231"/>
    </row>
    <row r="2128" spans="7:7">
      <c r="G2128" s="231"/>
    </row>
    <row r="2129" spans="7:7">
      <c r="G2129" s="231"/>
    </row>
    <row r="2130" spans="7:7">
      <c r="G2130" s="231"/>
    </row>
    <row r="2131" spans="7:7">
      <c r="G2131" s="231"/>
    </row>
    <row r="2132" spans="7:7">
      <c r="G2132" s="231"/>
    </row>
    <row r="2133" spans="7:7">
      <c r="G2133" s="231"/>
    </row>
    <row r="2134" spans="7:7">
      <c r="G2134" s="231"/>
    </row>
    <row r="2135" spans="7:7">
      <c r="G2135" s="231"/>
    </row>
    <row r="2136" spans="7:7">
      <c r="G2136" s="231"/>
    </row>
    <row r="2137" spans="7:7">
      <c r="G2137" s="231"/>
    </row>
    <row r="2138" spans="7:7">
      <c r="G2138" s="231"/>
    </row>
    <row r="2139" spans="7:7">
      <c r="G2139" s="231"/>
    </row>
    <row r="2140" spans="7:7">
      <c r="G2140" s="231"/>
    </row>
    <row r="2141" spans="7:7">
      <c r="G2141" s="231"/>
    </row>
    <row r="2142" spans="7:7">
      <c r="G2142" s="231"/>
    </row>
    <row r="2143" spans="7:7">
      <c r="G2143" s="231"/>
    </row>
    <row r="2144" spans="7:7">
      <c r="G2144" s="231"/>
    </row>
    <row r="2145" spans="7:7">
      <c r="G2145" s="231"/>
    </row>
    <row r="2146" spans="7:7">
      <c r="G2146" s="231"/>
    </row>
    <row r="2147" spans="7:7">
      <c r="G2147" s="231"/>
    </row>
    <row r="2148" spans="7:7">
      <c r="G2148" s="231"/>
    </row>
    <row r="2149" spans="7:7">
      <c r="G2149" s="231"/>
    </row>
    <row r="2150" spans="7:7">
      <c r="G2150" s="231"/>
    </row>
    <row r="2151" spans="7:7">
      <c r="G2151" s="231"/>
    </row>
    <row r="2152" spans="7:7">
      <c r="G2152" s="231"/>
    </row>
    <row r="2153" spans="7:7">
      <c r="G2153" s="231"/>
    </row>
    <row r="2154" spans="7:7">
      <c r="G2154" s="231"/>
    </row>
    <row r="2155" spans="7:7">
      <c r="G2155" s="231"/>
    </row>
    <row r="2156" spans="7:7">
      <c r="G2156" s="231"/>
    </row>
    <row r="2157" spans="7:7">
      <c r="G2157" s="231"/>
    </row>
    <row r="2158" spans="7:7">
      <c r="G2158" s="231"/>
    </row>
    <row r="2159" spans="7:7">
      <c r="G2159" s="231"/>
    </row>
    <row r="2160" spans="7:7">
      <c r="G2160" s="231"/>
    </row>
    <row r="2161" spans="7:7">
      <c r="G2161" s="231"/>
    </row>
    <row r="2162" spans="7:7">
      <c r="G2162" s="231"/>
    </row>
    <row r="2163" spans="7:7">
      <c r="G2163" s="231"/>
    </row>
    <row r="2164" spans="7:7">
      <c r="G2164" s="231"/>
    </row>
    <row r="2165" spans="7:7">
      <c r="G2165" s="231"/>
    </row>
    <row r="2166" spans="7:7">
      <c r="G2166" s="231"/>
    </row>
    <row r="2167" spans="7:7">
      <c r="G2167" s="231"/>
    </row>
    <row r="2168" spans="7:7">
      <c r="G2168" s="231"/>
    </row>
    <row r="2169" spans="7:7">
      <c r="G2169" s="231"/>
    </row>
    <row r="2170" spans="7:7">
      <c r="G2170" s="231"/>
    </row>
    <row r="2171" spans="7:7">
      <c r="G2171" s="231"/>
    </row>
    <row r="2172" spans="7:7">
      <c r="G2172" s="231"/>
    </row>
    <row r="2173" spans="7:7">
      <c r="G2173" s="231"/>
    </row>
    <row r="2174" spans="7:7">
      <c r="G2174" s="231"/>
    </row>
    <row r="2175" spans="7:7">
      <c r="G2175" s="231"/>
    </row>
    <row r="2176" spans="7:7">
      <c r="G2176" s="231"/>
    </row>
    <row r="2177" spans="7:7">
      <c r="G2177" s="231"/>
    </row>
    <row r="2178" spans="7:7">
      <c r="G2178" s="231"/>
    </row>
    <row r="2179" spans="7:7">
      <c r="G2179" s="231"/>
    </row>
    <row r="2180" spans="7:7">
      <c r="G2180" s="231"/>
    </row>
    <row r="2181" spans="7:7">
      <c r="G2181" s="231"/>
    </row>
    <row r="2182" spans="7:7">
      <c r="G2182" s="231"/>
    </row>
    <row r="2183" spans="7:7">
      <c r="G2183" s="231"/>
    </row>
    <row r="2184" spans="7:7">
      <c r="G2184" s="231"/>
    </row>
    <row r="2185" spans="7:7">
      <c r="G2185" s="231"/>
    </row>
    <row r="2186" spans="7:7">
      <c r="G2186" s="231"/>
    </row>
    <row r="2187" spans="7:7">
      <c r="G2187" s="231"/>
    </row>
    <row r="2188" spans="7:7">
      <c r="G2188" s="231"/>
    </row>
    <row r="2189" spans="7:7">
      <c r="G2189" s="231"/>
    </row>
    <row r="2190" spans="7:7">
      <c r="G2190" s="231"/>
    </row>
    <row r="2191" spans="7:7">
      <c r="G2191" s="231"/>
    </row>
    <row r="2192" spans="7:7">
      <c r="G2192" s="231"/>
    </row>
    <row r="2193" spans="7:7">
      <c r="G2193" s="231"/>
    </row>
    <row r="2194" spans="7:7">
      <c r="G2194" s="231"/>
    </row>
    <row r="2195" spans="7:7">
      <c r="G2195" s="231"/>
    </row>
    <row r="2196" spans="7:7">
      <c r="G2196" s="231"/>
    </row>
    <row r="2197" spans="7:7">
      <c r="G2197" s="231"/>
    </row>
    <row r="2198" spans="7:7">
      <c r="G2198" s="231"/>
    </row>
    <row r="2199" spans="7:7">
      <c r="G2199" s="231"/>
    </row>
    <row r="2200" spans="7:7">
      <c r="G2200" s="231"/>
    </row>
    <row r="2201" spans="7:7">
      <c r="G2201" s="231"/>
    </row>
    <row r="2202" spans="7:7">
      <c r="G2202" s="231"/>
    </row>
    <row r="2203" spans="7:7">
      <c r="G2203" s="231"/>
    </row>
    <row r="2204" spans="7:7">
      <c r="G2204" s="231"/>
    </row>
    <row r="2205" spans="7:7">
      <c r="G2205" s="231"/>
    </row>
    <row r="2206" spans="7:7">
      <c r="G2206" s="231"/>
    </row>
    <row r="2207" spans="7:7">
      <c r="G2207" s="231"/>
    </row>
    <row r="2208" spans="7:7">
      <c r="G2208" s="231"/>
    </row>
    <row r="2209" spans="7:7">
      <c r="G2209" s="231"/>
    </row>
    <row r="2210" spans="7:7">
      <c r="G2210" s="231"/>
    </row>
    <row r="2211" spans="7:7">
      <c r="G2211" s="231"/>
    </row>
    <row r="2212" spans="7:7">
      <c r="G2212" s="231"/>
    </row>
    <row r="2213" spans="7:7">
      <c r="G2213" s="231"/>
    </row>
    <row r="2214" spans="7:7">
      <c r="G2214" s="231"/>
    </row>
    <row r="2215" spans="7:7">
      <c r="G2215" s="231"/>
    </row>
    <row r="2216" spans="7:7">
      <c r="G2216" s="231"/>
    </row>
    <row r="2217" spans="7:7">
      <c r="G2217" s="231"/>
    </row>
    <row r="2218" spans="7:7">
      <c r="G2218" s="231"/>
    </row>
    <row r="2219" spans="7:7">
      <c r="G2219" s="231"/>
    </row>
    <row r="2220" spans="7:7">
      <c r="G2220" s="231"/>
    </row>
    <row r="2221" spans="7:7">
      <c r="G2221" s="231"/>
    </row>
    <row r="2222" spans="7:7">
      <c r="G2222" s="231"/>
    </row>
    <row r="2223" spans="7:7">
      <c r="G2223" s="231"/>
    </row>
    <row r="2224" spans="7:7">
      <c r="G2224" s="231"/>
    </row>
    <row r="2225" spans="7:7">
      <c r="G2225" s="231"/>
    </row>
    <row r="2226" spans="7:7">
      <c r="G2226" s="231"/>
    </row>
    <row r="2227" spans="7:7">
      <c r="G2227" s="231"/>
    </row>
    <row r="2228" spans="7:7">
      <c r="G2228" s="231"/>
    </row>
    <row r="2229" spans="7:7">
      <c r="G2229" s="231"/>
    </row>
    <row r="2230" spans="7:7">
      <c r="G2230" s="231"/>
    </row>
    <row r="2231" spans="7:7">
      <c r="G2231" s="231"/>
    </row>
    <row r="2232" spans="7:7">
      <c r="G2232" s="231"/>
    </row>
    <row r="2233" spans="7:7">
      <c r="G2233" s="231"/>
    </row>
    <row r="2234" spans="7:7">
      <c r="G2234" s="231"/>
    </row>
    <row r="2235" spans="7:7">
      <c r="G2235" s="231"/>
    </row>
    <row r="2236" spans="7:7">
      <c r="G2236" s="231"/>
    </row>
    <row r="2237" spans="7:7">
      <c r="G2237" s="231"/>
    </row>
    <row r="2238" spans="7:7">
      <c r="G2238" s="231"/>
    </row>
    <row r="2239" spans="7:7">
      <c r="G2239" s="231"/>
    </row>
    <row r="2240" spans="7:7">
      <c r="G2240" s="231"/>
    </row>
    <row r="2241" spans="7:7">
      <c r="G2241" s="231"/>
    </row>
    <row r="2242" spans="7:7">
      <c r="G2242" s="231"/>
    </row>
    <row r="2243" spans="7:7">
      <c r="G2243" s="231"/>
    </row>
    <row r="2244" spans="7:7">
      <c r="G2244" s="231"/>
    </row>
    <row r="2245" spans="7:7">
      <c r="G2245" s="231"/>
    </row>
    <row r="2246" spans="7:7">
      <c r="G2246" s="231"/>
    </row>
    <row r="2247" spans="7:7">
      <c r="G2247" s="231"/>
    </row>
    <row r="2248" spans="7:7">
      <c r="G2248" s="231"/>
    </row>
    <row r="2249" spans="7:7">
      <c r="G2249" s="231"/>
    </row>
    <row r="2250" spans="7:7">
      <c r="G2250" s="231"/>
    </row>
    <row r="2251" spans="7:7">
      <c r="G2251" s="231"/>
    </row>
    <row r="2252" spans="7:7">
      <c r="G2252" s="231"/>
    </row>
    <row r="2253" spans="7:7">
      <c r="G2253" s="231"/>
    </row>
    <row r="2254" spans="7:7">
      <c r="G2254" s="231"/>
    </row>
    <row r="2255" spans="7:7">
      <c r="G2255" s="231"/>
    </row>
    <row r="2256" spans="7:7">
      <c r="G2256" s="231"/>
    </row>
    <row r="2257" spans="7:7">
      <c r="G2257" s="231"/>
    </row>
    <row r="2258" spans="7:7">
      <c r="G2258" s="231"/>
    </row>
    <row r="2259" spans="7:7">
      <c r="G2259" s="231"/>
    </row>
    <row r="2260" spans="7:7">
      <c r="G2260" s="231"/>
    </row>
    <row r="2261" spans="7:7">
      <c r="G2261" s="231"/>
    </row>
    <row r="2262" spans="7:7">
      <c r="G2262" s="231"/>
    </row>
    <row r="2263" spans="7:7">
      <c r="G2263" s="231"/>
    </row>
    <row r="2264" spans="7:7">
      <c r="G2264" s="231"/>
    </row>
    <row r="2265" spans="7:7">
      <c r="G2265" s="231"/>
    </row>
    <row r="2266" spans="7:7">
      <c r="G2266" s="231"/>
    </row>
    <row r="2267" spans="7:7">
      <c r="G2267" s="231"/>
    </row>
    <row r="2268" spans="7:7">
      <c r="G2268" s="231"/>
    </row>
    <row r="2269" spans="7:7">
      <c r="G2269" s="231"/>
    </row>
    <row r="2270" spans="7:7">
      <c r="G2270" s="231"/>
    </row>
    <row r="2271" spans="7:7">
      <c r="G2271" s="231"/>
    </row>
    <row r="2272" spans="7:7">
      <c r="G2272" s="231"/>
    </row>
    <row r="2273" spans="7:7">
      <c r="G2273" s="231"/>
    </row>
    <row r="2274" spans="7:7">
      <c r="G2274" s="231"/>
    </row>
    <row r="2275" spans="7:7">
      <c r="G2275" s="231"/>
    </row>
    <row r="2276" spans="7:7">
      <c r="G2276" s="231"/>
    </row>
    <row r="2277" spans="7:7">
      <c r="G2277" s="231"/>
    </row>
    <row r="2278" spans="7:7">
      <c r="G2278" s="231"/>
    </row>
    <row r="2279" spans="7:7">
      <c r="G2279" s="231"/>
    </row>
    <row r="2280" spans="7:7">
      <c r="G2280" s="231"/>
    </row>
    <row r="2281" spans="7:7">
      <c r="G2281" s="231"/>
    </row>
    <row r="2282" spans="7:7">
      <c r="G2282" s="231"/>
    </row>
    <row r="2283" spans="7:7">
      <c r="G2283" s="231"/>
    </row>
    <row r="2284" spans="7:7">
      <c r="G2284" s="231"/>
    </row>
    <row r="2285" spans="7:7">
      <c r="G2285" s="231"/>
    </row>
    <row r="2286" spans="7:7">
      <c r="G2286" s="231"/>
    </row>
    <row r="2287" spans="7:7">
      <c r="G2287" s="231"/>
    </row>
    <row r="2288" spans="7:7">
      <c r="G2288" s="231"/>
    </row>
    <row r="2289" spans="7:7">
      <c r="G2289" s="231"/>
    </row>
    <row r="2290" spans="7:7">
      <c r="G2290" s="231"/>
    </row>
    <row r="2291" spans="7:7">
      <c r="G2291" s="231"/>
    </row>
    <row r="2292" spans="7:7">
      <c r="G2292" s="231"/>
    </row>
    <row r="2293" spans="7:7">
      <c r="G2293" s="231"/>
    </row>
    <row r="2294" spans="7:7">
      <c r="G2294" s="231"/>
    </row>
    <row r="2295" spans="7:7">
      <c r="G2295" s="231"/>
    </row>
    <row r="2296" spans="7:7">
      <c r="G2296" s="231"/>
    </row>
    <row r="2297" spans="7:7">
      <c r="G2297" s="231"/>
    </row>
    <row r="2298" spans="7:7">
      <c r="G2298" s="231"/>
    </row>
    <row r="2299" spans="7:7">
      <c r="G2299" s="231"/>
    </row>
    <row r="2300" spans="7:7">
      <c r="G2300" s="231"/>
    </row>
    <row r="2301" spans="7:7">
      <c r="G2301" s="231"/>
    </row>
    <row r="2302" spans="7:7">
      <c r="G2302" s="231"/>
    </row>
    <row r="2303" spans="7:7">
      <c r="G2303" s="231"/>
    </row>
    <row r="2304" spans="7:7">
      <c r="G2304" s="231"/>
    </row>
    <row r="2305" spans="7:7">
      <c r="G2305" s="231"/>
    </row>
    <row r="2306" spans="7:7">
      <c r="G2306" s="231"/>
    </row>
    <row r="2307" spans="7:7">
      <c r="G2307" s="231"/>
    </row>
    <row r="2308" spans="7:7">
      <c r="G2308" s="231"/>
    </row>
    <row r="2309" spans="7:7">
      <c r="G2309" s="231"/>
    </row>
    <row r="2310" spans="7:7">
      <c r="G2310" s="231"/>
    </row>
    <row r="2311" spans="7:7">
      <c r="G2311" s="231"/>
    </row>
    <row r="2312" spans="7:7">
      <c r="G2312" s="231"/>
    </row>
    <row r="2313" spans="7:7">
      <c r="G2313" s="231"/>
    </row>
    <row r="2314" spans="7:7">
      <c r="G2314" s="231"/>
    </row>
    <row r="2315" spans="7:7">
      <c r="G2315" s="231"/>
    </row>
    <row r="2316" spans="7:7">
      <c r="G2316" s="231"/>
    </row>
    <row r="2317" spans="7:7">
      <c r="G2317" s="231"/>
    </row>
    <row r="2318" spans="7:7">
      <c r="G2318" s="231"/>
    </row>
    <row r="2319" spans="7:7">
      <c r="G2319" s="231"/>
    </row>
    <row r="2320" spans="7:7">
      <c r="G2320" s="231"/>
    </row>
    <row r="2321" spans="7:7">
      <c r="G2321" s="231"/>
    </row>
    <row r="2322" spans="7:7">
      <c r="G2322" s="231"/>
    </row>
    <row r="2323" spans="7:7">
      <c r="G2323" s="231"/>
    </row>
    <row r="2324" spans="7:7">
      <c r="G2324" s="231"/>
    </row>
    <row r="2325" spans="7:7">
      <c r="G2325" s="231"/>
    </row>
    <row r="2326" spans="7:7">
      <c r="G2326" s="231"/>
    </row>
    <row r="2327" spans="7:7">
      <c r="G2327" s="231"/>
    </row>
    <row r="2328" spans="7:7">
      <c r="G2328" s="231"/>
    </row>
    <row r="2329" spans="7:7">
      <c r="G2329" s="231"/>
    </row>
    <row r="2330" spans="7:7">
      <c r="G2330" s="231"/>
    </row>
    <row r="2331" spans="7:7">
      <c r="G2331" s="231"/>
    </row>
    <row r="2332" spans="7:7">
      <c r="G2332" s="231"/>
    </row>
    <row r="2333" spans="7:7">
      <c r="G2333" s="231"/>
    </row>
    <row r="2334" spans="7:7">
      <c r="G2334" s="231"/>
    </row>
    <row r="2335" spans="7:7">
      <c r="G2335" s="231"/>
    </row>
    <row r="2336" spans="7:7">
      <c r="G2336" s="231"/>
    </row>
    <row r="2337" spans="7:7">
      <c r="G2337" s="231"/>
    </row>
    <row r="2338" spans="7:7">
      <c r="G2338" s="231"/>
    </row>
    <row r="2339" spans="7:7">
      <c r="G2339" s="231"/>
    </row>
    <row r="2340" spans="7:7">
      <c r="G2340" s="231"/>
    </row>
    <row r="2341" spans="7:7">
      <c r="G2341" s="231"/>
    </row>
    <row r="2342" spans="7:7">
      <c r="G2342" s="231"/>
    </row>
    <row r="2343" spans="7:7">
      <c r="G2343" s="231"/>
    </row>
    <row r="2344" spans="7:7">
      <c r="G2344" s="231"/>
    </row>
    <row r="2345" spans="7:7">
      <c r="G2345" s="231"/>
    </row>
    <row r="2346" spans="7:7">
      <c r="G2346" s="231"/>
    </row>
    <row r="2347" spans="7:7">
      <c r="G2347" s="231"/>
    </row>
    <row r="2348" spans="7:7">
      <c r="G2348" s="231"/>
    </row>
    <row r="2349" spans="7:7">
      <c r="G2349" s="231"/>
    </row>
    <row r="2350" spans="7:7">
      <c r="G2350" s="231"/>
    </row>
    <row r="2351" spans="7:7">
      <c r="G2351" s="231"/>
    </row>
    <row r="2352" spans="7:7">
      <c r="G2352" s="231"/>
    </row>
    <row r="2353" spans="7:7">
      <c r="G2353" s="231"/>
    </row>
    <row r="2354" spans="7:7">
      <c r="G2354" s="231"/>
    </row>
    <row r="2355" spans="7:7">
      <c r="G2355" s="231"/>
    </row>
    <row r="2356" spans="7:7">
      <c r="G2356" s="231"/>
    </row>
    <row r="2357" spans="7:7">
      <c r="G2357" s="231"/>
    </row>
    <row r="2358" spans="7:7">
      <c r="G2358" s="231"/>
    </row>
    <row r="2359" spans="7:7">
      <c r="G2359" s="231"/>
    </row>
    <row r="2360" spans="7:7">
      <c r="G2360" s="231"/>
    </row>
    <row r="2361" spans="7:7">
      <c r="G2361" s="231"/>
    </row>
    <row r="2362" spans="7:7">
      <c r="G2362" s="231"/>
    </row>
    <row r="2363" spans="7:7">
      <c r="G2363" s="231"/>
    </row>
    <row r="2364" spans="7:7">
      <c r="G2364" s="231"/>
    </row>
    <row r="2365" spans="7:7">
      <c r="G2365" s="231"/>
    </row>
    <row r="2366" spans="7:7">
      <c r="G2366" s="231"/>
    </row>
    <row r="2367" spans="7:7">
      <c r="G2367" s="231"/>
    </row>
    <row r="2368" spans="7:7">
      <c r="G2368" s="231"/>
    </row>
    <row r="2369" spans="7:7">
      <c r="G2369" s="231"/>
    </row>
    <row r="2370" spans="7:7">
      <c r="G2370" s="231"/>
    </row>
    <row r="2371" spans="7:7">
      <c r="G2371" s="231"/>
    </row>
    <row r="2372" spans="7:7">
      <c r="G2372" s="231"/>
    </row>
    <row r="2373" spans="7:7">
      <c r="G2373" s="231"/>
    </row>
    <row r="2374" spans="7:7">
      <c r="G2374" s="231"/>
    </row>
    <row r="2375" spans="7:7">
      <c r="G2375" s="231"/>
    </row>
    <row r="2376" spans="7:7">
      <c r="G2376" s="231"/>
    </row>
    <row r="2377" spans="7:7">
      <c r="G2377" s="231"/>
    </row>
    <row r="2378" spans="7:7">
      <c r="G2378" s="231"/>
    </row>
    <row r="2379" spans="7:7">
      <c r="G2379" s="231"/>
    </row>
    <row r="2380" spans="7:7">
      <c r="G2380" s="231"/>
    </row>
    <row r="2381" spans="7:7">
      <c r="G2381" s="231"/>
    </row>
    <row r="2382" spans="7:7">
      <c r="G2382" s="231"/>
    </row>
    <row r="2383" spans="7:7">
      <c r="G2383" s="231"/>
    </row>
    <row r="2384" spans="7:7">
      <c r="G2384" s="231"/>
    </row>
    <row r="2385" spans="7:7">
      <c r="G2385" s="231"/>
    </row>
    <row r="2386" spans="7:7">
      <c r="G2386" s="231"/>
    </row>
    <row r="2387" spans="7:7">
      <c r="G2387" s="231"/>
    </row>
    <row r="2388" spans="7:7">
      <c r="G2388" s="231"/>
    </row>
    <row r="2389" spans="7:7">
      <c r="G2389" s="231"/>
    </row>
    <row r="2390" spans="7:7">
      <c r="G2390" s="231"/>
    </row>
    <row r="2391" spans="7:7">
      <c r="G2391" s="231"/>
    </row>
    <row r="2392" spans="7:7">
      <c r="G2392" s="231"/>
    </row>
    <row r="2393" spans="7:7">
      <c r="G2393" s="231"/>
    </row>
    <row r="2394" spans="7:7">
      <c r="G2394" s="231"/>
    </row>
    <row r="2395" spans="7:7">
      <c r="G2395" s="231"/>
    </row>
    <row r="2396" spans="7:7">
      <c r="G2396" s="231"/>
    </row>
    <row r="2397" spans="7:7">
      <c r="G2397" s="231"/>
    </row>
    <row r="2398" spans="7:7">
      <c r="G2398" s="231"/>
    </row>
    <row r="2399" spans="7:7">
      <c r="G2399" s="231"/>
    </row>
    <row r="2400" spans="7:7">
      <c r="G2400" s="231"/>
    </row>
    <row r="2401" spans="7:7">
      <c r="G2401" s="231"/>
    </row>
    <row r="2402" spans="7:7">
      <c r="G2402" s="231"/>
    </row>
    <row r="2403" spans="7:7">
      <c r="G2403" s="231"/>
    </row>
    <row r="2404" spans="7:7">
      <c r="G2404" s="231"/>
    </row>
    <row r="2405" spans="7:7">
      <c r="G2405" s="231"/>
    </row>
    <row r="2406" spans="7:7">
      <c r="G2406" s="231"/>
    </row>
    <row r="2407" spans="7:7">
      <c r="G2407" s="231"/>
    </row>
    <row r="2408" spans="7:7">
      <c r="G2408" s="231"/>
    </row>
    <row r="2409" spans="7:7">
      <c r="G2409" s="231"/>
    </row>
    <row r="2410" spans="7:7">
      <c r="G2410" s="231"/>
    </row>
    <row r="2411" spans="7:7">
      <c r="G2411" s="231"/>
    </row>
    <row r="2412" spans="7:7">
      <c r="G2412" s="231"/>
    </row>
    <row r="2413" spans="7:7">
      <c r="G2413" s="231"/>
    </row>
    <row r="2414" spans="7:7">
      <c r="G2414" s="231"/>
    </row>
    <row r="2415" spans="7:7">
      <c r="G2415" s="231"/>
    </row>
    <row r="2416" spans="7:7">
      <c r="G2416" s="231"/>
    </row>
    <row r="2417" spans="7:7">
      <c r="G2417" s="231"/>
    </row>
    <row r="2418" spans="7:7">
      <c r="G2418" s="231"/>
    </row>
    <row r="2419" spans="7:7">
      <c r="G2419" s="231"/>
    </row>
    <row r="2420" spans="7:7">
      <c r="G2420" s="231"/>
    </row>
    <row r="2421" spans="7:7">
      <c r="G2421" s="231"/>
    </row>
    <row r="2422" spans="7:7">
      <c r="G2422" s="231"/>
    </row>
    <row r="2423" spans="7:7">
      <c r="G2423" s="231"/>
    </row>
    <row r="2424" spans="7:7">
      <c r="G2424" s="231"/>
    </row>
    <row r="2425" spans="7:7">
      <c r="G2425" s="231"/>
    </row>
    <row r="2426" spans="7:7">
      <c r="G2426" s="231"/>
    </row>
    <row r="2427" spans="7:7">
      <c r="G2427" s="231"/>
    </row>
    <row r="2428" spans="7:7">
      <c r="G2428" s="231"/>
    </row>
    <row r="2429" spans="7:7">
      <c r="G2429" s="231"/>
    </row>
    <row r="2430" spans="7:7">
      <c r="G2430" s="231"/>
    </row>
    <row r="2431" spans="7:7">
      <c r="G2431" s="231"/>
    </row>
    <row r="2432" spans="7:7">
      <c r="G2432" s="231"/>
    </row>
    <row r="2433" spans="7:7">
      <c r="G2433" s="231"/>
    </row>
    <row r="2434" spans="7:7">
      <c r="G2434" s="231"/>
    </row>
    <row r="2435" spans="7:7">
      <c r="G2435" s="231"/>
    </row>
    <row r="2436" spans="7:7">
      <c r="G2436" s="231"/>
    </row>
    <row r="2437" spans="7:7">
      <c r="G2437" s="231"/>
    </row>
    <row r="2438" spans="7:7">
      <c r="G2438" s="231"/>
    </row>
    <row r="2439" spans="7:7">
      <c r="G2439" s="231"/>
    </row>
    <row r="2440" spans="7:7">
      <c r="G2440" s="231"/>
    </row>
    <row r="2441" spans="7:7">
      <c r="G2441" s="231"/>
    </row>
    <row r="2442" spans="7:7">
      <c r="G2442" s="231"/>
    </row>
    <row r="2443" spans="7:7">
      <c r="G2443" s="231"/>
    </row>
    <row r="2444" spans="7:7">
      <c r="G2444" s="231"/>
    </row>
    <row r="2445" spans="7:7">
      <c r="G2445" s="231"/>
    </row>
    <row r="2446" spans="7:7">
      <c r="G2446" s="231"/>
    </row>
    <row r="2447" spans="7:7">
      <c r="G2447" s="231"/>
    </row>
    <row r="2448" spans="7:7">
      <c r="G2448" s="231"/>
    </row>
    <row r="2449" spans="7:7">
      <c r="G2449" s="231"/>
    </row>
    <row r="2450" spans="7:7">
      <c r="G2450" s="231"/>
    </row>
    <row r="2451" spans="7:7">
      <c r="G2451" s="231"/>
    </row>
    <row r="2452" spans="7:7">
      <c r="G2452" s="231"/>
    </row>
    <row r="2453" spans="7:7">
      <c r="G2453" s="231"/>
    </row>
    <row r="2454" spans="7:7">
      <c r="G2454" s="231"/>
    </row>
    <row r="2455" spans="7:7">
      <c r="G2455" s="231"/>
    </row>
    <row r="2456" spans="7:7">
      <c r="G2456" s="231"/>
    </row>
    <row r="2457" spans="7:7">
      <c r="G2457" s="231"/>
    </row>
    <row r="2458" spans="7:7">
      <c r="G2458" s="231"/>
    </row>
    <row r="2459" spans="7:7">
      <c r="G2459" s="231"/>
    </row>
    <row r="2460" spans="7:7">
      <c r="G2460" s="231"/>
    </row>
    <row r="2461" spans="7:7">
      <c r="G2461" s="231"/>
    </row>
    <row r="2462" spans="7:7">
      <c r="G2462" s="231"/>
    </row>
    <row r="2463" spans="7:7">
      <c r="G2463" s="231"/>
    </row>
    <row r="2464" spans="7:7">
      <c r="G2464" s="231"/>
    </row>
    <row r="2465" spans="7:7">
      <c r="G2465" s="231"/>
    </row>
    <row r="2466" spans="7:7">
      <c r="G2466" s="231"/>
    </row>
    <row r="2467" spans="7:7">
      <c r="G2467" s="231"/>
    </row>
    <row r="2468" spans="7:7">
      <c r="G2468" s="231"/>
    </row>
    <row r="2469" spans="7:7">
      <c r="G2469" s="231"/>
    </row>
    <row r="2470" spans="7:7">
      <c r="G2470" s="231"/>
    </row>
    <row r="2471" spans="7:7">
      <c r="G2471" s="231"/>
    </row>
    <row r="2472" spans="7:7">
      <c r="G2472" s="231"/>
    </row>
    <row r="2473" spans="7:7">
      <c r="G2473" s="231"/>
    </row>
    <row r="2474" spans="7:7">
      <c r="G2474" s="231"/>
    </row>
    <row r="2475" spans="7:7">
      <c r="G2475" s="231"/>
    </row>
    <row r="2476" spans="7:7">
      <c r="G2476" s="231"/>
    </row>
    <row r="2477" spans="7:7">
      <c r="G2477" s="231"/>
    </row>
    <row r="2478" spans="7:7">
      <c r="G2478" s="231"/>
    </row>
    <row r="2479" spans="7:7">
      <c r="G2479" s="231"/>
    </row>
    <row r="2480" spans="7:7">
      <c r="G2480" s="231"/>
    </row>
    <row r="2481" spans="7:7">
      <c r="G2481" s="231"/>
    </row>
    <row r="2482" spans="7:7">
      <c r="G2482" s="231"/>
    </row>
    <row r="2483" spans="7:7">
      <c r="G2483" s="231"/>
    </row>
    <row r="2484" spans="7:7">
      <c r="G2484" s="231"/>
    </row>
    <row r="2485" spans="7:7">
      <c r="G2485" s="231"/>
    </row>
    <row r="2486" spans="7:7">
      <c r="G2486" s="231"/>
    </row>
    <row r="2487" spans="7:7">
      <c r="G2487" s="231"/>
    </row>
    <row r="2488" spans="7:7">
      <c r="G2488" s="231"/>
    </row>
    <row r="2489" spans="7:7">
      <c r="G2489" s="231"/>
    </row>
    <row r="2490" spans="7:7">
      <c r="G2490" s="231"/>
    </row>
    <row r="2491" spans="7:7">
      <c r="G2491" s="231"/>
    </row>
    <row r="2492" spans="7:7">
      <c r="G2492" s="231"/>
    </row>
    <row r="2493" spans="7:7">
      <c r="G2493" s="231"/>
    </row>
    <row r="2494" spans="7:7">
      <c r="G2494" s="231"/>
    </row>
    <row r="2495" spans="7:7">
      <c r="G2495" s="231"/>
    </row>
    <row r="2496" spans="7:7">
      <c r="G2496" s="231"/>
    </row>
    <row r="2497" spans="7:7">
      <c r="G2497" s="231"/>
    </row>
    <row r="2498" spans="7:7">
      <c r="G2498" s="231"/>
    </row>
    <row r="2499" spans="7:7">
      <c r="G2499" s="231"/>
    </row>
    <row r="2500" spans="7:7">
      <c r="G2500" s="231"/>
    </row>
    <row r="2501" spans="7:7">
      <c r="G2501" s="231"/>
    </row>
    <row r="2502" spans="7:7">
      <c r="G2502" s="231"/>
    </row>
    <row r="2503" spans="7:7">
      <c r="G2503" s="231"/>
    </row>
    <row r="2504" spans="7:7">
      <c r="G2504" s="231"/>
    </row>
    <row r="2505" spans="7:7">
      <c r="G2505" s="231"/>
    </row>
    <row r="2506" spans="7:7">
      <c r="G2506" s="231"/>
    </row>
    <row r="2507" spans="7:7">
      <c r="G2507" s="231"/>
    </row>
    <row r="2508" spans="7:7">
      <c r="G2508" s="231"/>
    </row>
    <row r="2509" spans="7:7">
      <c r="G2509" s="231"/>
    </row>
    <row r="2510" spans="7:7">
      <c r="G2510" s="231"/>
    </row>
    <row r="2511" spans="7:7">
      <c r="G2511" s="231"/>
    </row>
    <row r="2512" spans="7:7">
      <c r="G2512" s="231"/>
    </row>
    <row r="2513" spans="7:7">
      <c r="G2513" s="231"/>
    </row>
    <row r="2514" spans="7:7">
      <c r="G2514" s="231"/>
    </row>
    <row r="2515" spans="7:7">
      <c r="G2515" s="231"/>
    </row>
    <row r="2516" spans="7:7">
      <c r="G2516" s="231"/>
    </row>
    <row r="2517" spans="7:7">
      <c r="G2517" s="231"/>
    </row>
    <row r="2518" spans="7:7">
      <c r="G2518" s="231"/>
    </row>
    <row r="2519" spans="7:7">
      <c r="G2519" s="231"/>
    </row>
    <row r="2520" spans="7:7">
      <c r="G2520" s="231"/>
    </row>
    <row r="2521" spans="7:7">
      <c r="G2521" s="231"/>
    </row>
    <row r="2522" spans="7:7">
      <c r="G2522" s="231"/>
    </row>
    <row r="2523" spans="7:7">
      <c r="G2523" s="231"/>
    </row>
    <row r="2524" spans="7:7">
      <c r="G2524" s="231"/>
    </row>
    <row r="2525" spans="7:7">
      <c r="G2525" s="231"/>
    </row>
    <row r="2526" spans="7:7">
      <c r="G2526" s="231"/>
    </row>
    <row r="2527" spans="7:7">
      <c r="G2527" s="231"/>
    </row>
    <row r="2528" spans="7:7">
      <c r="G2528" s="231"/>
    </row>
    <row r="2529" spans="7:7">
      <c r="G2529" s="231"/>
    </row>
    <row r="2530" spans="7:7">
      <c r="G2530" s="231"/>
    </row>
    <row r="2531" spans="7:7">
      <c r="G2531" s="231"/>
    </row>
    <row r="2532" spans="7:7">
      <c r="G2532" s="231"/>
    </row>
    <row r="2533" spans="7:7">
      <c r="G2533" s="231"/>
    </row>
    <row r="2534" spans="7:7">
      <c r="G2534" s="231"/>
    </row>
    <row r="2535" spans="7:7">
      <c r="G2535" s="231"/>
    </row>
    <row r="2536" spans="7:7">
      <c r="G2536" s="231"/>
    </row>
    <row r="2537" spans="7:7">
      <c r="G2537" s="231"/>
    </row>
    <row r="2538" spans="7:7">
      <c r="G2538" s="231"/>
    </row>
    <row r="2539" spans="7:7">
      <c r="G2539" s="231"/>
    </row>
    <row r="2540" spans="7:7">
      <c r="G2540" s="231"/>
    </row>
    <row r="2541" spans="7:7">
      <c r="G2541" s="231"/>
    </row>
    <row r="2542" spans="7:7">
      <c r="G2542" s="231"/>
    </row>
    <row r="2543" spans="7:7">
      <c r="G2543" s="231"/>
    </row>
    <row r="2544" spans="7:7">
      <c r="G2544" s="231"/>
    </row>
    <row r="2545" spans="7:7">
      <c r="G2545" s="231"/>
    </row>
    <row r="2546" spans="7:7">
      <c r="G2546" s="231"/>
    </row>
    <row r="2547" spans="7:7">
      <c r="G2547" s="231"/>
    </row>
    <row r="2548" spans="7:7">
      <c r="G2548" s="231"/>
    </row>
    <row r="2549" spans="7:7">
      <c r="G2549" s="231"/>
    </row>
    <row r="2550" spans="7:7">
      <c r="G2550" s="231"/>
    </row>
    <row r="2551" spans="7:7">
      <c r="G2551" s="231"/>
    </row>
    <row r="2552" spans="7:7">
      <c r="G2552" s="231"/>
    </row>
    <row r="2553" spans="7:7">
      <c r="G2553" s="231"/>
    </row>
    <row r="2554" spans="7:7">
      <c r="G2554" s="231"/>
    </row>
    <row r="2555" spans="7:7">
      <c r="G2555" s="231"/>
    </row>
    <row r="2556" spans="7:7">
      <c r="G2556" s="231"/>
    </row>
    <row r="2557" spans="7:7">
      <c r="G2557" s="231"/>
    </row>
    <row r="2558" spans="7:7">
      <c r="G2558" s="231"/>
    </row>
    <row r="2559" spans="7:7">
      <c r="G2559" s="231"/>
    </row>
    <row r="2560" spans="7:7">
      <c r="G2560" s="231"/>
    </row>
    <row r="2561" spans="7:7">
      <c r="G2561" s="231"/>
    </row>
    <row r="2562" spans="7:7">
      <c r="G2562" s="231"/>
    </row>
    <row r="2563" spans="7:7">
      <c r="G2563" s="231"/>
    </row>
    <row r="2564" spans="7:7">
      <c r="G2564" s="231"/>
    </row>
    <row r="2565" spans="7:7">
      <c r="G2565" s="231"/>
    </row>
    <row r="2566" spans="7:7">
      <c r="G2566" s="231"/>
    </row>
    <row r="2567" spans="7:7">
      <c r="G2567" s="231"/>
    </row>
    <row r="2568" spans="7:7">
      <c r="G2568" s="231"/>
    </row>
    <row r="2569" spans="7:7">
      <c r="G2569" s="231"/>
    </row>
    <row r="2570" spans="7:7">
      <c r="G2570" s="231"/>
    </row>
    <row r="2571" spans="7:7">
      <c r="G2571" s="231"/>
    </row>
    <row r="2572" spans="7:7">
      <c r="G2572" s="231"/>
    </row>
    <row r="2573" spans="7:7">
      <c r="G2573" s="231"/>
    </row>
    <row r="2574" spans="7:7">
      <c r="G2574" s="231"/>
    </row>
    <row r="2575" spans="7:7">
      <c r="G2575" s="231"/>
    </row>
    <row r="2576" spans="7:7">
      <c r="G2576" s="231"/>
    </row>
    <row r="2577" spans="7:7">
      <c r="G2577" s="231"/>
    </row>
    <row r="2578" spans="7:7">
      <c r="G2578" s="231"/>
    </row>
    <row r="2579" spans="7:7">
      <c r="G2579" s="231"/>
    </row>
    <row r="2580" spans="7:7">
      <c r="G2580" s="231"/>
    </row>
    <row r="2581" spans="7:7">
      <c r="G2581" s="231"/>
    </row>
    <row r="2582" spans="7:7">
      <c r="G2582" s="231"/>
    </row>
    <row r="2583" spans="7:7">
      <c r="G2583" s="231"/>
    </row>
    <row r="2584" spans="7:7">
      <c r="G2584" s="231"/>
    </row>
    <row r="2585" spans="7:7">
      <c r="G2585" s="231"/>
    </row>
    <row r="2586" spans="7:7">
      <c r="G2586" s="231"/>
    </row>
    <row r="2587" spans="7:7">
      <c r="G2587" s="231"/>
    </row>
    <row r="2588" spans="7:7">
      <c r="G2588" s="231"/>
    </row>
    <row r="2589" spans="7:7">
      <c r="G2589" s="231"/>
    </row>
    <row r="2590" spans="7:7">
      <c r="G2590" s="231"/>
    </row>
    <row r="2591" spans="7:7">
      <c r="G2591" s="231"/>
    </row>
    <row r="2592" spans="7:7">
      <c r="G2592" s="231"/>
    </row>
    <row r="2593" spans="7:7">
      <c r="G2593" s="231"/>
    </row>
    <row r="2594" spans="7:7">
      <c r="G2594" s="231"/>
    </row>
    <row r="2595" spans="7:7">
      <c r="G2595" s="231"/>
    </row>
    <row r="2596" spans="7:7">
      <c r="G2596" s="231"/>
    </row>
    <row r="2597" spans="7:7">
      <c r="G2597" s="231"/>
    </row>
    <row r="2598" spans="7:7">
      <c r="G2598" s="231"/>
    </row>
    <row r="2599" spans="7:7">
      <c r="G2599" s="231"/>
    </row>
    <row r="2600" spans="7:7">
      <c r="G2600" s="231"/>
    </row>
    <row r="2601" spans="7:7">
      <c r="G2601" s="231"/>
    </row>
    <row r="2602" spans="7:7">
      <c r="G2602" s="231"/>
    </row>
    <row r="2603" spans="7:7">
      <c r="G2603" s="231"/>
    </row>
    <row r="2604" spans="7:7">
      <c r="G2604" s="231"/>
    </row>
    <row r="2605" spans="7:7">
      <c r="G2605" s="231"/>
    </row>
    <row r="2606" spans="7:7">
      <c r="G2606" s="231"/>
    </row>
    <row r="2607" spans="7:7">
      <c r="G2607" s="231"/>
    </row>
    <row r="2608" spans="7:7">
      <c r="G2608" s="231"/>
    </row>
    <row r="2609" spans="7:7">
      <c r="G2609" s="231"/>
    </row>
    <row r="2610" spans="7:7">
      <c r="G2610" s="231"/>
    </row>
    <row r="2611" spans="7:7">
      <c r="G2611" s="231"/>
    </row>
    <row r="2612" spans="7:7">
      <c r="G2612" s="231"/>
    </row>
    <row r="2613" spans="7:7">
      <c r="G2613" s="231"/>
    </row>
    <row r="2614" spans="7:7">
      <c r="G2614" s="231"/>
    </row>
    <row r="2615" spans="7:7">
      <c r="G2615" s="231"/>
    </row>
    <row r="2616" spans="7:7">
      <c r="G2616" s="231"/>
    </row>
    <row r="2617" spans="7:7">
      <c r="G2617" s="231"/>
    </row>
    <row r="2618" spans="7:7">
      <c r="G2618" s="231"/>
    </row>
    <row r="2619" spans="7:7">
      <c r="G2619" s="231"/>
    </row>
    <row r="2620" spans="7:7">
      <c r="G2620" s="231"/>
    </row>
    <row r="2621" spans="7:7">
      <c r="G2621" s="231"/>
    </row>
    <row r="2622" spans="7:7">
      <c r="G2622" s="231"/>
    </row>
    <row r="2623" spans="7:7">
      <c r="G2623" s="231"/>
    </row>
    <row r="2624" spans="7:7">
      <c r="G2624" s="231"/>
    </row>
    <row r="2625" spans="7:7">
      <c r="G2625" s="231"/>
    </row>
    <row r="2626" spans="7:7">
      <c r="G2626" s="231"/>
    </row>
    <row r="2627" spans="7:7">
      <c r="G2627" s="231"/>
    </row>
    <row r="2628" spans="7:7">
      <c r="G2628" s="231"/>
    </row>
    <row r="2629" spans="7:7">
      <c r="G2629" s="231"/>
    </row>
    <row r="2630" spans="7:7">
      <c r="G2630" s="231"/>
    </row>
    <row r="2631" spans="7:7">
      <c r="G2631" s="231"/>
    </row>
    <row r="2632" spans="7:7">
      <c r="G2632" s="231"/>
    </row>
    <row r="2633" spans="7:7">
      <c r="G2633" s="231"/>
    </row>
    <row r="2634" spans="7:7">
      <c r="G2634" s="231"/>
    </row>
    <row r="2635" spans="7:7">
      <c r="G2635" s="231"/>
    </row>
    <row r="2636" spans="7:7">
      <c r="G2636" s="231"/>
    </row>
    <row r="2637" spans="7:7">
      <c r="G2637" s="231"/>
    </row>
    <row r="2638" spans="7:7">
      <c r="G2638" s="231"/>
    </row>
    <row r="2639" spans="7:7">
      <c r="G2639" s="231"/>
    </row>
    <row r="2640" spans="7:7">
      <c r="G2640" s="231"/>
    </row>
    <row r="2641" spans="7:7">
      <c r="G2641" s="231"/>
    </row>
    <row r="2642" spans="7:7">
      <c r="G2642" s="231"/>
    </row>
    <row r="2643" spans="7:7">
      <c r="G2643" s="231"/>
    </row>
    <row r="2644" spans="7:7">
      <c r="G2644" s="231"/>
    </row>
    <row r="2645" spans="7:7">
      <c r="G2645" s="231"/>
    </row>
    <row r="2646" spans="7:7">
      <c r="G2646" s="231"/>
    </row>
    <row r="2647" spans="7:7">
      <c r="G2647" s="231"/>
    </row>
    <row r="2648" spans="7:7">
      <c r="G2648" s="231"/>
    </row>
    <row r="2649" spans="7:7">
      <c r="G2649" s="231"/>
    </row>
    <row r="2650" spans="7:7">
      <c r="G2650" s="231"/>
    </row>
    <row r="2651" spans="7:7">
      <c r="G2651" s="231"/>
    </row>
    <row r="2652" spans="7:7">
      <c r="G2652" s="231"/>
    </row>
    <row r="2653" spans="7:7">
      <c r="G2653" s="231"/>
    </row>
    <row r="2654" spans="7:7">
      <c r="G2654" s="231"/>
    </row>
    <row r="2655" spans="7:7">
      <c r="G2655" s="231"/>
    </row>
    <row r="2656" spans="7:7">
      <c r="G2656" s="231"/>
    </row>
    <row r="2657" spans="7:7">
      <c r="G2657" s="231"/>
    </row>
    <row r="2658" spans="7:7">
      <c r="G2658" s="231"/>
    </row>
    <row r="2659" spans="7:7">
      <c r="G2659" s="231"/>
    </row>
    <row r="2660" spans="7:7">
      <c r="G2660" s="231"/>
    </row>
    <row r="2661" spans="7:7">
      <c r="G2661" s="231"/>
    </row>
    <row r="2662" spans="7:7">
      <c r="G2662" s="231"/>
    </row>
    <row r="2663" spans="7:7">
      <c r="G2663" s="231"/>
    </row>
    <row r="2664" spans="7:7">
      <c r="G2664" s="231"/>
    </row>
    <row r="2665" spans="7:7">
      <c r="G2665" s="231"/>
    </row>
    <row r="2666" spans="7:7">
      <c r="G2666" s="231"/>
    </row>
    <row r="2667" spans="7:7">
      <c r="G2667" s="231"/>
    </row>
    <row r="2668" spans="7:7">
      <c r="G2668" s="231"/>
    </row>
    <row r="2669" spans="7:7">
      <c r="G2669" s="231"/>
    </row>
    <row r="2670" spans="7:7">
      <c r="G2670" s="231"/>
    </row>
    <row r="2671" spans="7:7">
      <c r="G2671" s="231"/>
    </row>
    <row r="2672" spans="7:7">
      <c r="G2672" s="231"/>
    </row>
    <row r="2673" spans="7:7">
      <c r="G2673" s="231"/>
    </row>
    <row r="2674" spans="7:7">
      <c r="G2674" s="231"/>
    </row>
    <row r="2675" spans="7:7">
      <c r="G2675" s="231"/>
    </row>
    <row r="2676" spans="7:7">
      <c r="G2676" s="231"/>
    </row>
    <row r="2677" spans="7:7">
      <c r="G2677" s="231"/>
    </row>
    <row r="2678" spans="7:7">
      <c r="G2678" s="231"/>
    </row>
    <row r="2679" spans="7:7">
      <c r="G2679" s="231"/>
    </row>
    <row r="2680" spans="7:7">
      <c r="G2680" s="231"/>
    </row>
    <row r="2681" spans="7:7">
      <c r="G2681" s="231"/>
    </row>
    <row r="2682" spans="7:7">
      <c r="G2682" s="231"/>
    </row>
    <row r="2683" spans="7:7">
      <c r="G2683" s="231"/>
    </row>
    <row r="2684" spans="7:7">
      <c r="G2684" s="231"/>
    </row>
    <row r="2685" spans="7:7">
      <c r="G2685" s="231"/>
    </row>
    <row r="2686" spans="7:7">
      <c r="G2686" s="231"/>
    </row>
    <row r="2687" spans="7:7">
      <c r="G2687" s="231"/>
    </row>
    <row r="2688" spans="7:7">
      <c r="G2688" s="231"/>
    </row>
    <row r="2689" spans="7:7">
      <c r="G2689" s="231"/>
    </row>
    <row r="2690" spans="7:7">
      <c r="G2690" s="231"/>
    </row>
    <row r="2691" spans="7:7">
      <c r="G2691" s="231"/>
    </row>
    <row r="2692" spans="7:7">
      <c r="G2692" s="231"/>
    </row>
    <row r="2693" spans="7:7">
      <c r="G2693" s="231"/>
    </row>
    <row r="2694" spans="7:7">
      <c r="G2694" s="231"/>
    </row>
    <row r="2695" spans="7:7">
      <c r="G2695" s="231"/>
    </row>
    <row r="2696" spans="7:7">
      <c r="G2696" s="231"/>
    </row>
    <row r="2697" spans="7:7">
      <c r="G2697" s="231"/>
    </row>
    <row r="2698" spans="7:7">
      <c r="G2698" s="231"/>
    </row>
    <row r="2699" spans="7:7">
      <c r="G2699" s="231"/>
    </row>
    <row r="2700" spans="7:7">
      <c r="G2700" s="231"/>
    </row>
    <row r="2701" spans="7:7">
      <c r="G2701" s="231"/>
    </row>
    <row r="2702" spans="7:7">
      <c r="G2702" s="231"/>
    </row>
    <row r="2703" spans="7:7">
      <c r="G2703" s="231"/>
    </row>
    <row r="2704" spans="7:7">
      <c r="G2704" s="231"/>
    </row>
    <row r="2705" spans="7:7">
      <c r="G2705" s="231"/>
    </row>
    <row r="2706" spans="7:7">
      <c r="G2706" s="231"/>
    </row>
    <row r="2707" spans="7:7">
      <c r="G2707" s="231"/>
    </row>
    <row r="2708" spans="7:7">
      <c r="G2708" s="231"/>
    </row>
    <row r="2709" spans="7:7">
      <c r="G2709" s="231"/>
    </row>
    <row r="2710" spans="7:7">
      <c r="G2710" s="231"/>
    </row>
    <row r="2711" spans="7:7">
      <c r="G2711" s="231"/>
    </row>
    <row r="2712" spans="7:7">
      <c r="G2712" s="231"/>
    </row>
    <row r="2713" spans="7:7">
      <c r="G2713" s="231"/>
    </row>
    <row r="2714" spans="7:7">
      <c r="G2714" s="231"/>
    </row>
    <row r="2715" spans="7:7">
      <c r="G2715" s="231"/>
    </row>
    <row r="2716" spans="7:7">
      <c r="G2716" s="231"/>
    </row>
    <row r="2717" spans="7:7">
      <c r="G2717" s="231"/>
    </row>
    <row r="2718" spans="7:7">
      <c r="G2718" s="231"/>
    </row>
    <row r="2719" spans="7:7">
      <c r="G2719" s="231"/>
    </row>
    <row r="2720" spans="7:7">
      <c r="G2720" s="231"/>
    </row>
    <row r="2721" spans="7:7">
      <c r="G2721" s="231"/>
    </row>
    <row r="2722" spans="7:7">
      <c r="G2722" s="231"/>
    </row>
    <row r="2723" spans="7:7">
      <c r="G2723" s="231"/>
    </row>
    <row r="2724" spans="7:7">
      <c r="G2724" s="231"/>
    </row>
    <row r="2725" spans="7:7">
      <c r="G2725" s="231"/>
    </row>
    <row r="2726" spans="7:7">
      <c r="G2726" s="231"/>
    </row>
    <row r="2727" spans="7:7">
      <c r="G2727" s="231"/>
    </row>
    <row r="2728" spans="7:7">
      <c r="G2728" s="231"/>
    </row>
    <row r="2729" spans="7:7">
      <c r="G2729" s="231"/>
    </row>
    <row r="2730" spans="7:7">
      <c r="G2730" s="231"/>
    </row>
    <row r="2731" spans="7:7">
      <c r="G2731" s="231"/>
    </row>
    <row r="2732" spans="7:7">
      <c r="G2732" s="231"/>
    </row>
    <row r="2733" spans="7:7">
      <c r="G2733" s="231"/>
    </row>
    <row r="2734" spans="7:7">
      <c r="G2734" s="231"/>
    </row>
    <row r="2735" spans="7:7">
      <c r="G2735" s="231"/>
    </row>
    <row r="2736" spans="7:7">
      <c r="G2736" s="231"/>
    </row>
    <row r="2737" spans="7:7">
      <c r="G2737" s="231"/>
    </row>
    <row r="2738" spans="7:7">
      <c r="G2738" s="231"/>
    </row>
    <row r="2739" spans="7:7">
      <c r="G2739" s="231"/>
    </row>
    <row r="2740" spans="7:7">
      <c r="G2740" s="231"/>
    </row>
    <row r="2741" spans="7:7">
      <c r="G2741" s="231"/>
    </row>
    <row r="2742" spans="7:7">
      <c r="G2742" s="231"/>
    </row>
    <row r="2743" spans="7:7">
      <c r="G2743" s="231"/>
    </row>
    <row r="2744" spans="7:7">
      <c r="G2744" s="231"/>
    </row>
    <row r="2745" spans="7:7">
      <c r="G2745" s="231"/>
    </row>
    <row r="2746" spans="7:7">
      <c r="G2746" s="231"/>
    </row>
    <row r="2747" spans="7:7">
      <c r="G2747" s="231"/>
    </row>
    <row r="2748" spans="7:7">
      <c r="G2748" s="231"/>
    </row>
    <row r="2749" spans="7:7">
      <c r="G2749" s="231"/>
    </row>
    <row r="2750" spans="7:7">
      <c r="G2750" s="231"/>
    </row>
    <row r="2751" spans="7:7">
      <c r="G2751" s="231"/>
    </row>
    <row r="2752" spans="7:7">
      <c r="G2752" s="231"/>
    </row>
    <row r="2753" spans="7:7">
      <c r="G2753" s="231"/>
    </row>
    <row r="2754" spans="7:7">
      <c r="G2754" s="231"/>
    </row>
    <row r="2755" spans="7:7">
      <c r="G2755" s="231"/>
    </row>
    <row r="2756" spans="7:7">
      <c r="G2756" s="231"/>
    </row>
    <row r="2757" spans="7:7">
      <c r="G2757" s="231"/>
    </row>
    <row r="2758" spans="7:7">
      <c r="G2758" s="231"/>
    </row>
    <row r="2759" spans="7:7">
      <c r="G2759" s="231"/>
    </row>
    <row r="2760" spans="7:7">
      <c r="G2760" s="231"/>
    </row>
    <row r="2761" spans="7:7">
      <c r="G2761" s="231"/>
    </row>
    <row r="2762" spans="7:7">
      <c r="G2762" s="231"/>
    </row>
    <row r="2763" spans="7:7">
      <c r="G2763" s="231"/>
    </row>
    <row r="2764" spans="7:7">
      <c r="G2764" s="231"/>
    </row>
    <row r="2765" spans="7:7">
      <c r="G2765" s="231"/>
    </row>
    <row r="2766" spans="7:7">
      <c r="G2766" s="231"/>
    </row>
    <row r="2767" spans="7:7">
      <c r="G2767" s="231"/>
    </row>
    <row r="2768" spans="7:7">
      <c r="G2768" s="231"/>
    </row>
    <row r="2769" spans="7:7">
      <c r="G2769" s="231"/>
    </row>
    <row r="2770" spans="7:7">
      <c r="G2770" s="231"/>
    </row>
    <row r="2771" spans="7:7">
      <c r="G2771" s="231"/>
    </row>
    <row r="2772" spans="7:7">
      <c r="G2772" s="231"/>
    </row>
    <row r="2773" spans="7:7">
      <c r="G2773" s="231"/>
    </row>
    <row r="2774" spans="7:7">
      <c r="G2774" s="231"/>
    </row>
    <row r="2775" spans="7:7">
      <c r="G2775" s="231"/>
    </row>
    <row r="2776" spans="7:7">
      <c r="G2776" s="231"/>
    </row>
    <row r="2777" spans="7:7">
      <c r="G2777" s="231"/>
    </row>
    <row r="2778" spans="7:7">
      <c r="G2778" s="231"/>
    </row>
    <row r="2779" spans="7:7">
      <c r="G2779" s="231"/>
    </row>
    <row r="2780" spans="7:7">
      <c r="G2780" s="231"/>
    </row>
    <row r="2781" spans="7:7">
      <c r="G2781" s="231"/>
    </row>
    <row r="2782" spans="7:7">
      <c r="G2782" s="231"/>
    </row>
    <row r="2783" spans="7:7">
      <c r="G2783" s="231"/>
    </row>
    <row r="2784" spans="7:7">
      <c r="G2784" s="231"/>
    </row>
    <row r="2785" spans="7:7">
      <c r="G2785" s="231"/>
    </row>
    <row r="2786" spans="7:7">
      <c r="G2786" s="231"/>
    </row>
    <row r="2787" spans="7:7">
      <c r="G2787" s="231"/>
    </row>
    <row r="2788" spans="7:7">
      <c r="G2788" s="231"/>
    </row>
    <row r="2789" spans="7:7">
      <c r="G2789" s="231"/>
    </row>
    <row r="2790" spans="7:7">
      <c r="G2790" s="231"/>
    </row>
    <row r="2791" spans="7:7">
      <c r="G2791" s="231"/>
    </row>
    <row r="2792" spans="7:7">
      <c r="G2792" s="231"/>
    </row>
    <row r="2793" spans="7:7">
      <c r="G2793" s="231"/>
    </row>
    <row r="2794" spans="7:7">
      <c r="G2794" s="231"/>
    </row>
    <row r="2795" spans="7:7">
      <c r="G2795" s="231"/>
    </row>
    <row r="2796" spans="7:7">
      <c r="G2796" s="231"/>
    </row>
    <row r="2797" spans="7:7">
      <c r="G2797" s="231"/>
    </row>
    <row r="2798" spans="7:7">
      <c r="G2798" s="231"/>
    </row>
    <row r="2799" spans="7:7">
      <c r="G2799" s="231"/>
    </row>
    <row r="2800" spans="7:7">
      <c r="G2800" s="231"/>
    </row>
    <row r="2801" spans="7:7">
      <c r="G2801" s="231"/>
    </row>
    <row r="2802" spans="7:7">
      <c r="G2802" s="231"/>
    </row>
    <row r="2803" spans="7:7">
      <c r="G2803" s="231"/>
    </row>
    <row r="2804" spans="7:7">
      <c r="G2804" s="231"/>
    </row>
    <row r="2805" spans="7:7">
      <c r="G2805" s="231"/>
    </row>
    <row r="2806" spans="7:7">
      <c r="G2806" s="231"/>
    </row>
    <row r="2807" spans="7:7">
      <c r="G2807" s="231"/>
    </row>
    <row r="2808" spans="7:7">
      <c r="G2808" s="231"/>
    </row>
    <row r="2809" spans="7:7">
      <c r="G2809" s="231"/>
    </row>
    <row r="2810" spans="7:7">
      <c r="G2810" s="231"/>
    </row>
    <row r="2811" spans="7:7">
      <c r="G2811" s="231"/>
    </row>
    <row r="2812" spans="7:7">
      <c r="G2812" s="231"/>
    </row>
    <row r="2813" spans="7:7">
      <c r="G2813" s="231"/>
    </row>
    <row r="2814" spans="7:7">
      <c r="G2814" s="231"/>
    </row>
    <row r="2815" spans="7:7">
      <c r="G2815" s="231"/>
    </row>
    <row r="2816" spans="7:7">
      <c r="G2816" s="231"/>
    </row>
    <row r="2817" spans="7:7">
      <c r="G2817" s="231"/>
    </row>
    <row r="2818" spans="7:7">
      <c r="G2818" s="231"/>
    </row>
    <row r="2819" spans="7:7">
      <c r="G2819" s="231"/>
    </row>
    <row r="2820" spans="7:7">
      <c r="G2820" s="231"/>
    </row>
    <row r="2821" spans="7:7">
      <c r="G2821" s="231"/>
    </row>
    <row r="2822" spans="7:7">
      <c r="G2822" s="231"/>
    </row>
    <row r="2823" spans="7:7">
      <c r="G2823" s="231"/>
    </row>
    <row r="2824" spans="7:7">
      <c r="G2824" s="231"/>
    </row>
  </sheetData>
  <sheetProtection algorithmName="SHA-512" hashValue="xcTReedzLwQUFDTqjhkWAh+ojUKcuTH7/3bIrSTtDiT193pSnFH3HIO3pKI/biyo+yUWTApfjpV9PiaB7yEMsg==" saltValue="bdLEmMqM3kOgdnmeAoAOEQ==" spinCount="100000" sheet="1" objects="1" scenarios="1"/>
  <pageMargins left="0.78740157480314954" right="0.90551181102362199" top="1.2992125984251968" bottom="1.0236220472440944" header="1.0236220472440944" footer="0.78740157480314954"/>
  <pageSetup scale="92" firstPageNumber="0" fitToHeight="0" orientation="landscape" r:id="rId1"/>
  <headerFooter alignWithMargins="0">
    <oddHeader>&amp;L&amp;"MS Trebuchet,Regular"MOL&amp;C&amp;"MS Trebuchet,Regular"Palača Cukrarna&amp;R&amp;"MS Trebuchet,Regular"&amp;A</oddHeader>
    <oddFooter>&amp;L&amp;10&amp;"MS Trebuchet"Maj 2023&amp;C&amp;10&amp;"MS Trebuchet"Verzija 1.0&amp;R&amp;10&amp;"MS Trebuchet"&amp;P</oddFooter>
  </headerFooter>
  <rowBreaks count="9" manualBreakCount="9">
    <brk id="27" max="9" man="1"/>
    <brk id="139" max="9" man="1"/>
    <brk id="290" max="9" man="1"/>
    <brk id="451" max="9" man="1"/>
    <brk id="630" max="9" man="1"/>
    <brk id="858" max="9" man="1"/>
    <brk id="871" max="9" man="1"/>
    <brk id="1025" max="9" man="1"/>
    <brk id="1507" max="9"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78CDA1-7325-495A-9FBE-28322E04BB26}">
  <sheetPr codeName="Sheet4">
    <pageSetUpPr fitToPage="1"/>
  </sheetPr>
  <dimension ref="A1:HU1682"/>
  <sheetViews>
    <sheetView view="pageBreakPreview" zoomScaleNormal="100" zoomScaleSheetLayoutView="100" workbookViewId="0">
      <selection activeCell="E281" sqref="E281"/>
    </sheetView>
  </sheetViews>
  <sheetFormatPr defaultColWidth="11.5703125" defaultRowHeight="12.75"/>
  <cols>
    <col min="1" max="2" width="6.7109375" style="509" customWidth="1"/>
    <col min="3" max="3" width="8.7109375" style="553" customWidth="1"/>
    <col min="4" max="4" width="62.7109375" style="602" customWidth="1"/>
    <col min="5" max="5" width="6.7109375" style="724" customWidth="1"/>
    <col min="6" max="6" width="10.7109375" style="231" customWidth="1"/>
    <col min="7" max="7" width="13.7109375" style="311" customWidth="1"/>
    <col min="8" max="8" width="15.7109375" style="231" customWidth="1"/>
    <col min="9" max="229" width="14.5703125" style="232" customWidth="1"/>
    <col min="230" max="16384" width="11.5703125" style="233"/>
  </cols>
  <sheetData>
    <row r="1" spans="1:8" s="232" customFormat="1" ht="12.75" customHeight="1">
      <c r="A1" s="509"/>
      <c r="B1" s="509"/>
      <c r="C1" s="553"/>
      <c r="D1" s="601" t="s">
        <v>4872</v>
      </c>
      <c r="E1" s="723"/>
      <c r="F1" s="230"/>
      <c r="G1" s="231"/>
      <c r="H1" s="231"/>
    </row>
    <row r="2" spans="1:8" s="232" customFormat="1">
      <c r="A2" s="509"/>
      <c r="B2" s="509"/>
      <c r="C2" s="553"/>
      <c r="D2" s="602"/>
      <c r="E2" s="724"/>
      <c r="F2" s="231"/>
      <c r="G2" s="231"/>
      <c r="H2" s="231"/>
    </row>
    <row r="3" spans="1:8" s="232" customFormat="1">
      <c r="A3" s="509"/>
      <c r="B3" s="509"/>
      <c r="C3" s="513" t="s">
        <v>3728</v>
      </c>
      <c r="D3" s="607" t="s">
        <v>715</v>
      </c>
      <c r="E3" s="723"/>
      <c r="F3" s="231"/>
      <c r="G3" s="231"/>
      <c r="H3" s="231"/>
    </row>
    <row r="4" spans="1:8" s="232" customFormat="1">
      <c r="A4" s="511" t="s">
        <v>2719</v>
      </c>
      <c r="B4" s="555" t="s">
        <v>4817</v>
      </c>
      <c r="C4" s="521"/>
      <c r="D4" s="604" t="s">
        <v>3741</v>
      </c>
      <c r="E4" s="726"/>
      <c r="F4" s="234"/>
      <c r="G4" s="234"/>
      <c r="H4" s="312">
        <f>H57</f>
        <v>0</v>
      </c>
    </row>
    <row r="5" spans="1:8" s="232" customFormat="1">
      <c r="A5" s="511" t="s">
        <v>2719</v>
      </c>
      <c r="B5" s="555" t="s">
        <v>4818</v>
      </c>
      <c r="C5" s="521"/>
      <c r="D5" s="604" t="s">
        <v>3556</v>
      </c>
      <c r="E5" s="726"/>
      <c r="F5" s="234"/>
      <c r="G5" s="234"/>
      <c r="H5" s="312">
        <f>H101</f>
        <v>0</v>
      </c>
    </row>
    <row r="6" spans="1:8" s="232" customFormat="1">
      <c r="A6" s="511" t="s">
        <v>2719</v>
      </c>
      <c r="B6" s="555" t="s">
        <v>4819</v>
      </c>
      <c r="C6" s="521"/>
      <c r="D6" s="604" t="s">
        <v>4799</v>
      </c>
      <c r="E6" s="726"/>
      <c r="F6" s="234"/>
      <c r="G6" s="234"/>
      <c r="H6" s="312">
        <f>H145</f>
        <v>0</v>
      </c>
    </row>
    <row r="7" spans="1:8" s="232" customFormat="1">
      <c r="A7" s="511" t="s">
        <v>2719</v>
      </c>
      <c r="B7" s="555" t="s">
        <v>4820</v>
      </c>
      <c r="C7" s="521"/>
      <c r="D7" s="604" t="s">
        <v>3740</v>
      </c>
      <c r="E7" s="726"/>
      <c r="F7" s="234"/>
      <c r="G7" s="234"/>
      <c r="H7" s="312">
        <f>H260</f>
        <v>0</v>
      </c>
    </row>
    <row r="8" spans="1:8" s="232" customFormat="1">
      <c r="A8" s="511" t="s">
        <v>2719</v>
      </c>
      <c r="B8" s="555" t="s">
        <v>4821</v>
      </c>
      <c r="C8" s="521"/>
      <c r="D8" s="604" t="s">
        <v>3739</v>
      </c>
      <c r="E8" s="726"/>
      <c r="F8" s="234"/>
      <c r="G8" s="234"/>
      <c r="H8" s="312">
        <f>H364</f>
        <v>0</v>
      </c>
    </row>
    <row r="9" spans="1:8" s="232" customFormat="1">
      <c r="A9" s="511" t="s">
        <v>2719</v>
      </c>
      <c r="B9" s="555" t="s">
        <v>4822</v>
      </c>
      <c r="C9" s="521"/>
      <c r="D9" s="604" t="s">
        <v>3738</v>
      </c>
      <c r="E9" s="726"/>
      <c r="F9" s="234"/>
      <c r="G9" s="234"/>
      <c r="H9" s="312">
        <f>H414</f>
        <v>0</v>
      </c>
    </row>
    <row r="10" spans="1:8" s="232" customFormat="1">
      <c r="A10" s="510"/>
      <c r="B10" s="521"/>
      <c r="C10" s="556"/>
      <c r="D10" s="605" t="s">
        <v>1814</v>
      </c>
      <c r="E10" s="727"/>
      <c r="F10" s="235"/>
      <c r="G10" s="235"/>
      <c r="H10" s="313">
        <f>SUM(H4:H9)</f>
        <v>0</v>
      </c>
    </row>
    <row r="11" spans="1:8" s="232" customFormat="1">
      <c r="A11" s="510"/>
      <c r="B11" s="521"/>
      <c r="C11" s="554"/>
      <c r="D11" s="603"/>
      <c r="E11" s="725"/>
      <c r="F11" s="234"/>
      <c r="G11" s="234"/>
      <c r="H11" s="312"/>
    </row>
    <row r="12" spans="1:8" s="232" customFormat="1">
      <c r="A12" s="510"/>
      <c r="B12" s="521"/>
      <c r="C12" s="554" t="s">
        <v>3737</v>
      </c>
      <c r="D12" s="603" t="s">
        <v>3126</v>
      </c>
      <c r="E12" s="725"/>
      <c r="F12" s="234"/>
      <c r="G12" s="234"/>
      <c r="H12" s="312"/>
    </row>
    <row r="13" spans="1:8" s="232" customFormat="1">
      <c r="A13" s="511" t="s">
        <v>2719</v>
      </c>
      <c r="B13" s="555" t="s">
        <v>4823</v>
      </c>
      <c r="C13" s="521"/>
      <c r="D13" s="604" t="s">
        <v>3736</v>
      </c>
      <c r="E13" s="726"/>
      <c r="F13" s="234"/>
      <c r="G13" s="234"/>
      <c r="H13" s="312">
        <f>H487</f>
        <v>0</v>
      </c>
    </row>
    <row r="14" spans="1:8" s="232" customFormat="1">
      <c r="A14" s="511" t="s">
        <v>2719</v>
      </c>
      <c r="B14" s="555" t="s">
        <v>4824</v>
      </c>
      <c r="C14" s="521"/>
      <c r="D14" s="604" t="s">
        <v>3786</v>
      </c>
      <c r="E14" s="726"/>
      <c r="F14" s="234"/>
      <c r="G14" s="234"/>
      <c r="H14" s="312">
        <f>H538</f>
        <v>0</v>
      </c>
    </row>
    <row r="15" spans="1:8" s="232" customFormat="1">
      <c r="A15" s="511" t="s">
        <v>2719</v>
      </c>
      <c r="B15" s="555" t="s">
        <v>4825</v>
      </c>
      <c r="C15" s="521"/>
      <c r="D15" s="604" t="s">
        <v>3924</v>
      </c>
      <c r="E15" s="726"/>
      <c r="F15" s="234"/>
      <c r="G15" s="234"/>
      <c r="H15" s="312">
        <f>H599</f>
        <v>0</v>
      </c>
    </row>
    <row r="16" spans="1:8" s="232" customFormat="1">
      <c r="A16" s="511" t="s">
        <v>2719</v>
      </c>
      <c r="B16" s="555" t="s">
        <v>4826</v>
      </c>
      <c r="C16" s="521"/>
      <c r="D16" s="604" t="s">
        <v>2919</v>
      </c>
      <c r="E16" s="726"/>
      <c r="F16" s="234"/>
      <c r="G16" s="234"/>
      <c r="H16" s="312">
        <f>H641</f>
        <v>0</v>
      </c>
    </row>
    <row r="17" spans="1:8" s="232" customFormat="1">
      <c r="A17" s="511" t="s">
        <v>2719</v>
      </c>
      <c r="B17" s="555" t="s">
        <v>4827</v>
      </c>
      <c r="C17" s="521"/>
      <c r="D17" s="604" t="s">
        <v>2864</v>
      </c>
      <c r="E17" s="726"/>
      <c r="F17" s="234"/>
      <c r="G17" s="234"/>
      <c r="H17" s="312">
        <f>H677</f>
        <v>0</v>
      </c>
    </row>
    <row r="18" spans="1:8" s="232" customFormat="1">
      <c r="A18" s="511" t="s">
        <v>2719</v>
      </c>
      <c r="B18" s="555" t="s">
        <v>4828</v>
      </c>
      <c r="C18" s="521"/>
      <c r="D18" s="604" t="s">
        <v>3753</v>
      </c>
      <c r="E18" s="726"/>
      <c r="F18" s="234"/>
      <c r="G18" s="234"/>
      <c r="H18" s="312">
        <f>H696</f>
        <v>0</v>
      </c>
    </row>
    <row r="19" spans="1:8" s="232" customFormat="1">
      <c r="A19" s="510"/>
      <c r="B19" s="521"/>
      <c r="C19" s="556"/>
      <c r="D19" s="605" t="s">
        <v>3733</v>
      </c>
      <c r="E19" s="727"/>
      <c r="F19" s="235"/>
      <c r="G19" s="235"/>
      <c r="H19" s="313">
        <f>SUM(H13:H18)</f>
        <v>0</v>
      </c>
    </row>
    <row r="20" spans="1:8" s="232" customFormat="1">
      <c r="A20" s="509"/>
      <c r="B20" s="509"/>
      <c r="C20" s="513"/>
      <c r="D20" s="607"/>
      <c r="E20" s="724"/>
      <c r="F20" s="231"/>
      <c r="G20" s="231"/>
      <c r="H20" s="231"/>
    </row>
    <row r="21" spans="1:8" s="232" customFormat="1">
      <c r="A21" s="509"/>
      <c r="B21" s="509"/>
      <c r="C21" s="553"/>
      <c r="D21" s="602"/>
      <c r="E21" s="724"/>
      <c r="F21" s="231"/>
      <c r="G21" s="231"/>
      <c r="H21" s="231"/>
    </row>
    <row r="22" spans="1:8" s="232" customFormat="1">
      <c r="A22" s="515"/>
      <c r="B22" s="515"/>
      <c r="C22" s="515"/>
      <c r="D22" s="609" t="s">
        <v>3731</v>
      </c>
      <c r="E22" s="731"/>
      <c r="F22" s="334"/>
      <c r="G22" s="334"/>
      <c r="H22" s="245">
        <f>+H10+H19</f>
        <v>0</v>
      </c>
    </row>
    <row r="23" spans="1:8" s="232" customFormat="1">
      <c r="A23" s="594"/>
      <c r="B23" s="594"/>
      <c r="C23" s="594"/>
      <c r="D23" s="680"/>
      <c r="E23" s="840"/>
      <c r="F23" s="260"/>
      <c r="G23" s="260"/>
      <c r="H23" s="230"/>
    </row>
    <row r="24" spans="1:8" s="232" customFormat="1">
      <c r="A24" s="509"/>
      <c r="B24" s="509"/>
      <c r="C24" s="513" t="s">
        <v>3728</v>
      </c>
      <c r="D24" s="607" t="s">
        <v>715</v>
      </c>
      <c r="E24" s="723"/>
      <c r="F24" s="231"/>
      <c r="G24" s="231"/>
      <c r="H24" s="231"/>
    </row>
    <row r="25" spans="1:8" s="232" customFormat="1">
      <c r="A25" s="553"/>
      <c r="B25" s="553"/>
      <c r="C25" s="553"/>
      <c r="D25" s="607"/>
      <c r="E25" s="724"/>
      <c r="F25" s="231"/>
      <c r="G25" s="231"/>
      <c r="H25" s="231"/>
    </row>
    <row r="26" spans="1:8" s="232" customFormat="1">
      <c r="A26" s="553" t="s">
        <v>2719</v>
      </c>
      <c r="B26" s="513" t="s">
        <v>4817</v>
      </c>
      <c r="C26" s="513"/>
      <c r="D26" s="607" t="s">
        <v>3576</v>
      </c>
      <c r="E26" s="723"/>
      <c r="F26" s="231"/>
      <c r="G26" s="231"/>
      <c r="H26" s="231"/>
    </row>
    <row r="27" spans="1:8" s="232" customFormat="1">
      <c r="A27" s="553"/>
      <c r="B27" s="553"/>
      <c r="C27" s="513"/>
      <c r="D27" s="607"/>
      <c r="E27" s="723"/>
      <c r="F27" s="231"/>
      <c r="G27" s="231"/>
      <c r="H27" s="231"/>
    </row>
    <row r="28" spans="1:8" s="232" customFormat="1" ht="25.5">
      <c r="A28" s="553"/>
      <c r="B28" s="553"/>
      <c r="C28" s="513"/>
      <c r="D28" s="602" t="s">
        <v>3575</v>
      </c>
      <c r="E28" s="723"/>
      <c r="F28" s="231"/>
      <c r="G28" s="231"/>
      <c r="H28" s="231"/>
    </row>
    <row r="29" spans="1:8" s="232" customFormat="1">
      <c r="A29" s="553"/>
      <c r="B29" s="553"/>
      <c r="C29" s="513"/>
      <c r="D29" s="602" t="s">
        <v>3574</v>
      </c>
      <c r="E29" s="723"/>
      <c r="F29" s="231"/>
      <c r="G29" s="231"/>
      <c r="H29" s="231"/>
    </row>
    <row r="30" spans="1:8" s="232" customFormat="1">
      <c r="A30" s="553"/>
      <c r="B30" s="553"/>
      <c r="C30" s="513"/>
      <c r="D30" s="602" t="s">
        <v>3220</v>
      </c>
      <c r="E30" s="723"/>
      <c r="F30" s="231"/>
      <c r="G30" s="231"/>
      <c r="H30" s="231"/>
    </row>
    <row r="31" spans="1:8" s="232" customFormat="1" ht="25.5">
      <c r="A31" s="553"/>
      <c r="B31" s="553"/>
      <c r="C31" s="513"/>
      <c r="D31" s="602" t="s">
        <v>3573</v>
      </c>
      <c r="E31" s="723"/>
      <c r="F31" s="231"/>
      <c r="G31" s="231"/>
      <c r="H31" s="231"/>
    </row>
    <row r="32" spans="1:8" s="232" customFormat="1">
      <c r="A32" s="553"/>
      <c r="B32" s="553"/>
      <c r="C32" s="513"/>
      <c r="D32" s="602" t="s">
        <v>3572</v>
      </c>
      <c r="E32" s="723"/>
      <c r="F32" s="231"/>
      <c r="G32" s="231"/>
      <c r="H32" s="231"/>
    </row>
    <row r="33" spans="1:8" s="232" customFormat="1" ht="25.5">
      <c r="A33" s="553"/>
      <c r="B33" s="553"/>
      <c r="C33" s="513"/>
      <c r="D33" s="602" t="s">
        <v>3571</v>
      </c>
      <c r="E33" s="723"/>
      <c r="F33" s="231"/>
      <c r="G33" s="231"/>
      <c r="H33" s="231"/>
    </row>
    <row r="34" spans="1:8" s="232" customFormat="1" ht="38.25">
      <c r="A34" s="553"/>
      <c r="B34" s="553"/>
      <c r="C34" s="513"/>
      <c r="D34" s="602" t="s">
        <v>3570</v>
      </c>
      <c r="E34" s="723"/>
      <c r="F34" s="231"/>
      <c r="G34" s="231"/>
      <c r="H34" s="231"/>
    </row>
    <row r="35" spans="1:8" s="232" customFormat="1" ht="38.25">
      <c r="A35" s="553"/>
      <c r="B35" s="553"/>
      <c r="C35" s="513"/>
      <c r="D35" s="602" t="s">
        <v>3569</v>
      </c>
      <c r="E35" s="723"/>
      <c r="F35" s="231"/>
      <c r="G35" s="231"/>
      <c r="H35" s="231"/>
    </row>
    <row r="36" spans="1:8" s="232" customFormat="1" ht="38.25">
      <c r="A36" s="553"/>
      <c r="B36" s="553"/>
      <c r="C36" s="513"/>
      <c r="D36" s="602" t="s">
        <v>2850</v>
      </c>
      <c r="E36" s="723"/>
      <c r="F36" s="231"/>
      <c r="G36" s="231"/>
      <c r="H36" s="231"/>
    </row>
    <row r="37" spans="1:8" s="232" customFormat="1" ht="63.75">
      <c r="A37" s="553"/>
      <c r="B37" s="553"/>
      <c r="C37" s="513"/>
      <c r="D37" s="602" t="s">
        <v>3568</v>
      </c>
      <c r="E37" s="723"/>
      <c r="F37" s="231"/>
      <c r="G37" s="231"/>
      <c r="H37" s="231"/>
    </row>
    <row r="38" spans="1:8" s="232" customFormat="1" ht="51">
      <c r="A38" s="553"/>
      <c r="B38" s="553"/>
      <c r="C38" s="513"/>
      <c r="D38" s="602" t="s">
        <v>3567</v>
      </c>
      <c r="E38" s="723"/>
      <c r="F38" s="231"/>
      <c r="G38" s="231"/>
      <c r="H38" s="231"/>
    </row>
    <row r="39" spans="1:8" s="232" customFormat="1" ht="25.5">
      <c r="A39" s="553"/>
      <c r="B39" s="553"/>
      <c r="C39" s="513"/>
      <c r="D39" s="602" t="s">
        <v>3566</v>
      </c>
      <c r="E39" s="723"/>
      <c r="F39" s="231"/>
      <c r="G39" s="231"/>
      <c r="H39" s="231"/>
    </row>
    <row r="40" spans="1:8" s="232" customFormat="1">
      <c r="A40" s="553"/>
      <c r="B40" s="553"/>
      <c r="C40" s="513"/>
      <c r="D40" s="602"/>
      <c r="E40" s="723"/>
      <c r="F40" s="231"/>
      <c r="G40" s="231"/>
      <c r="H40" s="231"/>
    </row>
    <row r="41" spans="1:8" s="232" customFormat="1">
      <c r="A41" s="553"/>
      <c r="B41" s="553"/>
      <c r="C41" s="513"/>
      <c r="D41" s="602" t="s">
        <v>3565</v>
      </c>
      <c r="E41" s="723"/>
      <c r="F41" s="231"/>
      <c r="G41" s="231"/>
      <c r="H41" s="231"/>
    </row>
    <row r="42" spans="1:8" s="232" customFormat="1" ht="25.5">
      <c r="A42" s="553"/>
      <c r="B42" s="553"/>
      <c r="C42" s="513"/>
      <c r="D42" s="602" t="s">
        <v>3564</v>
      </c>
      <c r="E42" s="723"/>
      <c r="F42" s="231"/>
      <c r="G42" s="231"/>
      <c r="H42" s="231"/>
    </row>
    <row r="43" spans="1:8" s="232" customFormat="1">
      <c r="A43" s="553"/>
      <c r="B43" s="553"/>
      <c r="C43" s="513"/>
      <c r="D43" s="607"/>
      <c r="E43" s="723"/>
      <c r="F43" s="231"/>
      <c r="G43" s="231"/>
      <c r="H43" s="231"/>
    </row>
    <row r="44" spans="1:8" s="232" customFormat="1" ht="25.5">
      <c r="A44" s="514" t="s">
        <v>2719</v>
      </c>
      <c r="B44" s="514" t="s">
        <v>4817</v>
      </c>
      <c r="C44" s="514" t="s">
        <v>1</v>
      </c>
      <c r="D44" s="608" t="s">
        <v>5373</v>
      </c>
      <c r="E44" s="729" t="s">
        <v>15</v>
      </c>
      <c r="F44" s="238">
        <v>80</v>
      </c>
      <c r="G44" s="194"/>
      <c r="H44" s="238">
        <f>ROUND((F44*G44),2)</f>
        <v>0</v>
      </c>
    </row>
    <row r="45" spans="1:8" s="232" customFormat="1">
      <c r="A45" s="553"/>
      <c r="B45" s="553"/>
      <c r="C45" s="553"/>
      <c r="D45" s="602"/>
      <c r="E45" s="723"/>
      <c r="F45" s="231"/>
      <c r="G45" s="231"/>
      <c r="H45" s="231"/>
    </row>
    <row r="46" spans="1:8" s="232" customFormat="1" ht="30" customHeight="1">
      <c r="A46" s="514" t="s">
        <v>2719</v>
      </c>
      <c r="B46" s="514" t="s">
        <v>4817</v>
      </c>
      <c r="C46" s="514" t="s">
        <v>2</v>
      </c>
      <c r="D46" s="608" t="s">
        <v>5371</v>
      </c>
      <c r="E46" s="729" t="s">
        <v>15</v>
      </c>
      <c r="F46" s="238">
        <v>10</v>
      </c>
      <c r="G46" s="194"/>
      <c r="H46" s="238">
        <f>ROUND((F46*G46),2)</f>
        <v>0</v>
      </c>
    </row>
    <row r="47" spans="1:8" s="232" customFormat="1">
      <c r="A47" s="553"/>
      <c r="B47" s="553"/>
      <c r="C47" s="513"/>
      <c r="D47" s="602"/>
      <c r="E47" s="723"/>
      <c r="F47" s="231"/>
      <c r="G47" s="231"/>
      <c r="H47" s="231"/>
    </row>
    <row r="48" spans="1:8" s="232" customFormat="1" ht="25.5">
      <c r="A48" s="514" t="s">
        <v>2719</v>
      </c>
      <c r="B48" s="514" t="s">
        <v>4817</v>
      </c>
      <c r="C48" s="514" t="s">
        <v>3</v>
      </c>
      <c r="D48" s="608" t="s">
        <v>3563</v>
      </c>
      <c r="E48" s="729" t="s">
        <v>0</v>
      </c>
      <c r="F48" s="238">
        <v>110</v>
      </c>
      <c r="G48" s="194"/>
      <c r="H48" s="238">
        <f>ROUND((F48*G48),2)</f>
        <v>0</v>
      </c>
    </row>
    <row r="49" spans="1:8" s="232" customFormat="1">
      <c r="A49" s="553"/>
      <c r="B49" s="553"/>
      <c r="C49" s="553"/>
      <c r="D49" s="602" t="s">
        <v>3562</v>
      </c>
      <c r="E49" s="724"/>
      <c r="F49" s="231"/>
      <c r="G49" s="231"/>
      <c r="H49" s="231"/>
    </row>
    <row r="50" spans="1:8" s="232" customFormat="1" ht="25.5">
      <c r="A50" s="514" t="s">
        <v>2719</v>
      </c>
      <c r="B50" s="514" t="s">
        <v>4817</v>
      </c>
      <c r="C50" s="514" t="s">
        <v>4</v>
      </c>
      <c r="D50" s="608" t="s">
        <v>3561</v>
      </c>
      <c r="E50" s="729" t="s">
        <v>0</v>
      </c>
      <c r="F50" s="238">
        <v>95</v>
      </c>
      <c r="G50" s="194"/>
      <c r="H50" s="238">
        <f>ROUND((F50*G50),2)</f>
        <v>0</v>
      </c>
    </row>
    <row r="51" spans="1:8" s="232" customFormat="1">
      <c r="A51" s="553"/>
      <c r="B51" s="553"/>
      <c r="C51" s="553"/>
      <c r="D51" s="602"/>
      <c r="E51" s="724"/>
      <c r="F51" s="231"/>
      <c r="G51" s="231"/>
      <c r="H51" s="231"/>
    </row>
    <row r="52" spans="1:8" s="232" customFormat="1">
      <c r="A52" s="514" t="s">
        <v>2719</v>
      </c>
      <c r="B52" s="514" t="s">
        <v>4817</v>
      </c>
      <c r="C52" s="514" t="s">
        <v>6</v>
      </c>
      <c r="D52" s="608" t="s">
        <v>5372</v>
      </c>
      <c r="E52" s="729" t="s">
        <v>15</v>
      </c>
      <c r="F52" s="238">
        <v>65</v>
      </c>
      <c r="G52" s="194"/>
      <c r="H52" s="238">
        <f>ROUND((F52*G52),2)</f>
        <v>0</v>
      </c>
    </row>
    <row r="53" spans="1:8" s="232" customFormat="1">
      <c r="A53" s="553"/>
      <c r="B53" s="553"/>
      <c r="C53" s="513"/>
      <c r="D53" s="602"/>
      <c r="E53" s="724"/>
      <c r="F53" s="231"/>
      <c r="G53" s="231"/>
      <c r="H53" s="231"/>
    </row>
    <row r="54" spans="1:8" s="232" customFormat="1" ht="27" customHeight="1">
      <c r="A54" s="514" t="s">
        <v>2719</v>
      </c>
      <c r="B54" s="514" t="s">
        <v>4817</v>
      </c>
      <c r="C54" s="514" t="s">
        <v>7</v>
      </c>
      <c r="D54" s="608" t="s">
        <v>3558</v>
      </c>
      <c r="E54" s="729" t="s">
        <v>15</v>
      </c>
      <c r="F54" s="238">
        <v>90</v>
      </c>
      <c r="G54" s="194"/>
      <c r="H54" s="238">
        <f>ROUND((F54*G54),2)</f>
        <v>0</v>
      </c>
    </row>
    <row r="55" spans="1:8" s="232" customFormat="1" ht="55.5" customHeight="1">
      <c r="A55" s="514" t="s">
        <v>2719</v>
      </c>
      <c r="B55" s="514" t="s">
        <v>4817</v>
      </c>
      <c r="C55" s="514" t="s">
        <v>8</v>
      </c>
      <c r="D55" s="608" t="s">
        <v>5236</v>
      </c>
      <c r="E55" s="729" t="s">
        <v>0</v>
      </c>
      <c r="F55" s="238">
        <v>22</v>
      </c>
      <c r="G55" s="194"/>
      <c r="H55" s="238">
        <f>ROUND((F55*G55),2)</f>
        <v>0</v>
      </c>
    </row>
    <row r="56" spans="1:8" s="232" customFormat="1">
      <c r="A56" s="553"/>
      <c r="B56" s="553"/>
      <c r="C56" s="553"/>
      <c r="D56" s="607"/>
      <c r="E56" s="724"/>
      <c r="F56" s="231"/>
      <c r="G56" s="231"/>
      <c r="H56" s="231"/>
    </row>
    <row r="57" spans="1:8" s="232" customFormat="1">
      <c r="A57" s="515"/>
      <c r="B57" s="526"/>
      <c r="C57" s="515"/>
      <c r="D57" s="609" t="s">
        <v>3557</v>
      </c>
      <c r="E57" s="731"/>
      <c r="F57" s="334"/>
      <c r="G57" s="334"/>
      <c r="H57" s="245">
        <f>SUM(H44:H55)</f>
        <v>0</v>
      </c>
    </row>
    <row r="58" spans="1:8" s="232" customFormat="1">
      <c r="A58" s="553"/>
      <c r="B58" s="553"/>
      <c r="C58" s="553"/>
      <c r="D58" s="607"/>
      <c r="E58" s="724"/>
      <c r="F58" s="231"/>
      <c r="G58" s="231"/>
      <c r="H58" s="231"/>
    </row>
    <row r="59" spans="1:8" s="232" customFormat="1">
      <c r="A59" s="553" t="s">
        <v>2719</v>
      </c>
      <c r="B59" s="513" t="s">
        <v>4818</v>
      </c>
      <c r="C59" s="553"/>
      <c r="D59" s="607" t="s">
        <v>3556</v>
      </c>
      <c r="E59" s="724"/>
      <c r="F59" s="231"/>
      <c r="G59" s="231"/>
      <c r="H59" s="231"/>
    </row>
    <row r="60" spans="1:8" s="232" customFormat="1">
      <c r="A60" s="553"/>
      <c r="B60" s="553"/>
      <c r="C60" s="553"/>
      <c r="D60" s="602"/>
      <c r="E60" s="724"/>
      <c r="F60" s="231"/>
      <c r="G60" s="231"/>
      <c r="H60" s="231"/>
    </row>
    <row r="61" spans="1:8" s="232" customFormat="1" ht="25.5">
      <c r="A61" s="553"/>
      <c r="B61" s="553"/>
      <c r="C61" s="553"/>
      <c r="D61" s="602" t="s">
        <v>3555</v>
      </c>
      <c r="E61" s="724"/>
      <c r="F61" s="231"/>
      <c r="G61" s="231"/>
      <c r="H61" s="231"/>
    </row>
    <row r="62" spans="1:8" s="232" customFormat="1" ht="25.5">
      <c r="A62" s="553"/>
      <c r="B62" s="553"/>
      <c r="C62" s="553"/>
      <c r="D62" s="602" t="s">
        <v>3554</v>
      </c>
      <c r="E62" s="724"/>
      <c r="F62" s="231"/>
      <c r="G62" s="231"/>
      <c r="H62" s="231"/>
    </row>
    <row r="63" spans="1:8" s="232" customFormat="1" ht="25.5">
      <c r="A63" s="553"/>
      <c r="B63" s="553"/>
      <c r="C63" s="553"/>
      <c r="D63" s="602" t="s">
        <v>3553</v>
      </c>
      <c r="E63" s="724"/>
      <c r="F63" s="231"/>
      <c r="G63" s="231"/>
      <c r="H63" s="231"/>
    </row>
    <row r="64" spans="1:8" s="232" customFormat="1">
      <c r="A64" s="553"/>
      <c r="B64" s="553"/>
      <c r="C64" s="553"/>
      <c r="D64" s="602" t="s">
        <v>3220</v>
      </c>
      <c r="E64" s="724"/>
      <c r="F64" s="231"/>
      <c r="G64" s="231"/>
      <c r="H64" s="231"/>
    </row>
    <row r="65" spans="1:8" s="232" customFormat="1">
      <c r="A65" s="553"/>
      <c r="B65" s="553"/>
      <c r="C65" s="553"/>
      <c r="D65" s="602" t="s">
        <v>3552</v>
      </c>
      <c r="E65" s="724"/>
      <c r="F65" s="231"/>
      <c r="G65" s="231"/>
      <c r="H65" s="231"/>
    </row>
    <row r="66" spans="1:8" s="232" customFormat="1">
      <c r="A66" s="553"/>
      <c r="B66" s="553"/>
      <c r="C66" s="553"/>
      <c r="D66" s="602" t="s">
        <v>3551</v>
      </c>
      <c r="E66" s="724"/>
      <c r="F66" s="231"/>
      <c r="G66" s="231"/>
      <c r="H66" s="231"/>
    </row>
    <row r="67" spans="1:8" s="232" customFormat="1" ht="25.5">
      <c r="A67" s="553"/>
      <c r="B67" s="553"/>
      <c r="C67" s="553"/>
      <c r="D67" s="602" t="s">
        <v>3550</v>
      </c>
      <c r="E67" s="724"/>
      <c r="F67" s="231"/>
      <c r="G67" s="231"/>
      <c r="H67" s="231"/>
    </row>
    <row r="68" spans="1:8" s="232" customFormat="1">
      <c r="A68" s="553"/>
      <c r="B68" s="553"/>
      <c r="C68" s="553"/>
      <c r="D68" s="602" t="s">
        <v>3549</v>
      </c>
      <c r="E68" s="724"/>
      <c r="F68" s="231"/>
      <c r="G68" s="231"/>
      <c r="H68" s="231"/>
    </row>
    <row r="69" spans="1:8" s="232" customFormat="1" ht="25.5">
      <c r="A69" s="553"/>
      <c r="B69" s="553"/>
      <c r="C69" s="553"/>
      <c r="D69" s="602" t="s">
        <v>3548</v>
      </c>
      <c r="E69" s="724"/>
      <c r="F69" s="231"/>
      <c r="G69" s="231"/>
      <c r="H69" s="231"/>
    </row>
    <row r="70" spans="1:8" s="232" customFormat="1" ht="25.5">
      <c r="A70" s="553"/>
      <c r="B70" s="553"/>
      <c r="C70" s="553"/>
      <c r="D70" s="602" t="s">
        <v>3547</v>
      </c>
      <c r="E70" s="724"/>
      <c r="F70" s="231"/>
      <c r="G70" s="231"/>
      <c r="H70" s="231"/>
    </row>
    <row r="71" spans="1:8" s="232" customFormat="1" ht="25.5">
      <c r="A71" s="553"/>
      <c r="B71" s="553"/>
      <c r="C71" s="553"/>
      <c r="D71" s="602" t="s">
        <v>3546</v>
      </c>
      <c r="E71" s="724"/>
      <c r="F71" s="231"/>
      <c r="G71" s="231"/>
      <c r="H71" s="231"/>
    </row>
    <row r="72" spans="1:8" s="232" customFormat="1" ht="25.5">
      <c r="A72" s="553"/>
      <c r="B72" s="553"/>
      <c r="C72" s="553"/>
      <c r="D72" s="602" t="s">
        <v>3545</v>
      </c>
      <c r="E72" s="724"/>
      <c r="F72" s="231"/>
      <c r="G72" s="231"/>
      <c r="H72" s="231"/>
    </row>
    <row r="73" spans="1:8" s="232" customFormat="1" ht="38.25">
      <c r="A73" s="553"/>
      <c r="B73" s="553"/>
      <c r="C73" s="553"/>
      <c r="D73" s="602" t="s">
        <v>3544</v>
      </c>
      <c r="E73" s="724"/>
      <c r="F73" s="231"/>
      <c r="G73" s="231"/>
      <c r="H73" s="231"/>
    </row>
    <row r="74" spans="1:8" s="232" customFormat="1">
      <c r="A74" s="553"/>
      <c r="B74" s="553"/>
      <c r="C74" s="553"/>
      <c r="D74" s="602" t="s">
        <v>3543</v>
      </c>
      <c r="E74" s="724"/>
      <c r="F74" s="231"/>
      <c r="G74" s="231"/>
      <c r="H74" s="231"/>
    </row>
    <row r="75" spans="1:8" s="232" customFormat="1" ht="25.5">
      <c r="A75" s="553"/>
      <c r="B75" s="553"/>
      <c r="C75" s="553"/>
      <c r="D75" s="602" t="s">
        <v>3542</v>
      </c>
      <c r="E75" s="724"/>
      <c r="F75" s="231"/>
      <c r="G75" s="231"/>
      <c r="H75" s="231"/>
    </row>
    <row r="76" spans="1:8" s="232" customFormat="1" ht="25.5">
      <c r="A76" s="553"/>
      <c r="B76" s="553"/>
      <c r="C76" s="553"/>
      <c r="D76" s="602" t="s">
        <v>3541</v>
      </c>
      <c r="E76" s="724"/>
      <c r="F76" s="231"/>
      <c r="G76" s="231"/>
      <c r="H76" s="231"/>
    </row>
    <row r="77" spans="1:8" s="232" customFormat="1" ht="38.25">
      <c r="A77" s="553"/>
      <c r="B77" s="553"/>
      <c r="C77" s="553"/>
      <c r="D77" s="602" t="s">
        <v>3540</v>
      </c>
      <c r="E77" s="724"/>
      <c r="F77" s="231"/>
      <c r="G77" s="231"/>
      <c r="H77" s="231"/>
    </row>
    <row r="78" spans="1:8" s="232" customFormat="1" ht="38.25">
      <c r="A78" s="553"/>
      <c r="B78" s="553"/>
      <c r="C78" s="553"/>
      <c r="D78" s="602" t="s">
        <v>3539</v>
      </c>
      <c r="E78" s="724"/>
      <c r="F78" s="231"/>
      <c r="G78" s="231"/>
      <c r="H78" s="231"/>
    </row>
    <row r="79" spans="1:8" s="232" customFormat="1" ht="38.25">
      <c r="A79" s="553"/>
      <c r="B79" s="553"/>
      <c r="C79" s="553"/>
      <c r="D79" s="602" t="s">
        <v>2850</v>
      </c>
      <c r="E79" s="724"/>
      <c r="F79" s="231"/>
      <c r="G79" s="231"/>
      <c r="H79" s="231"/>
    </row>
    <row r="80" spans="1:8" s="232" customFormat="1" ht="114.75">
      <c r="A80" s="553"/>
      <c r="B80" s="553"/>
      <c r="C80" s="553"/>
      <c r="D80" s="602" t="s">
        <v>3538</v>
      </c>
      <c r="E80" s="724"/>
      <c r="F80" s="231"/>
      <c r="G80" s="231"/>
      <c r="H80" s="231"/>
    </row>
    <row r="81" spans="1:8" s="232" customFormat="1" ht="38.25">
      <c r="A81" s="553"/>
      <c r="B81" s="553"/>
      <c r="C81" s="553"/>
      <c r="D81" s="602" t="s">
        <v>4829</v>
      </c>
      <c r="E81" s="724"/>
      <c r="F81" s="231"/>
      <c r="G81" s="231"/>
      <c r="H81" s="231"/>
    </row>
    <row r="82" spans="1:8" s="232" customFormat="1" ht="25.5">
      <c r="A82" s="553"/>
      <c r="B82" s="553"/>
      <c r="C82" s="553"/>
      <c r="D82" s="602" t="s">
        <v>3536</v>
      </c>
      <c r="E82" s="724"/>
      <c r="F82" s="231"/>
      <c r="G82" s="231"/>
      <c r="H82" s="231"/>
    </row>
    <row r="83" spans="1:8" s="232" customFormat="1" ht="25.5">
      <c r="A83" s="553"/>
      <c r="B83" s="553"/>
      <c r="C83" s="553"/>
      <c r="D83" s="602" t="s">
        <v>3535</v>
      </c>
      <c r="E83" s="724"/>
      <c r="F83" s="231"/>
      <c r="G83" s="231"/>
      <c r="H83" s="231"/>
    </row>
    <row r="84" spans="1:8" s="232" customFormat="1">
      <c r="A84" s="553"/>
      <c r="B84" s="553"/>
      <c r="C84" s="553"/>
      <c r="D84" s="602"/>
      <c r="E84" s="724"/>
      <c r="F84" s="231"/>
      <c r="G84" s="231"/>
      <c r="H84" s="231"/>
    </row>
    <row r="85" spans="1:8" s="232" customFormat="1" ht="83.25" customHeight="1">
      <c r="A85" s="553"/>
      <c r="B85" s="553"/>
      <c r="C85" s="553"/>
      <c r="D85" s="607" t="s">
        <v>4938</v>
      </c>
      <c r="E85" s="724"/>
      <c r="F85" s="231"/>
      <c r="G85" s="231"/>
      <c r="H85" s="231"/>
    </row>
    <row r="86" spans="1:8" s="232" customFormat="1">
      <c r="A86" s="553"/>
      <c r="B86" s="553"/>
      <c r="C86" s="553"/>
      <c r="D86" s="607"/>
      <c r="E86" s="724"/>
      <c r="F86" s="231"/>
      <c r="G86" s="231"/>
      <c r="H86" s="231"/>
    </row>
    <row r="87" spans="1:8" s="232" customFormat="1">
      <c r="A87" s="557" t="s">
        <v>2719</v>
      </c>
      <c r="B87" s="557" t="s">
        <v>4818</v>
      </c>
      <c r="C87" s="805" t="s">
        <v>3916</v>
      </c>
      <c r="D87" s="694" t="s">
        <v>3923</v>
      </c>
      <c r="E87" s="841"/>
      <c r="F87" s="291"/>
      <c r="G87" s="291"/>
      <c r="H87" s="291"/>
    </row>
    <row r="88" spans="1:8" s="232" customFormat="1" ht="32.25" customHeight="1">
      <c r="A88" s="559"/>
      <c r="B88" s="559"/>
      <c r="C88" s="806"/>
      <c r="D88" s="695" t="s">
        <v>5374</v>
      </c>
      <c r="E88" s="842"/>
      <c r="F88" s="335"/>
      <c r="G88" s="335"/>
      <c r="H88" s="335"/>
    </row>
    <row r="89" spans="1:8" s="232" customFormat="1">
      <c r="A89" s="557" t="s">
        <v>2719</v>
      </c>
      <c r="B89" s="557" t="s">
        <v>4818</v>
      </c>
      <c r="C89" s="516" t="s">
        <v>2820</v>
      </c>
      <c r="D89" s="812" t="s">
        <v>3922</v>
      </c>
      <c r="E89" s="737" t="s">
        <v>15</v>
      </c>
      <c r="F89" s="251">
        <v>6.5</v>
      </c>
      <c r="G89" s="216"/>
      <c r="H89" s="291">
        <f>ROUND((F89*G89),2)</f>
        <v>0</v>
      </c>
    </row>
    <row r="90" spans="1:8" s="232" customFormat="1" ht="17.25" customHeight="1">
      <c r="A90" s="559"/>
      <c r="B90" s="559"/>
      <c r="C90" s="518"/>
      <c r="D90" s="701" t="s">
        <v>4830</v>
      </c>
      <c r="E90" s="735"/>
      <c r="F90" s="249"/>
      <c r="G90" s="249"/>
      <c r="H90" s="249"/>
    </row>
    <row r="91" spans="1:8" s="232" customFormat="1">
      <c r="A91" s="557" t="s">
        <v>2719</v>
      </c>
      <c r="B91" s="557" t="s">
        <v>4818</v>
      </c>
      <c r="C91" s="557" t="s">
        <v>2</v>
      </c>
      <c r="D91" s="812" t="s">
        <v>3921</v>
      </c>
      <c r="E91" s="732"/>
      <c r="F91" s="246"/>
      <c r="G91" s="246"/>
      <c r="H91" s="246"/>
    </row>
    <row r="92" spans="1:8" s="232" customFormat="1" ht="55.5" customHeight="1">
      <c r="A92" s="559"/>
      <c r="B92" s="559"/>
      <c r="C92" s="559"/>
      <c r="D92" s="701" t="s">
        <v>3920</v>
      </c>
      <c r="E92" s="734"/>
      <c r="F92" s="248"/>
      <c r="G92" s="248"/>
      <c r="H92" s="248"/>
    </row>
    <row r="93" spans="1:8" s="232" customFormat="1">
      <c r="A93" s="557" t="s">
        <v>2719</v>
      </c>
      <c r="B93" s="557" t="s">
        <v>4818</v>
      </c>
      <c r="C93" s="557" t="s">
        <v>2812</v>
      </c>
      <c r="D93" s="813" t="s">
        <v>3919</v>
      </c>
      <c r="E93" s="732" t="s">
        <v>15</v>
      </c>
      <c r="F93" s="246">
        <v>16.2</v>
      </c>
      <c r="G93" s="195"/>
      <c r="H93" s="291">
        <f>ROUND((F93*G93),2)</f>
        <v>0</v>
      </c>
    </row>
    <row r="94" spans="1:8" s="232" customFormat="1">
      <c r="A94" s="559"/>
      <c r="B94" s="559"/>
      <c r="C94" s="559"/>
      <c r="D94" s="612" t="s">
        <v>3918</v>
      </c>
      <c r="E94" s="734"/>
      <c r="F94" s="248"/>
      <c r="G94" s="248"/>
      <c r="H94" s="248"/>
    </row>
    <row r="95" spans="1:8" s="232" customFormat="1">
      <c r="A95" s="557" t="s">
        <v>2719</v>
      </c>
      <c r="B95" s="557" t="s">
        <v>4818</v>
      </c>
      <c r="C95" s="557" t="s">
        <v>2811</v>
      </c>
      <c r="D95" s="610" t="s">
        <v>5375</v>
      </c>
      <c r="E95" s="732" t="s">
        <v>15</v>
      </c>
      <c r="F95" s="246">
        <v>2.65</v>
      </c>
      <c r="G95" s="195"/>
      <c r="H95" s="291">
        <f>ROUND((F95*G95),2)</f>
        <v>0</v>
      </c>
    </row>
    <row r="96" spans="1:8" s="232" customFormat="1">
      <c r="A96" s="559"/>
      <c r="B96" s="559"/>
      <c r="C96" s="559"/>
      <c r="D96" s="612" t="s">
        <v>3917</v>
      </c>
      <c r="E96" s="734"/>
      <c r="F96" s="248"/>
      <c r="G96" s="248"/>
      <c r="H96" s="248"/>
    </row>
    <row r="97" spans="1:8" s="232" customFormat="1">
      <c r="A97" s="557" t="s">
        <v>2719</v>
      </c>
      <c r="B97" s="557" t="s">
        <v>4818</v>
      </c>
      <c r="C97" s="557" t="s">
        <v>2810</v>
      </c>
      <c r="D97" s="611" t="s">
        <v>4831</v>
      </c>
      <c r="E97" s="732" t="s">
        <v>15</v>
      </c>
      <c r="F97" s="246">
        <v>17.2</v>
      </c>
      <c r="G97" s="195"/>
      <c r="H97" s="291">
        <f>ROUND((F97*G97),2)</f>
        <v>0</v>
      </c>
    </row>
    <row r="98" spans="1:8" s="232" customFormat="1" ht="25.5">
      <c r="A98" s="557" t="s">
        <v>2719</v>
      </c>
      <c r="B98" s="557" t="s">
        <v>4818</v>
      </c>
      <c r="C98" s="557" t="s">
        <v>3</v>
      </c>
      <c r="D98" s="694" t="s">
        <v>5376</v>
      </c>
      <c r="E98" s="732"/>
      <c r="F98" s="246"/>
      <c r="G98" s="246"/>
      <c r="H98" s="246"/>
    </row>
    <row r="99" spans="1:8" s="232" customFormat="1">
      <c r="A99" s="559"/>
      <c r="B99" s="559"/>
      <c r="C99" s="559"/>
      <c r="D99" s="639" t="s">
        <v>2838</v>
      </c>
      <c r="E99" s="734" t="s">
        <v>773</v>
      </c>
      <c r="F99" s="248">
        <v>5000</v>
      </c>
      <c r="G99" s="196"/>
      <c r="H99" s="335">
        <f>ROUND((F99*G99),2)</f>
        <v>0</v>
      </c>
    </row>
    <row r="100" spans="1:8" s="232" customFormat="1">
      <c r="A100" s="553"/>
      <c r="B100" s="553"/>
      <c r="C100" s="553"/>
      <c r="D100" s="702"/>
      <c r="E100" s="724"/>
      <c r="F100" s="231"/>
      <c r="G100" s="231"/>
      <c r="H100" s="231"/>
    </row>
    <row r="101" spans="1:8" s="232" customFormat="1">
      <c r="A101" s="798"/>
      <c r="B101" s="798"/>
      <c r="C101" s="798"/>
      <c r="D101" s="814" t="s">
        <v>3492</v>
      </c>
      <c r="E101" s="843"/>
      <c r="F101" s="336"/>
      <c r="G101" s="336"/>
      <c r="H101" s="337">
        <f>SUM(H88:H100)</f>
        <v>0</v>
      </c>
    </row>
    <row r="102" spans="1:8" s="232" customFormat="1">
      <c r="A102" s="553"/>
      <c r="B102" s="553"/>
      <c r="C102" s="553"/>
      <c r="D102" s="702"/>
      <c r="E102" s="724"/>
      <c r="F102" s="231"/>
      <c r="G102" s="231"/>
      <c r="H102" s="231"/>
    </row>
    <row r="103" spans="1:8" s="237" customFormat="1">
      <c r="A103" s="553" t="s">
        <v>2719</v>
      </c>
      <c r="B103" s="513" t="s">
        <v>4819</v>
      </c>
      <c r="C103" s="553"/>
      <c r="D103" s="607" t="s">
        <v>4815</v>
      </c>
      <c r="E103" s="724"/>
      <c r="F103" s="231"/>
      <c r="G103" s="231"/>
      <c r="H103" s="231"/>
    </row>
    <row r="104" spans="1:8" s="237" customFormat="1">
      <c r="A104" s="553"/>
      <c r="B104" s="553"/>
      <c r="C104" s="553"/>
      <c r="D104" s="607"/>
      <c r="E104" s="724"/>
      <c r="F104" s="231"/>
      <c r="G104" s="231"/>
      <c r="H104" s="231"/>
    </row>
    <row r="105" spans="1:8" s="237" customFormat="1" ht="25.5">
      <c r="A105" s="553"/>
      <c r="B105" s="553"/>
      <c r="C105" s="553"/>
      <c r="D105" s="602" t="s">
        <v>3491</v>
      </c>
      <c r="E105" s="724"/>
      <c r="F105" s="231"/>
      <c r="G105" s="231"/>
      <c r="H105" s="231"/>
    </row>
    <row r="106" spans="1:8" s="237" customFormat="1" ht="25.5">
      <c r="A106" s="553"/>
      <c r="B106" s="553"/>
      <c r="C106" s="553"/>
      <c r="D106" s="602" t="s">
        <v>3490</v>
      </c>
      <c r="E106" s="724"/>
      <c r="F106" s="231"/>
      <c r="G106" s="231"/>
      <c r="H106" s="231"/>
    </row>
    <row r="107" spans="1:8" s="237" customFormat="1" ht="76.5">
      <c r="A107" s="553"/>
      <c r="B107" s="553"/>
      <c r="C107" s="553"/>
      <c r="D107" s="602" t="s">
        <v>3489</v>
      </c>
      <c r="E107" s="724"/>
      <c r="F107" s="231"/>
      <c r="G107" s="231"/>
      <c r="H107" s="231"/>
    </row>
    <row r="108" spans="1:8" s="237" customFormat="1" ht="38.25">
      <c r="A108" s="553"/>
      <c r="B108" s="553"/>
      <c r="C108" s="553"/>
      <c r="D108" s="602" t="s">
        <v>3488</v>
      </c>
      <c r="E108" s="724"/>
      <c r="F108" s="231"/>
      <c r="G108" s="231"/>
      <c r="H108" s="231"/>
    </row>
    <row r="109" spans="1:8" s="237" customFormat="1">
      <c r="A109" s="553"/>
      <c r="B109" s="553"/>
      <c r="C109" s="553"/>
      <c r="D109" s="602" t="s">
        <v>3487</v>
      </c>
      <c r="E109" s="724"/>
      <c r="F109" s="231"/>
      <c r="G109" s="231"/>
      <c r="H109" s="231"/>
    </row>
    <row r="110" spans="1:8" s="237" customFormat="1">
      <c r="A110" s="553"/>
      <c r="B110" s="553"/>
      <c r="C110" s="553"/>
      <c r="D110" s="602" t="s">
        <v>3486</v>
      </c>
      <c r="E110" s="724"/>
      <c r="F110" s="231"/>
      <c r="G110" s="231"/>
      <c r="H110" s="231"/>
    </row>
    <row r="111" spans="1:8" s="237" customFormat="1">
      <c r="A111" s="553"/>
      <c r="B111" s="553"/>
      <c r="C111" s="553"/>
      <c r="D111" s="602" t="s">
        <v>3485</v>
      </c>
      <c r="E111" s="724"/>
      <c r="F111" s="231"/>
      <c r="G111" s="231"/>
      <c r="H111" s="231"/>
    </row>
    <row r="112" spans="1:8" s="237" customFormat="1">
      <c r="A112" s="553"/>
      <c r="B112" s="553"/>
      <c r="C112" s="553"/>
      <c r="D112" s="602" t="s">
        <v>3484</v>
      </c>
      <c r="E112" s="724"/>
      <c r="F112" s="231"/>
      <c r="G112" s="231"/>
      <c r="H112" s="231"/>
    </row>
    <row r="113" spans="1:8" s="237" customFormat="1">
      <c r="A113" s="553"/>
      <c r="B113" s="553"/>
      <c r="C113" s="553"/>
      <c r="D113" s="602" t="s">
        <v>3483</v>
      </c>
      <c r="E113" s="724"/>
      <c r="F113" s="231"/>
      <c r="G113" s="231"/>
      <c r="H113" s="231"/>
    </row>
    <row r="114" spans="1:8" s="237" customFormat="1">
      <c r="A114" s="553"/>
      <c r="B114" s="553"/>
      <c r="C114" s="553"/>
      <c r="D114" s="602" t="s">
        <v>3482</v>
      </c>
      <c r="E114" s="724"/>
      <c r="F114" s="231"/>
      <c r="G114" s="231"/>
      <c r="H114" s="231"/>
    </row>
    <row r="115" spans="1:8" s="237" customFormat="1" ht="51">
      <c r="A115" s="553"/>
      <c r="B115" s="553"/>
      <c r="C115" s="553"/>
      <c r="D115" s="602" t="s">
        <v>3481</v>
      </c>
      <c r="E115" s="724"/>
      <c r="F115" s="231"/>
      <c r="G115" s="231"/>
      <c r="H115" s="231"/>
    </row>
    <row r="116" spans="1:8" s="237" customFormat="1" ht="25.5">
      <c r="A116" s="553"/>
      <c r="B116" s="553"/>
      <c r="C116" s="553"/>
      <c r="D116" s="602" t="s">
        <v>3480</v>
      </c>
      <c r="E116" s="724"/>
      <c r="F116" s="231"/>
      <c r="G116" s="231"/>
      <c r="H116" s="231"/>
    </row>
    <row r="117" spans="1:8" s="237" customFormat="1" ht="25.5">
      <c r="A117" s="553"/>
      <c r="B117" s="553"/>
      <c r="C117" s="553"/>
      <c r="D117" s="602" t="s">
        <v>3479</v>
      </c>
      <c r="E117" s="724"/>
      <c r="F117" s="231"/>
      <c r="G117" s="231"/>
      <c r="H117" s="231"/>
    </row>
    <row r="118" spans="1:8" s="237" customFormat="1">
      <c r="A118" s="553"/>
      <c r="B118" s="553"/>
      <c r="C118" s="553"/>
      <c r="D118" s="602" t="s">
        <v>3478</v>
      </c>
      <c r="E118" s="724"/>
      <c r="F118" s="231"/>
      <c r="G118" s="231"/>
      <c r="H118" s="231"/>
    </row>
    <row r="119" spans="1:8" s="237" customFormat="1" ht="25.5">
      <c r="A119" s="553"/>
      <c r="B119" s="553"/>
      <c r="C119" s="553"/>
      <c r="D119" s="602" t="s">
        <v>3477</v>
      </c>
      <c r="E119" s="724"/>
      <c r="F119" s="231"/>
      <c r="G119" s="231"/>
      <c r="H119" s="231"/>
    </row>
    <row r="120" spans="1:8" s="237" customFormat="1">
      <c r="A120" s="553"/>
      <c r="B120" s="553"/>
      <c r="C120" s="553"/>
      <c r="D120" s="602" t="s">
        <v>457</v>
      </c>
      <c r="E120" s="724"/>
      <c r="F120" s="231"/>
      <c r="G120" s="231"/>
      <c r="H120" s="231"/>
    </row>
    <row r="121" spans="1:8" s="237" customFormat="1" ht="102">
      <c r="A121" s="553"/>
      <c r="B121" s="553"/>
      <c r="C121" s="553"/>
      <c r="D121" s="602" t="s">
        <v>4832</v>
      </c>
      <c r="E121" s="724"/>
      <c r="F121" s="231"/>
      <c r="G121" s="231"/>
      <c r="H121" s="231"/>
    </row>
    <row r="122" spans="1:8" s="237" customFormat="1">
      <c r="A122" s="553"/>
      <c r="B122" s="553"/>
      <c r="C122" s="553"/>
      <c r="D122" s="602" t="s">
        <v>3475</v>
      </c>
      <c r="E122" s="724"/>
      <c r="F122" s="231"/>
      <c r="G122" s="231"/>
      <c r="H122" s="231"/>
    </row>
    <row r="123" spans="1:8" s="237" customFormat="1" ht="51">
      <c r="A123" s="553"/>
      <c r="B123" s="553"/>
      <c r="C123" s="553"/>
      <c r="D123" s="602" t="s">
        <v>3474</v>
      </c>
      <c r="E123" s="724"/>
      <c r="F123" s="231"/>
      <c r="G123" s="231"/>
      <c r="H123" s="231"/>
    </row>
    <row r="124" spans="1:8" s="237" customFormat="1" ht="38.25">
      <c r="A124" s="553"/>
      <c r="B124" s="553"/>
      <c r="C124" s="553"/>
      <c r="D124" s="602" t="s">
        <v>3473</v>
      </c>
      <c r="E124" s="724"/>
      <c r="F124" s="231"/>
      <c r="G124" s="231"/>
      <c r="H124" s="231"/>
    </row>
    <row r="125" spans="1:8" s="237" customFormat="1" ht="25.5">
      <c r="A125" s="553"/>
      <c r="B125" s="553"/>
      <c r="C125" s="553"/>
      <c r="D125" s="602" t="s">
        <v>3472</v>
      </c>
      <c r="E125" s="724"/>
      <c r="F125" s="231"/>
      <c r="G125" s="231"/>
      <c r="H125" s="231"/>
    </row>
    <row r="126" spans="1:8" s="237" customFormat="1" ht="38.25">
      <c r="A126" s="553"/>
      <c r="B126" s="553"/>
      <c r="C126" s="553"/>
      <c r="D126" s="602" t="s">
        <v>3471</v>
      </c>
      <c r="E126" s="724"/>
      <c r="F126" s="231"/>
      <c r="G126" s="231"/>
      <c r="H126" s="231"/>
    </row>
    <row r="127" spans="1:8" s="237" customFormat="1" ht="38.25">
      <c r="A127" s="553"/>
      <c r="B127" s="553"/>
      <c r="C127" s="553"/>
      <c r="D127" s="602" t="s">
        <v>2850</v>
      </c>
      <c r="E127" s="724"/>
      <c r="F127" s="231"/>
      <c r="G127" s="231"/>
      <c r="H127" s="231"/>
    </row>
    <row r="128" spans="1:8" s="237" customFormat="1" ht="25.5">
      <c r="A128" s="553"/>
      <c r="B128" s="553"/>
      <c r="C128" s="553"/>
      <c r="D128" s="602" t="s">
        <v>3470</v>
      </c>
      <c r="E128" s="724"/>
      <c r="F128" s="231"/>
      <c r="G128" s="231"/>
      <c r="H128" s="231"/>
    </row>
    <row r="129" spans="1:8" s="237" customFormat="1" ht="38.25">
      <c r="A129" s="553"/>
      <c r="B129" s="553"/>
      <c r="C129" s="553"/>
      <c r="D129" s="602" t="s">
        <v>4833</v>
      </c>
      <c r="E129" s="724"/>
      <c r="F129" s="231"/>
      <c r="G129" s="231"/>
      <c r="H129" s="231"/>
    </row>
    <row r="130" spans="1:8" s="237" customFormat="1">
      <c r="A130" s="553"/>
      <c r="B130" s="553"/>
      <c r="C130" s="553"/>
      <c r="D130" s="702"/>
      <c r="E130" s="724"/>
      <c r="F130" s="231"/>
      <c r="G130" s="231"/>
      <c r="H130" s="231"/>
    </row>
    <row r="131" spans="1:8" s="237" customFormat="1">
      <c r="A131" s="553"/>
      <c r="B131" s="553"/>
      <c r="C131" s="553"/>
      <c r="D131" s="702"/>
      <c r="E131" s="724"/>
      <c r="F131" s="231"/>
      <c r="G131" s="231"/>
      <c r="H131" s="231"/>
    </row>
    <row r="132" spans="1:8" s="237" customFormat="1">
      <c r="A132" s="553" t="s">
        <v>2719</v>
      </c>
      <c r="B132" s="553" t="s">
        <v>4819</v>
      </c>
      <c r="C132" s="509" t="s">
        <v>3916</v>
      </c>
      <c r="D132" s="711" t="s">
        <v>3915</v>
      </c>
      <c r="E132" s="736"/>
      <c r="F132" s="250"/>
      <c r="G132" s="250"/>
      <c r="H132" s="250"/>
    </row>
    <row r="133" spans="1:8" s="237" customFormat="1">
      <c r="A133" s="553"/>
      <c r="B133" s="553"/>
      <c r="C133" s="509"/>
      <c r="D133" s="628"/>
      <c r="E133" s="736"/>
      <c r="F133" s="250"/>
      <c r="G133" s="250"/>
      <c r="H133" s="250"/>
    </row>
    <row r="134" spans="1:8" s="237" customFormat="1">
      <c r="A134" s="514" t="s">
        <v>2719</v>
      </c>
      <c r="B134" s="514" t="s">
        <v>4819</v>
      </c>
      <c r="C134" s="519" t="s">
        <v>2820</v>
      </c>
      <c r="D134" s="613" t="s">
        <v>3914</v>
      </c>
      <c r="E134" s="742" t="s">
        <v>10</v>
      </c>
      <c r="F134" s="259">
        <v>44.5</v>
      </c>
      <c r="G134" s="217"/>
      <c r="H134" s="340">
        <f>ROUND((F134*G134),2)</f>
        <v>0</v>
      </c>
    </row>
    <row r="135" spans="1:8" s="237" customFormat="1">
      <c r="A135" s="553"/>
      <c r="B135" s="553"/>
      <c r="C135" s="509"/>
      <c r="D135" s="628"/>
      <c r="E135" s="736"/>
      <c r="F135" s="250"/>
      <c r="G135" s="250"/>
      <c r="H135" s="250"/>
    </row>
    <row r="136" spans="1:8" s="237" customFormat="1">
      <c r="A136" s="514" t="s">
        <v>2719</v>
      </c>
      <c r="B136" s="514" t="s">
        <v>4819</v>
      </c>
      <c r="C136" s="519" t="s">
        <v>2819</v>
      </c>
      <c r="D136" s="613" t="s">
        <v>3913</v>
      </c>
      <c r="E136" s="742" t="s">
        <v>10</v>
      </c>
      <c r="F136" s="259">
        <v>15.6</v>
      </c>
      <c r="G136" s="217"/>
      <c r="H136" s="340">
        <f>ROUND((F136*G136),2)</f>
        <v>0</v>
      </c>
    </row>
    <row r="137" spans="1:8" s="237" customFormat="1">
      <c r="A137" s="553"/>
      <c r="B137" s="553"/>
      <c r="C137" s="553"/>
      <c r="D137" s="702"/>
      <c r="E137" s="724"/>
      <c r="F137" s="231"/>
      <c r="G137" s="231"/>
      <c r="H137" s="231"/>
    </row>
    <row r="138" spans="1:8" s="237" customFormat="1">
      <c r="A138" s="514" t="s">
        <v>2719</v>
      </c>
      <c r="B138" s="514" t="s">
        <v>4819</v>
      </c>
      <c r="C138" s="514" t="s">
        <v>2818</v>
      </c>
      <c r="D138" s="815" t="s">
        <v>3912</v>
      </c>
      <c r="E138" s="729" t="s">
        <v>0</v>
      </c>
      <c r="F138" s="238">
        <v>17</v>
      </c>
      <c r="G138" s="194"/>
      <c r="H138" s="340">
        <f>ROUND((F138*G138),2)</f>
        <v>0</v>
      </c>
    </row>
    <row r="139" spans="1:8" s="237" customFormat="1">
      <c r="A139" s="553"/>
      <c r="B139" s="553"/>
      <c r="C139" s="553"/>
      <c r="D139" s="702"/>
      <c r="E139" s="724"/>
      <c r="F139" s="231"/>
      <c r="G139" s="231"/>
      <c r="H139" s="231"/>
    </row>
    <row r="140" spans="1:8" s="237" customFormat="1">
      <c r="A140" s="514" t="s">
        <v>2719</v>
      </c>
      <c r="B140" s="514" t="s">
        <v>4819</v>
      </c>
      <c r="C140" s="514" t="s">
        <v>2817</v>
      </c>
      <c r="D140" s="815" t="s">
        <v>3911</v>
      </c>
      <c r="E140" s="729" t="s">
        <v>10</v>
      </c>
      <c r="F140" s="238">
        <v>111</v>
      </c>
      <c r="G140" s="194"/>
      <c r="H140" s="340">
        <f>ROUND((F140*G140),2)</f>
        <v>0</v>
      </c>
    </row>
    <row r="141" spans="1:8" s="237" customFormat="1">
      <c r="A141" s="553"/>
      <c r="B141" s="553"/>
      <c r="C141" s="553"/>
      <c r="D141" s="702"/>
      <c r="E141" s="724"/>
      <c r="F141" s="231"/>
      <c r="G141" s="231"/>
      <c r="H141" s="338"/>
    </row>
    <row r="142" spans="1:8" s="237" customFormat="1">
      <c r="A142" s="514" t="s">
        <v>2719</v>
      </c>
      <c r="B142" s="514" t="s">
        <v>4819</v>
      </c>
      <c r="C142" s="514" t="s">
        <v>2816</v>
      </c>
      <c r="D142" s="815" t="s">
        <v>5407</v>
      </c>
      <c r="E142" s="729" t="s">
        <v>10</v>
      </c>
      <c r="F142" s="238">
        <v>111</v>
      </c>
      <c r="G142" s="194"/>
      <c r="H142" s="340">
        <f>ROUND((F142*G142),2)</f>
        <v>0</v>
      </c>
    </row>
    <row r="143" spans="1:8" s="237" customFormat="1">
      <c r="A143" s="553"/>
      <c r="B143" s="553"/>
      <c r="C143" s="553"/>
      <c r="D143" s="702"/>
      <c r="E143" s="724"/>
      <c r="F143" s="231"/>
      <c r="G143" s="231"/>
      <c r="H143" s="338"/>
    </row>
    <row r="144" spans="1:8" s="237" customFormat="1">
      <c r="A144" s="553"/>
      <c r="B144" s="553"/>
      <c r="C144" s="553"/>
      <c r="D144" s="702"/>
      <c r="E144" s="724"/>
      <c r="F144" s="231"/>
      <c r="G144" s="231"/>
      <c r="H144" s="231"/>
    </row>
    <row r="145" spans="1:8" s="237" customFormat="1">
      <c r="A145" s="799"/>
      <c r="B145" s="799"/>
      <c r="C145" s="799"/>
      <c r="D145" s="814" t="s">
        <v>4834</v>
      </c>
      <c r="E145" s="844"/>
      <c r="F145" s="337"/>
      <c r="G145" s="337"/>
      <c r="H145" s="337">
        <f>SUM(H132:H144)</f>
        <v>0</v>
      </c>
    </row>
    <row r="146" spans="1:8" s="237" customFormat="1">
      <c r="A146" s="553"/>
      <c r="B146" s="553"/>
      <c r="C146" s="553"/>
      <c r="D146" s="702"/>
      <c r="E146" s="724"/>
      <c r="F146" s="231"/>
      <c r="G146" s="231"/>
      <c r="H146" s="231"/>
    </row>
    <row r="147" spans="1:8" s="237" customFormat="1">
      <c r="A147" s="553" t="s">
        <v>2719</v>
      </c>
      <c r="B147" s="513" t="s">
        <v>4820</v>
      </c>
      <c r="C147" s="553"/>
      <c r="D147" s="680" t="s">
        <v>3740</v>
      </c>
      <c r="E147" s="724"/>
      <c r="F147" s="231"/>
      <c r="G147" s="231"/>
      <c r="H147" s="231"/>
    </row>
    <row r="148" spans="1:8" s="237" customFormat="1">
      <c r="A148" s="553"/>
      <c r="B148" s="553"/>
      <c r="C148" s="553"/>
      <c r="D148" s="680"/>
      <c r="E148" s="724"/>
      <c r="F148" s="231"/>
      <c r="G148" s="231"/>
      <c r="H148" s="231"/>
    </row>
    <row r="149" spans="1:8" s="237" customFormat="1">
      <c r="A149" s="553"/>
      <c r="B149" s="553"/>
      <c r="C149" s="553"/>
      <c r="D149" s="693" t="s">
        <v>3910</v>
      </c>
      <c r="E149" s="724"/>
      <c r="F149" s="231"/>
      <c r="G149" s="231"/>
      <c r="H149" s="231"/>
    </row>
    <row r="150" spans="1:8" s="237" customFormat="1" ht="51">
      <c r="A150" s="553"/>
      <c r="B150" s="553"/>
      <c r="C150" s="553"/>
      <c r="D150" s="693" t="s">
        <v>3452</v>
      </c>
      <c r="E150" s="724"/>
      <c r="F150" s="231"/>
      <c r="G150" s="231"/>
      <c r="H150" s="231"/>
    </row>
    <row r="151" spans="1:8" s="237" customFormat="1" ht="30" customHeight="1">
      <c r="A151" s="553"/>
      <c r="B151" s="553"/>
      <c r="C151" s="553"/>
      <c r="D151" s="693" t="s">
        <v>3451</v>
      </c>
      <c r="E151" s="724"/>
      <c r="F151" s="231"/>
      <c r="G151" s="231"/>
      <c r="H151" s="231"/>
    </row>
    <row r="152" spans="1:8" s="237" customFormat="1">
      <c r="A152" s="553"/>
      <c r="B152" s="553"/>
      <c r="C152" s="553"/>
      <c r="D152" s="693" t="s">
        <v>3450</v>
      </c>
      <c r="E152" s="724"/>
      <c r="F152" s="231"/>
      <c r="G152" s="231"/>
      <c r="H152" s="231"/>
    </row>
    <row r="153" spans="1:8" s="237" customFormat="1" ht="25.5">
      <c r="A153" s="553"/>
      <c r="B153" s="553"/>
      <c r="C153" s="553"/>
      <c r="D153" s="693" t="s">
        <v>3449</v>
      </c>
      <c r="E153" s="724"/>
      <c r="F153" s="231"/>
      <c r="G153" s="231"/>
      <c r="H153" s="231"/>
    </row>
    <row r="154" spans="1:8" s="237" customFormat="1" ht="25.5">
      <c r="A154" s="553"/>
      <c r="B154" s="553"/>
      <c r="C154" s="553"/>
      <c r="D154" s="693" t="s">
        <v>3909</v>
      </c>
      <c r="E154" s="724"/>
      <c r="F154" s="231"/>
      <c r="G154" s="231"/>
      <c r="H154" s="231"/>
    </row>
    <row r="155" spans="1:8" s="237" customFormat="1">
      <c r="A155" s="553"/>
      <c r="B155" s="553"/>
      <c r="C155" s="553"/>
      <c r="D155" s="693" t="s">
        <v>3908</v>
      </c>
      <c r="E155" s="724"/>
      <c r="F155" s="231"/>
      <c r="G155" s="231"/>
      <c r="H155" s="231"/>
    </row>
    <row r="156" spans="1:8" s="237" customFormat="1">
      <c r="A156" s="553"/>
      <c r="B156" s="553"/>
      <c r="C156" s="553"/>
      <c r="D156" s="693" t="s">
        <v>3907</v>
      </c>
      <c r="E156" s="724"/>
      <c r="F156" s="231"/>
      <c r="G156" s="231"/>
      <c r="H156" s="231"/>
    </row>
    <row r="157" spans="1:8" s="237" customFormat="1" ht="38.25">
      <c r="A157" s="553"/>
      <c r="B157" s="553"/>
      <c r="C157" s="553"/>
      <c r="D157" s="693" t="s">
        <v>2850</v>
      </c>
      <c r="E157" s="724"/>
      <c r="F157" s="231"/>
      <c r="G157" s="231"/>
      <c r="H157" s="231"/>
    </row>
    <row r="158" spans="1:8" s="237" customFormat="1" ht="76.5">
      <c r="A158" s="553"/>
      <c r="B158" s="553"/>
      <c r="C158" s="553"/>
      <c r="D158" s="693" t="s">
        <v>3906</v>
      </c>
      <c r="E158" s="724"/>
      <c r="F158" s="231"/>
      <c r="G158" s="231"/>
      <c r="H158" s="231"/>
    </row>
    <row r="159" spans="1:8" s="237" customFormat="1">
      <c r="A159" s="553"/>
      <c r="B159" s="553"/>
      <c r="C159" s="553"/>
      <c r="D159" s="693" t="s">
        <v>3447</v>
      </c>
      <c r="E159" s="724"/>
      <c r="F159" s="231"/>
      <c r="G159" s="231"/>
      <c r="H159" s="231"/>
    </row>
    <row r="160" spans="1:8" s="237" customFormat="1" ht="38.25">
      <c r="A160" s="553"/>
      <c r="B160" s="553"/>
      <c r="C160" s="553"/>
      <c r="D160" s="693" t="s">
        <v>4835</v>
      </c>
      <c r="E160" s="724"/>
      <c r="F160" s="231"/>
      <c r="G160" s="231"/>
      <c r="H160" s="231"/>
    </row>
    <row r="161" spans="1:8" s="237" customFormat="1" ht="25.5">
      <c r="A161" s="553"/>
      <c r="B161" s="553"/>
      <c r="C161" s="553"/>
      <c r="D161" s="693" t="s">
        <v>3445</v>
      </c>
      <c r="E161" s="724"/>
      <c r="F161" s="231"/>
      <c r="G161" s="231"/>
      <c r="H161" s="231"/>
    </row>
    <row r="162" spans="1:8" s="237" customFormat="1">
      <c r="A162" s="553"/>
      <c r="B162" s="553"/>
      <c r="C162" s="553"/>
      <c r="D162" s="693" t="s">
        <v>3807</v>
      </c>
      <c r="E162" s="724"/>
      <c r="F162" s="231"/>
      <c r="G162" s="231"/>
      <c r="H162" s="231"/>
    </row>
    <row r="163" spans="1:8" s="237" customFormat="1">
      <c r="A163" s="553"/>
      <c r="B163" s="553"/>
      <c r="C163" s="553"/>
      <c r="D163" s="693" t="s">
        <v>3444</v>
      </c>
      <c r="E163" s="724"/>
      <c r="F163" s="231"/>
      <c r="G163" s="231"/>
      <c r="H163" s="231"/>
    </row>
    <row r="164" spans="1:8" s="237" customFormat="1" ht="15" customHeight="1">
      <c r="A164" s="553"/>
      <c r="B164" s="553"/>
      <c r="C164" s="553"/>
      <c r="D164" s="693" t="s">
        <v>3443</v>
      </c>
      <c r="E164" s="724"/>
      <c r="F164" s="231"/>
      <c r="G164" s="231"/>
      <c r="H164" s="231"/>
    </row>
    <row r="165" spans="1:8" s="237" customFormat="1" ht="76.5">
      <c r="A165" s="553"/>
      <c r="B165" s="553"/>
      <c r="C165" s="553"/>
      <c r="D165" s="693" t="s">
        <v>3442</v>
      </c>
      <c r="E165" s="724"/>
      <c r="F165" s="231"/>
      <c r="G165" s="231"/>
      <c r="H165" s="231"/>
    </row>
    <row r="166" spans="1:8" s="237" customFormat="1">
      <c r="A166" s="553"/>
      <c r="B166" s="553"/>
      <c r="C166" s="553"/>
      <c r="D166" s="693" t="s">
        <v>3441</v>
      </c>
      <c r="E166" s="724"/>
      <c r="F166" s="231"/>
      <c r="G166" s="231"/>
      <c r="H166" s="231"/>
    </row>
    <row r="167" spans="1:8" s="237" customFormat="1" ht="38.25">
      <c r="A167" s="553"/>
      <c r="B167" s="553"/>
      <c r="C167" s="553"/>
      <c r="D167" s="693" t="s">
        <v>3440</v>
      </c>
      <c r="E167" s="724"/>
      <c r="F167" s="231"/>
      <c r="G167" s="231"/>
      <c r="H167" s="231"/>
    </row>
    <row r="168" spans="1:8" s="237" customFormat="1">
      <c r="A168" s="553"/>
      <c r="B168" s="553"/>
      <c r="C168" s="553"/>
      <c r="D168" s="693" t="s">
        <v>3807</v>
      </c>
      <c r="E168" s="724"/>
      <c r="F168" s="231"/>
      <c r="G168" s="231"/>
      <c r="H168" s="231"/>
    </row>
    <row r="169" spans="1:8" s="237" customFormat="1" ht="25.5">
      <c r="A169" s="553"/>
      <c r="B169" s="553"/>
      <c r="C169" s="553"/>
      <c r="D169" s="693" t="s">
        <v>4836</v>
      </c>
      <c r="E169" s="724"/>
      <c r="F169" s="231"/>
      <c r="G169" s="231"/>
      <c r="H169" s="231"/>
    </row>
    <row r="170" spans="1:8" s="237" customFormat="1" ht="25.5">
      <c r="A170" s="553"/>
      <c r="B170" s="553"/>
      <c r="C170" s="553"/>
      <c r="D170" s="693" t="s">
        <v>3905</v>
      </c>
      <c r="E170" s="724"/>
      <c r="F170" s="231"/>
      <c r="G170" s="231"/>
      <c r="H170" s="231"/>
    </row>
    <row r="171" spans="1:8" s="237" customFormat="1">
      <c r="A171" s="553"/>
      <c r="B171" s="553"/>
      <c r="C171" s="553"/>
      <c r="D171" s="693" t="s">
        <v>3904</v>
      </c>
      <c r="E171" s="724"/>
      <c r="F171" s="231"/>
      <c r="G171" s="231"/>
      <c r="H171" s="231"/>
    </row>
    <row r="172" spans="1:8" s="237" customFormat="1" ht="25.5">
      <c r="A172" s="553"/>
      <c r="B172" s="553"/>
      <c r="C172" s="553"/>
      <c r="D172" s="693" t="s">
        <v>3903</v>
      </c>
      <c r="E172" s="724"/>
      <c r="F172" s="231"/>
      <c r="G172" s="231"/>
      <c r="H172" s="231"/>
    </row>
    <row r="173" spans="1:8" s="237" customFormat="1">
      <c r="A173" s="553"/>
      <c r="B173" s="553"/>
      <c r="C173" s="553"/>
      <c r="D173" s="693" t="s">
        <v>3902</v>
      </c>
      <c r="E173" s="724"/>
      <c r="F173" s="231"/>
      <c r="G173" s="231"/>
      <c r="H173" s="231"/>
    </row>
    <row r="174" spans="1:8" s="237" customFormat="1">
      <c r="A174" s="553"/>
      <c r="B174" s="553"/>
      <c r="C174" s="553"/>
      <c r="D174" s="693" t="s">
        <v>3901</v>
      </c>
      <c r="E174" s="724"/>
      <c r="F174" s="231"/>
      <c r="G174" s="231"/>
      <c r="H174" s="231"/>
    </row>
    <row r="175" spans="1:8" s="237" customFormat="1">
      <c r="A175" s="553"/>
      <c r="B175" s="553"/>
      <c r="C175" s="553"/>
      <c r="D175" s="693" t="s">
        <v>3434</v>
      </c>
      <c r="E175" s="724"/>
      <c r="F175" s="231"/>
      <c r="G175" s="231"/>
      <c r="H175" s="231"/>
    </row>
    <row r="176" spans="1:8" s="237" customFormat="1" ht="25.5">
      <c r="A176" s="553"/>
      <c r="B176" s="553"/>
      <c r="C176" s="553"/>
      <c r="D176" s="693" t="s">
        <v>3433</v>
      </c>
      <c r="E176" s="724"/>
      <c r="F176" s="231"/>
      <c r="G176" s="231"/>
      <c r="H176" s="231"/>
    </row>
    <row r="177" spans="1:8" s="237" customFormat="1">
      <c r="A177" s="553"/>
      <c r="B177" s="553"/>
      <c r="C177" s="553"/>
      <c r="D177" s="693" t="s">
        <v>3900</v>
      </c>
      <c r="E177" s="724"/>
      <c r="F177" s="231"/>
      <c r="G177" s="231"/>
      <c r="H177" s="231"/>
    </row>
    <row r="178" spans="1:8" s="237" customFormat="1">
      <c r="A178" s="553"/>
      <c r="B178" s="553"/>
      <c r="C178" s="553"/>
      <c r="D178" s="693" t="s">
        <v>3899</v>
      </c>
      <c r="E178" s="724"/>
      <c r="F178" s="231"/>
      <c r="G178" s="231"/>
      <c r="H178" s="231"/>
    </row>
    <row r="179" spans="1:8" s="237" customFormat="1" ht="25.5">
      <c r="A179" s="553"/>
      <c r="B179" s="553"/>
      <c r="C179" s="553"/>
      <c r="D179" s="693" t="s">
        <v>3898</v>
      </c>
      <c r="E179" s="724"/>
      <c r="F179" s="231"/>
      <c r="G179" s="231"/>
      <c r="H179" s="231"/>
    </row>
    <row r="180" spans="1:8" s="237" customFormat="1" ht="51">
      <c r="A180" s="553"/>
      <c r="B180" s="553"/>
      <c r="C180" s="553"/>
      <c r="D180" s="693" t="s">
        <v>3429</v>
      </c>
      <c r="E180" s="724"/>
      <c r="F180" s="231"/>
      <c r="G180" s="231"/>
      <c r="H180" s="231"/>
    </row>
    <row r="181" spans="1:8" s="237" customFormat="1">
      <c r="A181" s="553"/>
      <c r="B181" s="553"/>
      <c r="C181" s="553"/>
      <c r="D181" s="693" t="s">
        <v>3428</v>
      </c>
      <c r="E181" s="724"/>
      <c r="F181" s="231"/>
      <c r="G181" s="231"/>
      <c r="H181" s="231"/>
    </row>
    <row r="182" spans="1:8" s="237" customFormat="1" ht="38.25">
      <c r="A182" s="553"/>
      <c r="B182" s="553"/>
      <c r="C182" s="553"/>
      <c r="D182" s="693" t="s">
        <v>3427</v>
      </c>
      <c r="E182" s="724"/>
      <c r="F182" s="231"/>
      <c r="G182" s="231"/>
      <c r="H182" s="231"/>
    </row>
    <row r="183" spans="1:8" s="237" customFormat="1">
      <c r="A183" s="553"/>
      <c r="B183" s="553"/>
      <c r="C183" s="553"/>
      <c r="D183" s="693" t="s">
        <v>3897</v>
      </c>
      <c r="E183" s="724"/>
      <c r="F183" s="231"/>
      <c r="G183" s="231"/>
      <c r="H183" s="231"/>
    </row>
    <row r="184" spans="1:8" s="237" customFormat="1" ht="25.5">
      <c r="A184" s="553"/>
      <c r="B184" s="553"/>
      <c r="C184" s="553"/>
      <c r="D184" s="693" t="s">
        <v>4836</v>
      </c>
      <c r="E184" s="724"/>
      <c r="F184" s="231"/>
      <c r="G184" s="231"/>
      <c r="H184" s="231"/>
    </row>
    <row r="185" spans="1:8" s="237" customFormat="1">
      <c r="A185" s="553"/>
      <c r="B185" s="553"/>
      <c r="C185" s="553"/>
      <c r="D185" s="693" t="s">
        <v>3896</v>
      </c>
      <c r="E185" s="724"/>
      <c r="F185" s="231"/>
      <c r="G185" s="231"/>
      <c r="H185" s="231"/>
    </row>
    <row r="186" spans="1:8" s="237" customFormat="1">
      <c r="A186" s="553"/>
      <c r="B186" s="553"/>
      <c r="C186" s="553"/>
      <c r="D186" s="693" t="s">
        <v>3895</v>
      </c>
      <c r="E186" s="724"/>
      <c r="F186" s="231"/>
      <c r="G186" s="231"/>
      <c r="H186" s="231"/>
    </row>
    <row r="187" spans="1:8" s="237" customFormat="1">
      <c r="A187" s="553"/>
      <c r="B187" s="553"/>
      <c r="C187" s="553"/>
      <c r="D187" s="693" t="s">
        <v>3894</v>
      </c>
      <c r="E187" s="724"/>
      <c r="F187" s="231"/>
      <c r="G187" s="231"/>
      <c r="H187" s="231"/>
    </row>
    <row r="188" spans="1:8" s="237" customFormat="1">
      <c r="A188" s="553"/>
      <c r="B188" s="553"/>
      <c r="C188" s="553"/>
      <c r="D188" s="693" t="s">
        <v>3893</v>
      </c>
      <c r="E188" s="724"/>
      <c r="F188" s="231"/>
      <c r="G188" s="231"/>
      <c r="H188" s="231"/>
    </row>
    <row r="189" spans="1:8" s="237" customFormat="1">
      <c r="A189" s="553"/>
      <c r="B189" s="553"/>
      <c r="C189" s="553"/>
      <c r="D189" s="693" t="s">
        <v>3892</v>
      </c>
      <c r="E189" s="724"/>
      <c r="F189" s="231"/>
      <c r="G189" s="231"/>
      <c r="H189" s="231"/>
    </row>
    <row r="190" spans="1:8" s="237" customFormat="1">
      <c r="A190" s="553"/>
      <c r="B190" s="553"/>
      <c r="C190" s="553"/>
      <c r="D190" s="693" t="s">
        <v>3420</v>
      </c>
      <c r="E190" s="724"/>
      <c r="F190" s="231"/>
      <c r="G190" s="231"/>
      <c r="H190" s="231"/>
    </row>
    <row r="191" spans="1:8" s="237" customFormat="1" ht="38.25">
      <c r="A191" s="553"/>
      <c r="B191" s="553"/>
      <c r="C191" s="553"/>
      <c r="D191" s="693" t="s">
        <v>3419</v>
      </c>
      <c r="E191" s="724"/>
      <c r="F191" s="231"/>
      <c r="G191" s="231"/>
      <c r="H191" s="231"/>
    </row>
    <row r="192" spans="1:8" s="237" customFormat="1" ht="38.25">
      <c r="A192" s="553"/>
      <c r="B192" s="553"/>
      <c r="C192" s="553"/>
      <c r="D192" s="693" t="s">
        <v>3891</v>
      </c>
      <c r="E192" s="724"/>
      <c r="F192" s="231"/>
      <c r="G192" s="231"/>
      <c r="H192" s="231"/>
    </row>
    <row r="193" spans="1:8" s="237" customFormat="1" ht="25.5">
      <c r="A193" s="553"/>
      <c r="B193" s="553"/>
      <c r="C193" s="553"/>
      <c r="D193" s="693" t="s">
        <v>3890</v>
      </c>
      <c r="E193" s="724"/>
      <c r="F193" s="231"/>
      <c r="G193" s="231"/>
      <c r="H193" s="231"/>
    </row>
    <row r="194" spans="1:8" s="237" customFormat="1" ht="25.5">
      <c r="A194" s="553"/>
      <c r="B194" s="553"/>
      <c r="C194" s="553"/>
      <c r="D194" s="693" t="s">
        <v>3889</v>
      </c>
      <c r="E194" s="724"/>
      <c r="F194" s="231"/>
      <c r="G194" s="231"/>
      <c r="H194" s="231"/>
    </row>
    <row r="195" spans="1:8" s="237" customFormat="1">
      <c r="A195" s="553"/>
      <c r="B195" s="553"/>
      <c r="C195" s="553"/>
      <c r="D195" s="693" t="s">
        <v>3888</v>
      </c>
      <c r="E195" s="724"/>
      <c r="F195" s="231"/>
      <c r="G195" s="231"/>
      <c r="H195" s="231"/>
    </row>
    <row r="196" spans="1:8" s="237" customFormat="1">
      <c r="A196" s="553"/>
      <c r="B196" s="553"/>
      <c r="C196" s="553"/>
      <c r="D196" s="693" t="s">
        <v>4837</v>
      </c>
      <c r="E196" s="724"/>
      <c r="F196" s="231"/>
      <c r="G196" s="231"/>
      <c r="H196" s="231"/>
    </row>
    <row r="197" spans="1:8" s="237" customFormat="1" ht="38.25">
      <c r="A197" s="553"/>
      <c r="B197" s="553"/>
      <c r="C197" s="553"/>
      <c r="D197" s="693" t="s">
        <v>3413</v>
      </c>
      <c r="E197" s="724"/>
      <c r="F197" s="231"/>
      <c r="G197" s="231"/>
      <c r="H197" s="231"/>
    </row>
    <row r="198" spans="1:8" s="237" customFormat="1">
      <c r="A198" s="553"/>
      <c r="B198" s="553"/>
      <c r="C198" s="553"/>
      <c r="D198" s="702"/>
      <c r="E198" s="724"/>
      <c r="F198" s="231"/>
      <c r="G198" s="231"/>
      <c r="H198" s="231"/>
    </row>
    <row r="199" spans="1:8" s="237" customFormat="1">
      <c r="A199" s="557" t="s">
        <v>2719</v>
      </c>
      <c r="B199" s="557" t="s">
        <v>4820</v>
      </c>
      <c r="C199" s="557" t="s">
        <v>1</v>
      </c>
      <c r="D199" s="816" t="s">
        <v>3887</v>
      </c>
      <c r="E199" s="732" t="s">
        <v>0</v>
      </c>
      <c r="F199" s="246">
        <v>65</v>
      </c>
      <c r="G199" s="195"/>
      <c r="H199" s="246">
        <f>ROUND((F199*G199),2)</f>
        <v>0</v>
      </c>
    </row>
    <row r="200" spans="1:8" s="237" customFormat="1" ht="38.25">
      <c r="A200" s="558"/>
      <c r="B200" s="558"/>
      <c r="C200" s="558"/>
      <c r="D200" s="611" t="s">
        <v>3406</v>
      </c>
      <c r="E200" s="733"/>
      <c r="F200" s="247"/>
      <c r="G200" s="247"/>
      <c r="H200" s="247"/>
    </row>
    <row r="201" spans="1:8" s="237" customFormat="1" ht="25.5">
      <c r="A201" s="558"/>
      <c r="B201" s="558"/>
      <c r="C201" s="558"/>
      <c r="D201" s="611" t="s">
        <v>3886</v>
      </c>
      <c r="E201" s="733"/>
      <c r="F201" s="247"/>
      <c r="G201" s="247"/>
      <c r="H201" s="247"/>
    </row>
    <row r="202" spans="1:8" s="237" customFormat="1" ht="25.5">
      <c r="A202" s="559"/>
      <c r="B202" s="559"/>
      <c r="C202" s="559"/>
      <c r="D202" s="612" t="s">
        <v>3405</v>
      </c>
      <c r="E202" s="734"/>
      <c r="F202" s="248"/>
      <c r="G202" s="248"/>
      <c r="H202" s="248"/>
    </row>
    <row r="203" spans="1:8" s="237" customFormat="1">
      <c r="A203" s="553"/>
      <c r="B203" s="553"/>
      <c r="C203" s="553"/>
      <c r="D203" s="602"/>
      <c r="E203" s="724"/>
      <c r="F203" s="231"/>
      <c r="G203" s="231"/>
      <c r="H203" s="231"/>
    </row>
    <row r="204" spans="1:8" s="237" customFormat="1">
      <c r="A204" s="557" t="s">
        <v>2719</v>
      </c>
      <c r="B204" s="557" t="s">
        <v>4820</v>
      </c>
      <c r="C204" s="557" t="s">
        <v>2820</v>
      </c>
      <c r="D204" s="610" t="s">
        <v>4838</v>
      </c>
      <c r="E204" s="732"/>
      <c r="F204" s="246"/>
      <c r="G204" s="246"/>
      <c r="H204" s="246"/>
    </row>
    <row r="205" spans="1:8" s="237" customFormat="1">
      <c r="A205" s="558"/>
      <c r="B205" s="558"/>
      <c r="C205" s="558"/>
      <c r="D205" s="611" t="s">
        <v>3402</v>
      </c>
      <c r="E205" s="733" t="s">
        <v>0</v>
      </c>
      <c r="F205" s="293">
        <v>92</v>
      </c>
      <c r="G205" s="200"/>
      <c r="H205" s="247">
        <f>ROUND((F205*G205),2)</f>
        <v>0</v>
      </c>
    </row>
    <row r="206" spans="1:8" s="237" customFormat="1" ht="25.5">
      <c r="A206" s="559"/>
      <c r="B206" s="559"/>
      <c r="C206" s="559"/>
      <c r="D206" s="612" t="s">
        <v>5377</v>
      </c>
      <c r="E206" s="734"/>
      <c r="F206" s="248"/>
      <c r="G206" s="248"/>
      <c r="H206" s="248"/>
    </row>
    <row r="207" spans="1:8" s="237" customFormat="1">
      <c r="A207" s="553"/>
      <c r="B207" s="553"/>
      <c r="C207" s="553"/>
      <c r="D207" s="602"/>
      <c r="E207" s="724"/>
      <c r="F207" s="231"/>
      <c r="G207" s="231"/>
      <c r="H207" s="231"/>
    </row>
    <row r="208" spans="1:8" s="237" customFormat="1">
      <c r="A208" s="557" t="s">
        <v>2719</v>
      </c>
      <c r="B208" s="557" t="s">
        <v>4820</v>
      </c>
      <c r="C208" s="557" t="s">
        <v>2819</v>
      </c>
      <c r="D208" s="610" t="s">
        <v>3885</v>
      </c>
      <c r="E208" s="732"/>
      <c r="F208" s="246"/>
      <c r="G208" s="246"/>
      <c r="H208" s="246"/>
    </row>
    <row r="209" spans="1:8" s="237" customFormat="1">
      <c r="A209" s="559"/>
      <c r="B209" s="559"/>
      <c r="C209" s="559"/>
      <c r="D209" s="644" t="s">
        <v>3884</v>
      </c>
      <c r="E209" s="734"/>
      <c r="F209" s="248"/>
      <c r="G209" s="248"/>
      <c r="H209" s="248"/>
    </row>
    <row r="210" spans="1:8" s="237" customFormat="1">
      <c r="A210" s="557" t="s">
        <v>2719</v>
      </c>
      <c r="B210" s="557" t="s">
        <v>4820</v>
      </c>
      <c r="C210" s="557" t="s">
        <v>3883</v>
      </c>
      <c r="D210" s="610" t="s">
        <v>3402</v>
      </c>
      <c r="E210" s="732" t="s">
        <v>0</v>
      </c>
      <c r="F210" s="262">
        <v>37</v>
      </c>
      <c r="G210" s="195"/>
      <c r="H210" s="246">
        <f>ROUND((F210*G210),2)</f>
        <v>0</v>
      </c>
    </row>
    <row r="211" spans="1:8" s="237" customFormat="1" ht="25.5">
      <c r="A211" s="559"/>
      <c r="B211" s="559"/>
      <c r="C211" s="559"/>
      <c r="D211" s="612" t="s">
        <v>3401</v>
      </c>
      <c r="E211" s="734"/>
      <c r="F211" s="248"/>
      <c r="G211" s="248"/>
      <c r="H211" s="248"/>
    </row>
    <row r="212" spans="1:8" s="237" customFormat="1" ht="25.5">
      <c r="A212" s="557" t="s">
        <v>2719</v>
      </c>
      <c r="B212" s="557" t="s">
        <v>4820</v>
      </c>
      <c r="C212" s="557" t="s">
        <v>3882</v>
      </c>
      <c r="D212" s="816" t="s">
        <v>5378</v>
      </c>
      <c r="E212" s="732" t="s">
        <v>0</v>
      </c>
      <c r="F212" s="246">
        <v>22</v>
      </c>
      <c r="G212" s="195"/>
      <c r="H212" s="246">
        <f>ROUND((F212*G212),2)</f>
        <v>0</v>
      </c>
    </row>
    <row r="213" spans="1:8" s="237" customFormat="1">
      <c r="A213" s="559"/>
      <c r="B213" s="559"/>
      <c r="C213" s="559"/>
      <c r="D213" s="696" t="s">
        <v>3881</v>
      </c>
      <c r="E213" s="734"/>
      <c r="F213" s="248"/>
      <c r="G213" s="248"/>
      <c r="H213" s="248"/>
    </row>
    <row r="214" spans="1:8" s="237" customFormat="1">
      <c r="A214" s="553"/>
      <c r="B214" s="553"/>
      <c r="C214" s="553"/>
      <c r="D214" s="702"/>
      <c r="E214" s="724"/>
      <c r="F214" s="231"/>
      <c r="G214" s="231"/>
      <c r="H214" s="231"/>
    </row>
    <row r="215" spans="1:8" s="237" customFormat="1" ht="38.25">
      <c r="A215" s="800" t="s">
        <v>2719</v>
      </c>
      <c r="B215" s="586" t="s">
        <v>4820</v>
      </c>
      <c r="C215" s="586" t="s">
        <v>2</v>
      </c>
      <c r="D215" s="817" t="s">
        <v>3390</v>
      </c>
      <c r="E215" s="776"/>
      <c r="F215" s="240"/>
      <c r="G215" s="240"/>
      <c r="H215" s="241"/>
    </row>
    <row r="216" spans="1:8" s="237" customFormat="1" ht="25.5">
      <c r="A216" s="801"/>
      <c r="B216" s="553"/>
      <c r="C216" s="553"/>
      <c r="D216" s="602" t="s">
        <v>3880</v>
      </c>
      <c r="E216" s="724"/>
      <c r="F216" s="231"/>
      <c r="G216" s="231"/>
      <c r="H216" s="341"/>
    </row>
    <row r="217" spans="1:8" s="237" customFormat="1" ht="25.5">
      <c r="A217" s="801"/>
      <c r="B217" s="553"/>
      <c r="C217" s="553"/>
      <c r="D217" s="602" t="s">
        <v>3880</v>
      </c>
      <c r="E217" s="724"/>
      <c r="F217" s="231"/>
      <c r="G217" s="231"/>
      <c r="H217" s="341"/>
    </row>
    <row r="218" spans="1:8" s="237" customFormat="1" ht="46.5" customHeight="1">
      <c r="A218" s="588"/>
      <c r="B218" s="587"/>
      <c r="C218" s="587"/>
      <c r="D218" s="818" t="s">
        <v>5237</v>
      </c>
      <c r="E218" s="777"/>
      <c r="F218" s="242"/>
      <c r="G218" s="242"/>
      <c r="H218" s="243"/>
    </row>
    <row r="219" spans="1:8" s="237" customFormat="1">
      <c r="A219" s="553"/>
      <c r="B219" s="553"/>
      <c r="C219" s="553"/>
      <c r="D219" s="602"/>
      <c r="E219" s="724"/>
      <c r="F219" s="231"/>
      <c r="G219" s="231"/>
      <c r="H219" s="231"/>
    </row>
    <row r="220" spans="1:8" s="237" customFormat="1">
      <c r="A220" s="553"/>
      <c r="B220" s="553"/>
      <c r="C220" s="553"/>
      <c r="D220" s="702"/>
      <c r="E220" s="724"/>
      <c r="F220" s="231"/>
      <c r="G220" s="231"/>
      <c r="H220" s="231"/>
    </row>
    <row r="221" spans="1:8" s="237" customFormat="1">
      <c r="A221" s="557" t="s">
        <v>2719</v>
      </c>
      <c r="B221" s="557" t="s">
        <v>4820</v>
      </c>
      <c r="C221" s="557" t="s">
        <v>2812</v>
      </c>
      <c r="D221" s="629" t="s">
        <v>3879</v>
      </c>
      <c r="E221" s="732" t="s">
        <v>0</v>
      </c>
      <c r="F221" s="246">
        <v>45.5</v>
      </c>
      <c r="G221" s="195"/>
      <c r="H221" s="246">
        <f>ROUND((F221*G221),2)</f>
        <v>0</v>
      </c>
    </row>
    <row r="222" spans="1:8" s="237" customFormat="1">
      <c r="A222" s="558"/>
      <c r="B222" s="558"/>
      <c r="C222" s="558"/>
      <c r="D222" s="611" t="s">
        <v>3372</v>
      </c>
      <c r="E222" s="733"/>
      <c r="F222" s="247"/>
      <c r="G222" s="247"/>
      <c r="H222" s="247"/>
    </row>
    <row r="223" spans="1:8" s="237" customFormat="1" ht="63.75">
      <c r="A223" s="558"/>
      <c r="B223" s="558"/>
      <c r="C223" s="558"/>
      <c r="D223" s="611" t="s">
        <v>3878</v>
      </c>
      <c r="E223" s="733"/>
      <c r="F223" s="247"/>
      <c r="G223" s="247"/>
      <c r="H223" s="247"/>
    </row>
    <row r="224" spans="1:8" s="237" customFormat="1">
      <c r="A224" s="558"/>
      <c r="B224" s="558"/>
      <c r="C224" s="558"/>
      <c r="D224" s="630" t="s">
        <v>3363</v>
      </c>
      <c r="E224" s="733"/>
      <c r="F224" s="247"/>
      <c r="G224" s="247"/>
      <c r="H224" s="247"/>
    </row>
    <row r="225" spans="1:8" s="237" customFormat="1">
      <c r="A225" s="558"/>
      <c r="B225" s="558"/>
      <c r="C225" s="558"/>
      <c r="D225" s="630" t="s">
        <v>3877</v>
      </c>
      <c r="E225" s="733"/>
      <c r="F225" s="247"/>
      <c r="G225" s="247"/>
      <c r="H225" s="247"/>
    </row>
    <row r="226" spans="1:8" s="237" customFormat="1">
      <c r="A226" s="558"/>
      <c r="B226" s="558"/>
      <c r="C226" s="558"/>
      <c r="D226" s="611" t="s">
        <v>3361</v>
      </c>
      <c r="E226" s="733"/>
      <c r="F226" s="247"/>
      <c r="G226" s="247"/>
      <c r="H226" s="247"/>
    </row>
    <row r="227" spans="1:8" s="237" customFormat="1">
      <c r="A227" s="558"/>
      <c r="B227" s="558"/>
      <c r="C227" s="558"/>
      <c r="D227" s="611" t="s">
        <v>3876</v>
      </c>
      <c r="E227" s="733"/>
      <c r="F227" s="247"/>
      <c r="G227" s="247"/>
      <c r="H227" s="247"/>
    </row>
    <row r="228" spans="1:8" s="237" customFormat="1">
      <c r="A228" s="559"/>
      <c r="B228" s="559"/>
      <c r="C228" s="559"/>
      <c r="D228" s="631" t="s">
        <v>3376</v>
      </c>
      <c r="E228" s="734"/>
      <c r="F228" s="248"/>
      <c r="G228" s="248"/>
      <c r="H228" s="248"/>
    </row>
    <row r="229" spans="1:8" s="237" customFormat="1">
      <c r="A229" s="553"/>
      <c r="B229" s="553"/>
      <c r="C229" s="553"/>
      <c r="D229" s="702"/>
      <c r="E229" s="724"/>
      <c r="F229" s="231"/>
      <c r="G229" s="231"/>
      <c r="H229" s="231"/>
    </row>
    <row r="230" spans="1:8" s="237" customFormat="1">
      <c r="A230" s="514" t="s">
        <v>2719</v>
      </c>
      <c r="B230" s="514" t="s">
        <v>4820</v>
      </c>
      <c r="C230" s="514" t="s">
        <v>2811</v>
      </c>
      <c r="D230" s="624" t="s">
        <v>3875</v>
      </c>
      <c r="E230" s="729"/>
      <c r="F230" s="238"/>
      <c r="G230" s="238"/>
      <c r="H230" s="238"/>
    </row>
    <row r="231" spans="1:8" s="237" customFormat="1">
      <c r="A231" s="514" t="s">
        <v>2719</v>
      </c>
      <c r="B231" s="514" t="s">
        <v>4820</v>
      </c>
      <c r="C231" s="514" t="s">
        <v>3874</v>
      </c>
      <c r="D231" s="608" t="s">
        <v>3873</v>
      </c>
      <c r="E231" s="729" t="s">
        <v>0</v>
      </c>
      <c r="F231" s="238">
        <v>6</v>
      </c>
      <c r="G231" s="194"/>
      <c r="H231" s="238">
        <f>ROUND((F231*G231),2)</f>
        <v>0</v>
      </c>
    </row>
    <row r="232" spans="1:8" s="237" customFormat="1" ht="15" customHeight="1">
      <c r="A232" s="514" t="s">
        <v>2719</v>
      </c>
      <c r="B232" s="514" t="s">
        <v>4820</v>
      </c>
      <c r="C232" s="514" t="s">
        <v>2840</v>
      </c>
      <c r="D232" s="625" t="s">
        <v>3872</v>
      </c>
      <c r="E232" s="729" t="s">
        <v>0</v>
      </c>
      <c r="F232" s="238">
        <v>3.5</v>
      </c>
      <c r="G232" s="194"/>
      <c r="H232" s="238">
        <f>ROUND((F232*G232),2)</f>
        <v>0</v>
      </c>
    </row>
    <row r="233" spans="1:8" s="237" customFormat="1">
      <c r="A233" s="553"/>
      <c r="B233" s="553"/>
      <c r="C233" s="553"/>
      <c r="D233" s="602"/>
      <c r="E233" s="724"/>
      <c r="F233" s="231"/>
      <c r="G233" s="231"/>
      <c r="H233" s="231"/>
    </row>
    <row r="234" spans="1:8" s="237" customFormat="1">
      <c r="A234" s="557" t="s">
        <v>2719</v>
      </c>
      <c r="B234" s="557" t="s">
        <v>4820</v>
      </c>
      <c r="C234" s="557" t="s">
        <v>2810</v>
      </c>
      <c r="D234" s="629" t="s">
        <v>3871</v>
      </c>
      <c r="E234" s="732" t="s">
        <v>0</v>
      </c>
      <c r="F234" s="246">
        <v>89</v>
      </c>
      <c r="G234" s="194"/>
      <c r="H234" s="246">
        <f>ROUND((F234*G234),2)</f>
        <v>0</v>
      </c>
    </row>
    <row r="235" spans="1:8" s="237" customFormat="1">
      <c r="A235" s="558"/>
      <c r="B235" s="558"/>
      <c r="C235" s="558"/>
      <c r="D235" s="611" t="s">
        <v>3870</v>
      </c>
      <c r="E235" s="733"/>
      <c r="F235" s="247"/>
      <c r="G235" s="247"/>
      <c r="H235" s="247"/>
    </row>
    <row r="236" spans="1:8" s="237" customFormat="1">
      <c r="A236" s="558"/>
      <c r="B236" s="558"/>
      <c r="C236" s="558"/>
      <c r="D236" s="611" t="s">
        <v>3376</v>
      </c>
      <c r="E236" s="733"/>
      <c r="F236" s="247"/>
      <c r="G236" s="247"/>
      <c r="H236" s="247"/>
    </row>
    <row r="237" spans="1:8" s="237" customFormat="1" ht="63.75">
      <c r="A237" s="559"/>
      <c r="B237" s="559"/>
      <c r="C237" s="559"/>
      <c r="D237" s="612" t="s">
        <v>3869</v>
      </c>
      <c r="E237" s="734"/>
      <c r="F237" s="248"/>
      <c r="G237" s="248"/>
      <c r="H237" s="248"/>
    </row>
    <row r="238" spans="1:8" s="237" customFormat="1">
      <c r="A238" s="553"/>
      <c r="B238" s="553"/>
      <c r="C238" s="553"/>
      <c r="D238" s="602"/>
      <c r="E238" s="724"/>
      <c r="F238" s="231"/>
      <c r="G238" s="231"/>
      <c r="H238" s="231"/>
    </row>
    <row r="239" spans="1:8" s="237" customFormat="1">
      <c r="A239" s="557" t="s">
        <v>2719</v>
      </c>
      <c r="B239" s="557" t="s">
        <v>4820</v>
      </c>
      <c r="C239" s="807" t="s">
        <v>3</v>
      </c>
      <c r="D239" s="819" t="s">
        <v>3334</v>
      </c>
      <c r="E239" s="748"/>
      <c r="F239" s="174"/>
      <c r="G239" s="251"/>
      <c r="H239" s="174" t="s">
        <v>667</v>
      </c>
    </row>
    <row r="240" spans="1:8" s="237" customFormat="1">
      <c r="A240" s="558"/>
      <c r="B240" s="558"/>
      <c r="C240" s="808"/>
      <c r="D240" s="820" t="s">
        <v>3333</v>
      </c>
      <c r="E240" s="749"/>
      <c r="F240" s="175"/>
      <c r="G240" s="263"/>
      <c r="H240" s="175"/>
    </row>
    <row r="241" spans="1:8" s="237" customFormat="1" ht="25.5">
      <c r="A241" s="558"/>
      <c r="B241" s="558"/>
      <c r="C241" s="808"/>
      <c r="D241" s="820" t="s">
        <v>3332</v>
      </c>
      <c r="E241" s="749"/>
      <c r="F241" s="175"/>
      <c r="G241" s="263"/>
      <c r="H241" s="175"/>
    </row>
    <row r="242" spans="1:8" s="237" customFormat="1">
      <c r="A242" s="514" t="s">
        <v>2719</v>
      </c>
      <c r="B242" s="514" t="s">
        <v>4820</v>
      </c>
      <c r="C242" s="809" t="s">
        <v>2802</v>
      </c>
      <c r="D242" s="821" t="s">
        <v>3331</v>
      </c>
      <c r="E242" s="750" t="s">
        <v>3160</v>
      </c>
      <c r="F242" s="176">
        <v>150</v>
      </c>
      <c r="G242" s="217"/>
      <c r="H242" s="176">
        <f>ROUND((F242*G242),2)</f>
        <v>0</v>
      </c>
    </row>
    <row r="243" spans="1:8" s="237" customFormat="1">
      <c r="A243" s="514" t="s">
        <v>2719</v>
      </c>
      <c r="B243" s="514" t="s">
        <v>4820</v>
      </c>
      <c r="C243" s="809" t="s">
        <v>2800</v>
      </c>
      <c r="D243" s="821" t="s">
        <v>3330</v>
      </c>
      <c r="E243" s="750" t="s">
        <v>3160</v>
      </c>
      <c r="F243" s="176">
        <v>100</v>
      </c>
      <c r="G243" s="217"/>
      <c r="H243" s="176">
        <f>ROUND((F243*G243),2)</f>
        <v>0</v>
      </c>
    </row>
    <row r="244" spans="1:8" s="237" customFormat="1">
      <c r="A244" s="514" t="s">
        <v>2719</v>
      </c>
      <c r="B244" s="514" t="s">
        <v>4820</v>
      </c>
      <c r="C244" s="809" t="s">
        <v>2799</v>
      </c>
      <c r="D244" s="821" t="s">
        <v>3329</v>
      </c>
      <c r="E244" s="750" t="s">
        <v>3160</v>
      </c>
      <c r="F244" s="176">
        <v>50</v>
      </c>
      <c r="G244" s="217"/>
      <c r="H244" s="176">
        <f>ROUND((F244*G244),2)</f>
        <v>0</v>
      </c>
    </row>
    <row r="245" spans="1:8" s="237" customFormat="1">
      <c r="A245" s="553"/>
      <c r="B245" s="553"/>
      <c r="C245" s="810"/>
      <c r="D245" s="822"/>
      <c r="E245" s="845"/>
      <c r="F245" s="177"/>
      <c r="G245" s="250"/>
      <c r="H245" s="177" t="s">
        <v>667</v>
      </c>
    </row>
    <row r="246" spans="1:8" s="237" customFormat="1" ht="25.5">
      <c r="A246" s="557" t="s">
        <v>2719</v>
      </c>
      <c r="B246" s="557" t="s">
        <v>4820</v>
      </c>
      <c r="C246" s="807" t="s">
        <v>4</v>
      </c>
      <c r="D246" s="819" t="s">
        <v>3328</v>
      </c>
      <c r="E246" s="748" t="s">
        <v>38</v>
      </c>
      <c r="F246" s="174">
        <v>1</v>
      </c>
      <c r="G246" s="216"/>
      <c r="H246" s="174">
        <f>ROUND((F246*G246),2)</f>
        <v>0</v>
      </c>
    </row>
    <row r="247" spans="1:8" s="237" customFormat="1">
      <c r="A247" s="559"/>
      <c r="B247" s="559"/>
      <c r="C247" s="811"/>
      <c r="D247" s="823" t="s">
        <v>3868</v>
      </c>
      <c r="E247" s="846"/>
      <c r="F247" s="178"/>
      <c r="G247" s="249"/>
      <c r="H247" s="178"/>
    </row>
    <row r="248" spans="1:8" s="237" customFormat="1">
      <c r="A248" s="553"/>
      <c r="B248" s="553"/>
      <c r="C248" s="810"/>
      <c r="D248" s="822" t="s">
        <v>3352</v>
      </c>
      <c r="E248" s="724"/>
      <c r="F248" s="231"/>
      <c r="G248" s="231"/>
      <c r="H248" s="231"/>
    </row>
    <row r="249" spans="1:8" s="237" customFormat="1" ht="51">
      <c r="A249" s="514" t="s">
        <v>2719</v>
      </c>
      <c r="B249" s="514" t="s">
        <v>4820</v>
      </c>
      <c r="C249" s="514" t="s">
        <v>6</v>
      </c>
      <c r="D249" s="613" t="s">
        <v>3867</v>
      </c>
      <c r="E249" s="847" t="s">
        <v>38</v>
      </c>
      <c r="F249" s="179">
        <v>1</v>
      </c>
      <c r="G249" s="217"/>
      <c r="H249" s="179">
        <f>ROUND((F249*G249),2)</f>
        <v>0</v>
      </c>
    </row>
    <row r="250" spans="1:8" s="237" customFormat="1">
      <c r="A250" s="553"/>
      <c r="B250" s="553"/>
      <c r="C250" s="553"/>
      <c r="D250" s="628"/>
      <c r="E250" s="848"/>
      <c r="F250" s="180"/>
      <c r="G250" s="250"/>
      <c r="H250" s="180"/>
    </row>
    <row r="251" spans="1:8" s="237" customFormat="1" ht="25.5">
      <c r="A251" s="557" t="s">
        <v>2719</v>
      </c>
      <c r="B251" s="557" t="s">
        <v>4820</v>
      </c>
      <c r="C251" s="557" t="s">
        <v>7</v>
      </c>
      <c r="D251" s="812" t="s">
        <v>3866</v>
      </c>
      <c r="E251" s="849" t="s">
        <v>0</v>
      </c>
      <c r="F251" s="181">
        <v>4</v>
      </c>
      <c r="G251" s="216"/>
      <c r="H251" s="181">
        <f>ROUND((F251*G251),2)</f>
        <v>0</v>
      </c>
    </row>
    <row r="252" spans="1:8" s="237" customFormat="1" ht="25.5">
      <c r="A252" s="558"/>
      <c r="B252" s="558"/>
      <c r="C252" s="558"/>
      <c r="D252" s="676" t="s">
        <v>4839</v>
      </c>
      <c r="E252" s="850"/>
      <c r="F252" s="182"/>
      <c r="G252" s="263"/>
      <c r="H252" s="182"/>
    </row>
    <row r="253" spans="1:8" s="237" customFormat="1">
      <c r="A253" s="559"/>
      <c r="B253" s="559"/>
      <c r="C253" s="559"/>
      <c r="D253" s="701" t="s">
        <v>5100</v>
      </c>
      <c r="E253" s="851"/>
      <c r="F253" s="183"/>
      <c r="G253" s="249"/>
      <c r="H253" s="183"/>
    </row>
    <row r="254" spans="1:8" s="237" customFormat="1">
      <c r="A254" s="553"/>
      <c r="B254" s="553"/>
      <c r="C254" s="553"/>
      <c r="D254" s="628"/>
      <c r="E254" s="848"/>
      <c r="F254" s="180"/>
      <c r="G254" s="250"/>
      <c r="H254" s="180"/>
    </row>
    <row r="255" spans="1:8" s="237" customFormat="1" ht="25.5">
      <c r="A255" s="557" t="s">
        <v>2719</v>
      </c>
      <c r="B255" s="557" t="s">
        <v>4820</v>
      </c>
      <c r="C255" s="557" t="s">
        <v>8</v>
      </c>
      <c r="D255" s="812" t="s">
        <v>5379</v>
      </c>
      <c r="E255" s="849" t="s">
        <v>15</v>
      </c>
      <c r="F255" s="181">
        <v>3.6</v>
      </c>
      <c r="G255" s="216"/>
      <c r="H255" s="181">
        <f>ROUND((F255*G255),2)</f>
        <v>0</v>
      </c>
    </row>
    <row r="256" spans="1:8" s="237" customFormat="1">
      <c r="A256" s="559"/>
      <c r="B256" s="559"/>
      <c r="C256" s="559"/>
      <c r="D256" s="701" t="s">
        <v>5380</v>
      </c>
      <c r="E256" s="851"/>
      <c r="F256" s="183"/>
      <c r="G256" s="249"/>
      <c r="H256" s="183"/>
    </row>
    <row r="257" spans="1:8" s="237" customFormat="1">
      <c r="A257" s="553"/>
      <c r="B257" s="553"/>
      <c r="C257" s="553"/>
      <c r="D257" s="628"/>
      <c r="E257" s="848"/>
      <c r="F257" s="180"/>
      <c r="G257" s="250"/>
      <c r="H257" s="180"/>
    </row>
    <row r="258" spans="1:8" s="1199" customFormat="1" ht="42" customHeight="1">
      <c r="A258" s="514" t="s">
        <v>2719</v>
      </c>
      <c r="B258" s="514" t="s">
        <v>4820</v>
      </c>
      <c r="C258" s="514" t="s">
        <v>9</v>
      </c>
      <c r="D258" s="613" t="s">
        <v>5433</v>
      </c>
      <c r="E258" s="847" t="s">
        <v>0</v>
      </c>
      <c r="F258" s="179">
        <v>155</v>
      </c>
      <c r="G258" s="1225"/>
      <c r="H258" s="179">
        <f>ROUND((F258*G258),2)</f>
        <v>0</v>
      </c>
    </row>
    <row r="259" spans="1:8" s="237" customFormat="1">
      <c r="A259" s="553"/>
      <c r="B259" s="553"/>
      <c r="C259" s="553"/>
      <c r="D259" s="628"/>
      <c r="E259" s="848"/>
      <c r="F259" s="180"/>
      <c r="G259" s="250"/>
      <c r="H259" s="180"/>
    </row>
    <row r="260" spans="1:8" s="237" customFormat="1">
      <c r="A260" s="561"/>
      <c r="B260" s="561"/>
      <c r="C260" s="561"/>
      <c r="D260" s="824" t="s">
        <v>3317</v>
      </c>
      <c r="E260" s="728"/>
      <c r="F260" s="236"/>
      <c r="G260" s="236"/>
      <c r="H260" s="256">
        <f>SUM(H199:H258)</f>
        <v>0</v>
      </c>
    </row>
    <row r="261" spans="1:8" s="237" customFormat="1">
      <c r="A261" s="553"/>
      <c r="B261" s="553"/>
      <c r="C261" s="553"/>
      <c r="D261" s="602"/>
      <c r="E261" s="724"/>
      <c r="F261" s="231"/>
      <c r="G261" s="231"/>
      <c r="H261" s="231"/>
    </row>
    <row r="262" spans="1:8" s="237" customFormat="1">
      <c r="A262" s="513" t="s">
        <v>2719</v>
      </c>
      <c r="B262" s="513" t="s">
        <v>4821</v>
      </c>
      <c r="C262" s="513"/>
      <c r="D262" s="607" t="s">
        <v>3316</v>
      </c>
      <c r="E262" s="724"/>
      <c r="F262" s="231"/>
      <c r="G262" s="231"/>
      <c r="H262" s="231"/>
    </row>
    <row r="263" spans="1:8" s="237" customFormat="1">
      <c r="A263" s="553"/>
      <c r="B263" s="553"/>
      <c r="C263" s="553"/>
      <c r="D263" s="602"/>
      <c r="E263" s="724"/>
      <c r="F263" s="231"/>
      <c r="G263" s="231"/>
      <c r="H263" s="231"/>
    </row>
    <row r="264" spans="1:8" s="237" customFormat="1" ht="25.5">
      <c r="A264" s="553"/>
      <c r="B264" s="553"/>
      <c r="C264" s="553"/>
      <c r="D264" s="602" t="s">
        <v>3315</v>
      </c>
      <c r="E264" s="724"/>
      <c r="F264" s="231"/>
      <c r="G264" s="231"/>
      <c r="H264" s="231"/>
    </row>
    <row r="265" spans="1:8" s="237" customFormat="1" ht="25.5">
      <c r="A265" s="553"/>
      <c r="B265" s="553"/>
      <c r="C265" s="553"/>
      <c r="D265" s="602" t="s">
        <v>3314</v>
      </c>
      <c r="E265" s="724"/>
      <c r="F265" s="231"/>
      <c r="G265" s="231"/>
      <c r="H265" s="231"/>
    </row>
    <row r="266" spans="1:8" s="237" customFormat="1" ht="25.5">
      <c r="A266" s="553"/>
      <c r="B266" s="553"/>
      <c r="C266" s="553"/>
      <c r="D266" s="602" t="s">
        <v>3313</v>
      </c>
      <c r="E266" s="724"/>
      <c r="F266" s="231"/>
      <c r="G266" s="231"/>
      <c r="H266" s="231"/>
    </row>
    <row r="267" spans="1:8" s="237" customFormat="1" ht="25.5">
      <c r="A267" s="553"/>
      <c r="B267" s="553"/>
      <c r="C267" s="553"/>
      <c r="D267" s="602" t="s">
        <v>2895</v>
      </c>
      <c r="E267" s="724"/>
      <c r="F267" s="231"/>
      <c r="G267" s="231"/>
      <c r="H267" s="231"/>
    </row>
    <row r="268" spans="1:8" s="237" customFormat="1">
      <c r="A268" s="553"/>
      <c r="B268" s="553"/>
      <c r="C268" s="553"/>
      <c r="D268" s="602" t="s">
        <v>2894</v>
      </c>
      <c r="E268" s="724"/>
      <c r="F268" s="231"/>
      <c r="G268" s="231"/>
      <c r="H268" s="231"/>
    </row>
    <row r="269" spans="1:8" s="237" customFormat="1">
      <c r="A269" s="553"/>
      <c r="B269" s="553"/>
      <c r="C269" s="553"/>
      <c r="D269" s="602" t="s">
        <v>3312</v>
      </c>
      <c r="E269" s="724"/>
      <c r="F269" s="231"/>
      <c r="G269" s="231"/>
      <c r="H269" s="231"/>
    </row>
    <row r="270" spans="1:8" s="237" customFormat="1" ht="25.5">
      <c r="A270" s="553"/>
      <c r="B270" s="553"/>
      <c r="C270" s="553"/>
      <c r="D270" s="602" t="s">
        <v>3311</v>
      </c>
      <c r="E270" s="724"/>
      <c r="F270" s="231"/>
      <c r="G270" s="231"/>
      <c r="H270" s="231"/>
    </row>
    <row r="271" spans="1:8" s="237" customFormat="1" ht="25.5">
      <c r="A271" s="553"/>
      <c r="B271" s="553"/>
      <c r="C271" s="553"/>
      <c r="D271" s="602" t="s">
        <v>3310</v>
      </c>
      <c r="E271" s="724"/>
      <c r="F271" s="231"/>
      <c r="G271" s="231"/>
      <c r="H271" s="231"/>
    </row>
    <row r="272" spans="1:8" s="237" customFormat="1">
      <c r="A272" s="553"/>
      <c r="B272" s="553"/>
      <c r="C272" s="553"/>
      <c r="D272" s="602" t="s">
        <v>3087</v>
      </c>
      <c r="E272" s="724"/>
      <c r="F272" s="231"/>
      <c r="G272" s="231"/>
      <c r="H272" s="231"/>
    </row>
    <row r="273" spans="1:8" s="237" customFormat="1" ht="25.5">
      <c r="A273" s="553"/>
      <c r="B273" s="553"/>
      <c r="C273" s="553"/>
      <c r="D273" s="602" t="s">
        <v>3309</v>
      </c>
      <c r="E273" s="724"/>
      <c r="F273" s="231"/>
      <c r="G273" s="231"/>
      <c r="H273" s="231"/>
    </row>
    <row r="274" spans="1:8" s="237" customFormat="1">
      <c r="A274" s="553"/>
      <c r="B274" s="553"/>
      <c r="C274" s="553"/>
      <c r="D274" s="602" t="s">
        <v>3308</v>
      </c>
      <c r="E274" s="724"/>
      <c r="F274" s="231"/>
      <c r="G274" s="231"/>
      <c r="H274" s="231"/>
    </row>
    <row r="275" spans="1:8" s="237" customFormat="1">
      <c r="A275" s="553"/>
      <c r="B275" s="553"/>
      <c r="C275" s="553"/>
      <c r="D275" s="602" t="s">
        <v>3307</v>
      </c>
      <c r="E275" s="724"/>
      <c r="F275" s="231"/>
      <c r="G275" s="231"/>
      <c r="H275" s="231"/>
    </row>
    <row r="276" spans="1:8" s="237" customFormat="1">
      <c r="A276" s="553"/>
      <c r="B276" s="553"/>
      <c r="C276" s="553"/>
      <c r="D276" s="602" t="s">
        <v>3306</v>
      </c>
      <c r="E276" s="724"/>
      <c r="F276" s="231"/>
      <c r="G276" s="231"/>
      <c r="H276" s="231"/>
    </row>
    <row r="277" spans="1:8" s="237" customFormat="1" ht="38.25">
      <c r="A277" s="553"/>
      <c r="B277" s="553"/>
      <c r="C277" s="553"/>
      <c r="D277" s="602" t="s">
        <v>3305</v>
      </c>
      <c r="E277" s="724"/>
      <c r="F277" s="231"/>
      <c r="G277" s="231"/>
      <c r="H277" s="231"/>
    </row>
    <row r="278" spans="1:8" s="237" customFormat="1">
      <c r="A278" s="553"/>
      <c r="B278" s="553"/>
      <c r="C278" s="553"/>
      <c r="D278" s="702"/>
      <c r="E278" s="724"/>
      <c r="F278" s="231"/>
      <c r="G278" s="231"/>
      <c r="H278" s="231"/>
    </row>
    <row r="279" spans="1:8" s="237" customFormat="1">
      <c r="A279" s="557" t="s">
        <v>2719</v>
      </c>
      <c r="B279" s="557" t="s">
        <v>4821</v>
      </c>
      <c r="C279" s="557" t="s">
        <v>1</v>
      </c>
      <c r="D279" s="816" t="s">
        <v>5381</v>
      </c>
      <c r="E279" s="732" t="s">
        <v>10</v>
      </c>
      <c r="F279" s="246">
        <v>34</v>
      </c>
      <c r="G279" s="195"/>
      <c r="H279" s="246">
        <f>ROUND((F279*G279),2)</f>
        <v>0</v>
      </c>
    </row>
    <row r="280" spans="1:8" s="237" customFormat="1" ht="25.5">
      <c r="A280" s="558"/>
      <c r="B280" s="558"/>
      <c r="C280" s="558"/>
      <c r="D280" s="630" t="s">
        <v>4840</v>
      </c>
      <c r="E280" s="733"/>
      <c r="F280" s="247"/>
      <c r="G280" s="247"/>
      <c r="H280" s="247"/>
    </row>
    <row r="281" spans="1:8" s="237" customFormat="1" ht="25.5">
      <c r="A281" s="558"/>
      <c r="B281" s="558"/>
      <c r="C281" s="558"/>
      <c r="D281" s="825" t="s">
        <v>3865</v>
      </c>
      <c r="E281" s="733"/>
      <c r="F281" s="247"/>
      <c r="G281" s="247"/>
      <c r="H281" s="247"/>
    </row>
    <row r="282" spans="1:8" s="237" customFormat="1" ht="25.5">
      <c r="A282" s="558"/>
      <c r="B282" s="558"/>
      <c r="C282" s="558"/>
      <c r="D282" s="825" t="s">
        <v>3864</v>
      </c>
      <c r="E282" s="733"/>
      <c r="F282" s="247"/>
      <c r="G282" s="247"/>
      <c r="H282" s="247"/>
    </row>
    <row r="283" spans="1:8" s="237" customFormat="1" ht="51">
      <c r="A283" s="559"/>
      <c r="B283" s="559"/>
      <c r="C283" s="559"/>
      <c r="D283" s="631" t="s">
        <v>5382</v>
      </c>
      <c r="E283" s="734"/>
      <c r="F283" s="248"/>
      <c r="G283" s="248"/>
      <c r="H283" s="248"/>
    </row>
    <row r="284" spans="1:8" s="237" customFormat="1">
      <c r="A284" s="553"/>
      <c r="B284" s="553"/>
      <c r="C284" s="553"/>
      <c r="D284" s="702"/>
      <c r="E284" s="724"/>
      <c r="F284" s="231"/>
      <c r="G284" s="231"/>
      <c r="H284" s="231"/>
    </row>
    <row r="285" spans="1:8" s="237" customFormat="1" ht="47.25" customHeight="1">
      <c r="A285" s="557" t="s">
        <v>2719</v>
      </c>
      <c r="B285" s="557" t="s">
        <v>4821</v>
      </c>
      <c r="C285" s="557" t="s">
        <v>2</v>
      </c>
      <c r="D285" s="826" t="s">
        <v>5383</v>
      </c>
      <c r="E285" s="732"/>
      <c r="F285" s="246"/>
      <c r="G285" s="246"/>
      <c r="H285" s="246"/>
    </row>
    <row r="286" spans="1:8" s="237" customFormat="1" ht="25.5">
      <c r="A286" s="558"/>
      <c r="B286" s="558"/>
      <c r="C286" s="558"/>
      <c r="D286" s="827" t="s">
        <v>3863</v>
      </c>
      <c r="E286" s="733"/>
      <c r="F286" s="247"/>
      <c r="G286" s="247"/>
      <c r="H286" s="247"/>
    </row>
    <row r="287" spans="1:8" s="237" customFormat="1" ht="30" customHeight="1">
      <c r="A287" s="559"/>
      <c r="B287" s="559"/>
      <c r="C287" s="559"/>
      <c r="D287" s="639" t="s">
        <v>3862</v>
      </c>
      <c r="E287" s="734"/>
      <c r="F287" s="248"/>
      <c r="G287" s="248"/>
      <c r="H287" s="248"/>
    </row>
    <row r="288" spans="1:8" s="237" customFormat="1">
      <c r="A288" s="553"/>
      <c r="B288" s="553"/>
      <c r="C288" s="553"/>
      <c r="D288" s="828"/>
      <c r="E288" s="724"/>
      <c r="F288" s="231"/>
      <c r="G288" s="231"/>
      <c r="H288" s="231"/>
    </row>
    <row r="289" spans="1:8" s="237" customFormat="1" ht="25.5">
      <c r="A289" s="557" t="s">
        <v>2719</v>
      </c>
      <c r="B289" s="557" t="s">
        <v>4821</v>
      </c>
      <c r="C289" s="557" t="s">
        <v>2812</v>
      </c>
      <c r="D289" s="816" t="s">
        <v>5101</v>
      </c>
      <c r="E289" s="732" t="s">
        <v>0</v>
      </c>
      <c r="F289" s="246">
        <v>42</v>
      </c>
      <c r="G289" s="195"/>
      <c r="H289" s="246">
        <f>ROUND((F289*G289),2)</f>
        <v>0</v>
      </c>
    </row>
    <row r="290" spans="1:8" s="237" customFormat="1" ht="25.5">
      <c r="A290" s="558"/>
      <c r="B290" s="558"/>
      <c r="C290" s="558"/>
      <c r="D290" s="632" t="s">
        <v>3861</v>
      </c>
      <c r="E290" s="733"/>
      <c r="F290" s="247"/>
      <c r="G290" s="247"/>
      <c r="H290" s="247"/>
    </row>
    <row r="291" spans="1:8" s="237" customFormat="1">
      <c r="A291" s="558"/>
      <c r="B291" s="558"/>
      <c r="C291" s="558"/>
      <c r="D291" s="632" t="s">
        <v>3860</v>
      </c>
      <c r="E291" s="733"/>
      <c r="F291" s="247"/>
      <c r="G291" s="247"/>
      <c r="H291" s="247"/>
    </row>
    <row r="292" spans="1:8" s="237" customFormat="1">
      <c r="A292" s="558"/>
      <c r="B292" s="558"/>
      <c r="C292" s="558"/>
      <c r="D292" s="632" t="s">
        <v>3859</v>
      </c>
      <c r="E292" s="733"/>
      <c r="F292" s="247"/>
      <c r="G292" s="247"/>
      <c r="H292" s="247"/>
    </row>
    <row r="293" spans="1:8" s="237" customFormat="1">
      <c r="A293" s="558"/>
      <c r="B293" s="558"/>
      <c r="C293" s="558"/>
      <c r="D293" s="632" t="s">
        <v>3858</v>
      </c>
      <c r="E293" s="733"/>
      <c r="F293" s="247"/>
      <c r="G293" s="247"/>
      <c r="H293" s="247"/>
    </row>
    <row r="294" spans="1:8" s="237" customFormat="1" ht="89.25">
      <c r="A294" s="558"/>
      <c r="B294" s="558"/>
      <c r="C294" s="558"/>
      <c r="D294" s="632" t="s">
        <v>3854</v>
      </c>
      <c r="E294" s="733"/>
      <c r="F294" s="247"/>
      <c r="G294" s="247"/>
      <c r="H294" s="247"/>
    </row>
    <row r="295" spans="1:8" s="237" customFormat="1" ht="76.5">
      <c r="A295" s="558"/>
      <c r="B295" s="558"/>
      <c r="C295" s="558"/>
      <c r="D295" s="632" t="s">
        <v>4841</v>
      </c>
      <c r="E295" s="733"/>
      <c r="F295" s="247"/>
      <c r="G295" s="247"/>
      <c r="H295" s="247"/>
    </row>
    <row r="296" spans="1:8" s="237" customFormat="1" ht="25.5">
      <c r="A296" s="558"/>
      <c r="B296" s="558"/>
      <c r="C296" s="558"/>
      <c r="D296" s="632" t="s">
        <v>3853</v>
      </c>
      <c r="E296" s="733"/>
      <c r="F296" s="247"/>
      <c r="G296" s="247"/>
      <c r="H296" s="247"/>
    </row>
    <row r="297" spans="1:8" s="237" customFormat="1" ht="25.5">
      <c r="A297" s="558"/>
      <c r="B297" s="558"/>
      <c r="C297" s="558"/>
      <c r="D297" s="632" t="s">
        <v>5102</v>
      </c>
      <c r="E297" s="733"/>
      <c r="F297" s="247"/>
      <c r="G297" s="247"/>
      <c r="H297" s="247"/>
    </row>
    <row r="298" spans="1:8" s="237" customFormat="1" ht="25.5">
      <c r="A298" s="559"/>
      <c r="B298" s="559"/>
      <c r="C298" s="559"/>
      <c r="D298" s="829" t="s">
        <v>3857</v>
      </c>
      <c r="E298" s="734"/>
      <c r="F298" s="248"/>
      <c r="G298" s="248"/>
      <c r="H298" s="248"/>
    </row>
    <row r="299" spans="1:8" s="237" customFormat="1">
      <c r="A299" s="553"/>
      <c r="B299" s="553"/>
      <c r="C299" s="553"/>
      <c r="D299" s="650"/>
      <c r="E299" s="724"/>
      <c r="F299" s="231"/>
      <c r="G299" s="231"/>
      <c r="H299" s="231"/>
    </row>
    <row r="300" spans="1:8" s="237" customFormat="1" ht="25.5">
      <c r="A300" s="557" t="s">
        <v>2719</v>
      </c>
      <c r="B300" s="557" t="s">
        <v>4821</v>
      </c>
      <c r="C300" s="557" t="s">
        <v>2811</v>
      </c>
      <c r="D300" s="816" t="s">
        <v>5103</v>
      </c>
      <c r="E300" s="732" t="s">
        <v>0</v>
      </c>
      <c r="F300" s="246">
        <v>4</v>
      </c>
      <c r="G300" s="195"/>
      <c r="H300" s="246">
        <f>ROUND((F300*G300),2)</f>
        <v>0</v>
      </c>
    </row>
    <row r="301" spans="1:8" s="237" customFormat="1">
      <c r="A301" s="558"/>
      <c r="B301" s="558"/>
      <c r="C301" s="558"/>
      <c r="D301" s="632" t="s">
        <v>3856</v>
      </c>
      <c r="E301" s="733"/>
      <c r="F301" s="247"/>
      <c r="G301" s="247"/>
      <c r="H301" s="247"/>
    </row>
    <row r="302" spans="1:8" s="237" customFormat="1">
      <c r="A302" s="558"/>
      <c r="B302" s="558"/>
      <c r="C302" s="558"/>
      <c r="D302" s="632" t="s">
        <v>3855</v>
      </c>
      <c r="E302" s="733"/>
      <c r="F302" s="247"/>
      <c r="G302" s="247"/>
      <c r="H302" s="247"/>
    </row>
    <row r="303" spans="1:8" s="237" customFormat="1" ht="89.25">
      <c r="A303" s="558"/>
      <c r="B303" s="558"/>
      <c r="C303" s="558"/>
      <c r="D303" s="632" t="s">
        <v>3854</v>
      </c>
      <c r="E303" s="733"/>
      <c r="F303" s="247"/>
      <c r="G303" s="247"/>
      <c r="H303" s="247"/>
    </row>
    <row r="304" spans="1:8" s="237" customFormat="1" ht="76.5">
      <c r="A304" s="558"/>
      <c r="B304" s="558"/>
      <c r="C304" s="558"/>
      <c r="D304" s="632" t="s">
        <v>4841</v>
      </c>
      <c r="E304" s="733"/>
      <c r="F304" s="247"/>
      <c r="G304" s="247"/>
      <c r="H304" s="247"/>
    </row>
    <row r="305" spans="1:8" s="237" customFormat="1" ht="25.5">
      <c r="A305" s="558"/>
      <c r="B305" s="558"/>
      <c r="C305" s="558"/>
      <c r="D305" s="632" t="s">
        <v>3853</v>
      </c>
      <c r="E305" s="733"/>
      <c r="F305" s="247"/>
      <c r="G305" s="247"/>
      <c r="H305" s="247"/>
    </row>
    <row r="306" spans="1:8" s="237" customFormat="1" ht="25.5">
      <c r="A306" s="558"/>
      <c r="B306" s="558"/>
      <c r="C306" s="558"/>
      <c r="D306" s="632" t="s">
        <v>5102</v>
      </c>
      <c r="E306" s="733"/>
      <c r="F306" s="247"/>
      <c r="G306" s="247"/>
      <c r="H306" s="247"/>
    </row>
    <row r="307" spans="1:8" s="237" customFormat="1" ht="25.5">
      <c r="A307" s="559"/>
      <c r="B307" s="559"/>
      <c r="C307" s="559"/>
      <c r="D307" s="829" t="s">
        <v>3852</v>
      </c>
      <c r="E307" s="734"/>
      <c r="F307" s="248"/>
      <c r="G307" s="248"/>
      <c r="H307" s="248"/>
    </row>
    <row r="308" spans="1:8" s="237" customFormat="1">
      <c r="A308" s="553"/>
      <c r="B308" s="553"/>
      <c r="C308" s="553"/>
      <c r="D308" s="650"/>
      <c r="E308" s="724"/>
      <c r="F308" s="231"/>
      <c r="G308" s="231"/>
      <c r="H308" s="231"/>
    </row>
    <row r="309" spans="1:8" s="237" customFormat="1">
      <c r="A309" s="553"/>
      <c r="B309" s="553"/>
      <c r="C309" s="553"/>
      <c r="D309" s="702"/>
      <c r="E309" s="724"/>
      <c r="F309" s="231"/>
      <c r="G309" s="231"/>
      <c r="H309" s="231"/>
    </row>
    <row r="310" spans="1:8" s="237" customFormat="1" ht="38.25">
      <c r="A310" s="557" t="s">
        <v>2719</v>
      </c>
      <c r="B310" s="557" t="s">
        <v>4821</v>
      </c>
      <c r="C310" s="557" t="s">
        <v>3</v>
      </c>
      <c r="D310" s="826" t="s">
        <v>5384</v>
      </c>
      <c r="E310" s="732"/>
      <c r="F310" s="246"/>
      <c r="G310" s="246"/>
      <c r="H310" s="246"/>
    </row>
    <row r="311" spans="1:8" s="237" customFormat="1" ht="27.75" customHeight="1">
      <c r="A311" s="559"/>
      <c r="B311" s="559"/>
      <c r="C311" s="559"/>
      <c r="D311" s="639" t="s">
        <v>3269</v>
      </c>
      <c r="E311" s="734"/>
      <c r="F311" s="248"/>
      <c r="G311" s="248"/>
      <c r="H311" s="248"/>
    </row>
    <row r="312" spans="1:8" s="237" customFormat="1">
      <c r="A312" s="553"/>
      <c r="B312" s="553"/>
      <c r="C312" s="553"/>
      <c r="D312" s="702"/>
      <c r="E312" s="724"/>
      <c r="F312" s="231"/>
      <c r="G312" s="231"/>
      <c r="H312" s="231"/>
    </row>
    <row r="313" spans="1:8" s="237" customFormat="1">
      <c r="A313" s="557" t="s">
        <v>2719</v>
      </c>
      <c r="B313" s="557" t="s">
        <v>4821</v>
      </c>
      <c r="C313" s="557" t="s">
        <v>2802</v>
      </c>
      <c r="D313" s="816" t="s">
        <v>5104</v>
      </c>
      <c r="E313" s="732" t="s">
        <v>10</v>
      </c>
      <c r="F313" s="246">
        <v>36</v>
      </c>
      <c r="G313" s="195"/>
      <c r="H313" s="246">
        <f>ROUND((F313*G313),2)</f>
        <v>0</v>
      </c>
    </row>
    <row r="314" spans="1:8" s="237" customFormat="1" ht="51">
      <c r="A314" s="558"/>
      <c r="B314" s="558"/>
      <c r="C314" s="558"/>
      <c r="D314" s="825" t="s">
        <v>3851</v>
      </c>
      <c r="E314" s="733"/>
      <c r="F314" s="247"/>
      <c r="G314" s="247"/>
      <c r="H314" s="247"/>
    </row>
    <row r="315" spans="1:8" s="237" customFormat="1">
      <c r="A315" s="559"/>
      <c r="B315" s="559"/>
      <c r="C315" s="559"/>
      <c r="D315" s="696" t="s">
        <v>3850</v>
      </c>
      <c r="E315" s="734"/>
      <c r="F315" s="248"/>
      <c r="G315" s="248"/>
      <c r="H315" s="248"/>
    </row>
    <row r="316" spans="1:8" s="237" customFormat="1">
      <c r="A316" s="553"/>
      <c r="B316" s="553"/>
      <c r="C316" s="553"/>
      <c r="D316" s="702"/>
      <c r="E316" s="724"/>
      <c r="F316" s="231"/>
      <c r="G316" s="231"/>
      <c r="H316" s="231"/>
    </row>
    <row r="317" spans="1:8" s="237" customFormat="1">
      <c r="A317" s="557" t="s">
        <v>2719</v>
      </c>
      <c r="B317" s="557" t="s">
        <v>4821</v>
      </c>
      <c r="C317" s="557" t="s">
        <v>2800</v>
      </c>
      <c r="D317" s="816" t="s">
        <v>5105</v>
      </c>
      <c r="E317" s="732" t="s">
        <v>10</v>
      </c>
      <c r="F317" s="246">
        <v>36</v>
      </c>
      <c r="G317" s="195"/>
      <c r="H317" s="246">
        <f>ROUND((F317*G317),2)</f>
        <v>0</v>
      </c>
    </row>
    <row r="318" spans="1:8" s="237" customFormat="1">
      <c r="A318" s="558"/>
      <c r="B318" s="558"/>
      <c r="C318" s="558"/>
      <c r="D318" s="825" t="s">
        <v>3849</v>
      </c>
      <c r="E318" s="733"/>
      <c r="F318" s="247"/>
      <c r="G318" s="247"/>
      <c r="H318" s="247"/>
    </row>
    <row r="319" spans="1:8" s="237" customFormat="1">
      <c r="A319" s="559"/>
      <c r="B319" s="559"/>
      <c r="C319" s="559"/>
      <c r="D319" s="696" t="s">
        <v>3848</v>
      </c>
      <c r="E319" s="734"/>
      <c r="F319" s="248"/>
      <c r="G319" s="248"/>
      <c r="H319" s="248"/>
    </row>
    <row r="320" spans="1:8" s="237" customFormat="1">
      <c r="A320" s="553"/>
      <c r="B320" s="553"/>
      <c r="C320" s="553"/>
      <c r="D320" s="702"/>
      <c r="E320" s="724"/>
      <c r="F320" s="231"/>
      <c r="G320" s="231"/>
      <c r="H320" s="231"/>
    </row>
    <row r="321" spans="1:8" s="237" customFormat="1">
      <c r="A321" s="557" t="s">
        <v>2719</v>
      </c>
      <c r="B321" s="557" t="s">
        <v>4821</v>
      </c>
      <c r="C321" s="557" t="s">
        <v>2799</v>
      </c>
      <c r="D321" s="816" t="s">
        <v>5106</v>
      </c>
      <c r="E321" s="732" t="s">
        <v>10</v>
      </c>
      <c r="F321" s="246">
        <v>2</v>
      </c>
      <c r="G321" s="195"/>
      <c r="H321" s="246">
        <f>ROUND((F321*G321),2)</f>
        <v>0</v>
      </c>
    </row>
    <row r="322" spans="1:8" s="237" customFormat="1" ht="51">
      <c r="A322" s="558"/>
      <c r="B322" s="558"/>
      <c r="C322" s="558"/>
      <c r="D322" s="825" t="s">
        <v>3847</v>
      </c>
      <c r="E322" s="733"/>
      <c r="F322" s="247"/>
      <c r="G322" s="247"/>
      <c r="H322" s="247"/>
    </row>
    <row r="323" spans="1:8" s="237" customFormat="1" ht="25.5">
      <c r="A323" s="558"/>
      <c r="B323" s="558"/>
      <c r="C323" s="558"/>
      <c r="D323" s="825" t="s">
        <v>3846</v>
      </c>
      <c r="E323" s="733"/>
      <c r="F323" s="247"/>
      <c r="G323" s="247"/>
      <c r="H323" s="247"/>
    </row>
    <row r="324" spans="1:8" s="237" customFormat="1">
      <c r="A324" s="559"/>
      <c r="B324" s="559"/>
      <c r="C324" s="559"/>
      <c r="D324" s="696" t="s">
        <v>3845</v>
      </c>
      <c r="E324" s="734"/>
      <c r="F324" s="248"/>
      <c r="G324" s="248"/>
      <c r="H324" s="248"/>
    </row>
    <row r="325" spans="1:8" s="237" customFormat="1">
      <c r="A325" s="553"/>
      <c r="B325" s="553"/>
      <c r="C325" s="553"/>
      <c r="D325" s="702"/>
      <c r="E325" s="724"/>
      <c r="F325" s="231"/>
      <c r="G325" s="231"/>
      <c r="H325" s="231"/>
    </row>
    <row r="326" spans="1:8" s="237" customFormat="1" ht="25.5">
      <c r="A326" s="557" t="s">
        <v>2719</v>
      </c>
      <c r="B326" s="557" t="s">
        <v>4821</v>
      </c>
      <c r="C326" s="557" t="s">
        <v>2798</v>
      </c>
      <c r="D326" s="816" t="s">
        <v>5107</v>
      </c>
      <c r="E326" s="732" t="s">
        <v>10</v>
      </c>
      <c r="F326" s="246">
        <v>3.8</v>
      </c>
      <c r="G326" s="195"/>
      <c r="H326" s="246">
        <f>ROUND((F326*G326),2)</f>
        <v>0</v>
      </c>
    </row>
    <row r="327" spans="1:8" s="237" customFormat="1" ht="25.5">
      <c r="A327" s="558"/>
      <c r="B327" s="558"/>
      <c r="C327" s="558"/>
      <c r="D327" s="825" t="s">
        <v>3844</v>
      </c>
      <c r="E327" s="733"/>
      <c r="F327" s="247"/>
      <c r="G327" s="247"/>
      <c r="H327" s="247"/>
    </row>
    <row r="328" spans="1:8" s="237" customFormat="1">
      <c r="A328" s="558"/>
      <c r="B328" s="558"/>
      <c r="C328" s="558"/>
      <c r="D328" s="825" t="s">
        <v>3842</v>
      </c>
      <c r="E328" s="733"/>
      <c r="F328" s="247"/>
      <c r="G328" s="247"/>
      <c r="H328" s="247"/>
    </row>
    <row r="329" spans="1:8" s="237" customFormat="1" ht="38.25">
      <c r="A329" s="558"/>
      <c r="B329" s="558"/>
      <c r="C329" s="558"/>
      <c r="D329" s="825" t="s">
        <v>3843</v>
      </c>
      <c r="E329" s="733"/>
      <c r="F329" s="247"/>
      <c r="G329" s="247"/>
      <c r="H329" s="247"/>
    </row>
    <row r="330" spans="1:8" s="237" customFormat="1" ht="27" customHeight="1">
      <c r="A330" s="559"/>
      <c r="B330" s="559"/>
      <c r="C330" s="559"/>
      <c r="D330" s="696" t="s">
        <v>5385</v>
      </c>
      <c r="E330" s="734"/>
      <c r="F330" s="248"/>
      <c r="G330" s="248"/>
      <c r="H330" s="248"/>
    </row>
    <row r="331" spans="1:8" s="237" customFormat="1">
      <c r="A331" s="553"/>
      <c r="B331" s="553"/>
      <c r="C331" s="553"/>
      <c r="D331" s="702"/>
      <c r="E331" s="724"/>
      <c r="F331" s="231"/>
      <c r="G331" s="231"/>
      <c r="H331" s="231"/>
    </row>
    <row r="332" spans="1:8" s="237" customFormat="1">
      <c r="A332" s="557" t="s">
        <v>2719</v>
      </c>
      <c r="B332" s="557" t="s">
        <v>4821</v>
      </c>
      <c r="C332" s="557" t="s">
        <v>2797</v>
      </c>
      <c r="D332" s="816" t="s">
        <v>5108</v>
      </c>
      <c r="E332" s="732" t="s">
        <v>10</v>
      </c>
      <c r="F332" s="246">
        <v>3.8</v>
      </c>
      <c r="G332" s="195"/>
      <c r="H332" s="246">
        <f>ROUND((F332*G332),2)</f>
        <v>0</v>
      </c>
    </row>
    <row r="333" spans="1:8" s="237" customFormat="1" ht="25.5">
      <c r="A333" s="558"/>
      <c r="B333" s="558"/>
      <c r="C333" s="558"/>
      <c r="D333" s="630" t="s">
        <v>3844</v>
      </c>
      <c r="E333" s="733"/>
      <c r="F333" s="247"/>
      <c r="G333" s="247"/>
      <c r="H333" s="247"/>
    </row>
    <row r="334" spans="1:8" s="237" customFormat="1">
      <c r="A334" s="558"/>
      <c r="B334" s="558"/>
      <c r="C334" s="558"/>
      <c r="D334" s="825" t="s">
        <v>3842</v>
      </c>
      <c r="E334" s="733"/>
      <c r="F334" s="247"/>
      <c r="G334" s="247"/>
      <c r="H334" s="247"/>
    </row>
    <row r="335" spans="1:8" s="237" customFormat="1">
      <c r="A335" s="558"/>
      <c r="B335" s="558"/>
      <c r="C335" s="558"/>
      <c r="D335" s="825" t="s">
        <v>3841</v>
      </c>
      <c r="E335" s="733"/>
      <c r="F335" s="247"/>
      <c r="G335" s="247"/>
      <c r="H335" s="247"/>
    </row>
    <row r="336" spans="1:8" s="237" customFormat="1" ht="25.5">
      <c r="A336" s="559"/>
      <c r="B336" s="559"/>
      <c r="C336" s="559"/>
      <c r="D336" s="631" t="s">
        <v>5238</v>
      </c>
      <c r="E336" s="734"/>
      <c r="F336" s="248"/>
      <c r="G336" s="248"/>
      <c r="H336" s="248"/>
    </row>
    <row r="337" spans="1:8" s="237" customFormat="1">
      <c r="A337" s="553"/>
      <c r="B337" s="553"/>
      <c r="C337" s="553"/>
      <c r="D337" s="702"/>
      <c r="E337" s="724"/>
      <c r="F337" s="231"/>
      <c r="G337" s="231"/>
      <c r="H337" s="231"/>
    </row>
    <row r="338" spans="1:8" s="237" customFormat="1" ht="25.5">
      <c r="A338" s="514" t="s">
        <v>2719</v>
      </c>
      <c r="B338" s="514" t="s">
        <v>4821</v>
      </c>
      <c r="C338" s="514" t="s">
        <v>2796</v>
      </c>
      <c r="D338" s="815" t="s">
        <v>5109</v>
      </c>
      <c r="E338" s="729" t="s">
        <v>10</v>
      </c>
      <c r="F338" s="238">
        <v>36</v>
      </c>
      <c r="G338" s="194"/>
      <c r="H338" s="238">
        <f>ROUND((F338*G338),2)</f>
        <v>0</v>
      </c>
    </row>
    <row r="339" spans="1:8" s="237" customFormat="1">
      <c r="A339" s="553"/>
      <c r="B339" s="553"/>
      <c r="C339" s="553"/>
      <c r="D339" s="702"/>
      <c r="E339" s="724"/>
      <c r="F339" s="231"/>
      <c r="G339" s="231"/>
      <c r="H339" s="231"/>
    </row>
    <row r="340" spans="1:8" s="237" customFormat="1">
      <c r="A340" s="514" t="s">
        <v>2719</v>
      </c>
      <c r="B340" s="514" t="s">
        <v>4821</v>
      </c>
      <c r="C340" s="514" t="s">
        <v>2794</v>
      </c>
      <c r="D340" s="815" t="s">
        <v>3840</v>
      </c>
      <c r="E340" s="732"/>
      <c r="F340" s="246"/>
      <c r="G340" s="246"/>
      <c r="H340" s="246"/>
    </row>
    <row r="341" spans="1:8" s="237" customFormat="1">
      <c r="A341" s="514" t="s">
        <v>2719</v>
      </c>
      <c r="B341" s="514" t="s">
        <v>4821</v>
      </c>
      <c r="C341" s="514" t="s">
        <v>3839</v>
      </c>
      <c r="D341" s="815" t="s">
        <v>3838</v>
      </c>
      <c r="E341" s="729" t="s">
        <v>5</v>
      </c>
      <c r="F341" s="238">
        <v>2</v>
      </c>
      <c r="G341" s="194"/>
      <c r="H341" s="238">
        <f>ROUND((F341*G341),2)</f>
        <v>0</v>
      </c>
    </row>
    <row r="342" spans="1:8" s="237" customFormat="1">
      <c r="A342" s="514" t="s">
        <v>2719</v>
      </c>
      <c r="B342" s="514" t="s">
        <v>4821</v>
      </c>
      <c r="C342" s="514" t="s">
        <v>3837</v>
      </c>
      <c r="D342" s="815" t="s">
        <v>3836</v>
      </c>
      <c r="E342" s="729" t="s">
        <v>10</v>
      </c>
      <c r="F342" s="238">
        <v>7.5</v>
      </c>
      <c r="G342" s="194"/>
      <c r="H342" s="238">
        <f>ROUND((F342*G342),2)</f>
        <v>0</v>
      </c>
    </row>
    <row r="343" spans="1:8" s="237" customFormat="1">
      <c r="A343" s="553"/>
      <c r="B343" s="553"/>
      <c r="C343" s="553"/>
      <c r="D343" s="702"/>
      <c r="E343" s="724"/>
      <c r="F343" s="231"/>
      <c r="G343" s="231"/>
      <c r="H343" s="231"/>
    </row>
    <row r="344" spans="1:8" s="237" customFormat="1">
      <c r="A344" s="557" t="s">
        <v>2719</v>
      </c>
      <c r="B344" s="557" t="s">
        <v>4821</v>
      </c>
      <c r="C344" s="557" t="s">
        <v>4</v>
      </c>
      <c r="D344" s="826" t="s">
        <v>5239</v>
      </c>
      <c r="E344" s="732"/>
      <c r="F344" s="246"/>
      <c r="G344" s="246"/>
      <c r="H344" s="246"/>
    </row>
    <row r="345" spans="1:8" s="237" customFormat="1">
      <c r="A345" s="558"/>
      <c r="B345" s="558"/>
      <c r="C345" s="558"/>
      <c r="D345" s="827" t="s">
        <v>3835</v>
      </c>
      <c r="E345" s="733"/>
      <c r="F345" s="247"/>
      <c r="G345" s="247"/>
      <c r="H345" s="247"/>
    </row>
    <row r="346" spans="1:8" s="237" customFormat="1" ht="62.25" customHeight="1">
      <c r="A346" s="559"/>
      <c r="B346" s="559"/>
      <c r="C346" s="559"/>
      <c r="D346" s="690" t="s">
        <v>4842</v>
      </c>
      <c r="E346" s="734"/>
      <c r="F346" s="248"/>
      <c r="G346" s="248"/>
      <c r="H346" s="248"/>
    </row>
    <row r="347" spans="1:8" s="237" customFormat="1">
      <c r="A347" s="557" t="s">
        <v>2719</v>
      </c>
      <c r="B347" s="557" t="s">
        <v>4821</v>
      </c>
      <c r="C347" s="557" t="s">
        <v>2722</v>
      </c>
      <c r="D347" s="816" t="s">
        <v>3834</v>
      </c>
      <c r="E347" s="732" t="s">
        <v>5</v>
      </c>
      <c r="F347" s="246">
        <v>3</v>
      </c>
      <c r="G347" s="195"/>
      <c r="H347" s="246">
        <f>ROUND((F347*G347),2)</f>
        <v>0</v>
      </c>
    </row>
    <row r="348" spans="1:8" s="237" customFormat="1" ht="51">
      <c r="A348" s="558"/>
      <c r="B348" s="558"/>
      <c r="C348" s="558"/>
      <c r="D348" s="825" t="s">
        <v>3833</v>
      </c>
      <c r="E348" s="733"/>
      <c r="F348" s="247"/>
      <c r="G348" s="247"/>
      <c r="H348" s="247"/>
    </row>
    <row r="349" spans="1:8" s="237" customFormat="1" ht="38.25">
      <c r="A349" s="558"/>
      <c r="B349" s="558"/>
      <c r="C349" s="558"/>
      <c r="D349" s="825" t="s">
        <v>3832</v>
      </c>
      <c r="E349" s="733"/>
      <c r="F349" s="247"/>
      <c r="G349" s="247"/>
      <c r="H349" s="247"/>
    </row>
    <row r="350" spans="1:8" s="237" customFormat="1">
      <c r="A350" s="558"/>
      <c r="B350" s="558"/>
      <c r="C350" s="558"/>
      <c r="D350" s="825" t="s">
        <v>3831</v>
      </c>
      <c r="E350" s="733"/>
      <c r="F350" s="247"/>
      <c r="G350" s="247"/>
      <c r="H350" s="247"/>
    </row>
    <row r="351" spans="1:8" s="237" customFormat="1" ht="51">
      <c r="A351" s="559"/>
      <c r="B351" s="559"/>
      <c r="C351" s="559"/>
      <c r="D351" s="696" t="s">
        <v>5110</v>
      </c>
      <c r="E351" s="734"/>
      <c r="F351" s="248"/>
      <c r="G351" s="248"/>
      <c r="H351" s="248"/>
    </row>
    <row r="352" spans="1:8" s="237" customFormat="1">
      <c r="A352" s="557" t="s">
        <v>2719</v>
      </c>
      <c r="B352" s="557" t="s">
        <v>4821</v>
      </c>
      <c r="C352" s="557" t="s">
        <v>2721</v>
      </c>
      <c r="D352" s="694" t="s">
        <v>5111</v>
      </c>
      <c r="E352" s="732" t="s">
        <v>5</v>
      </c>
      <c r="F352" s="246">
        <v>1</v>
      </c>
      <c r="G352" s="195"/>
      <c r="H352" s="246">
        <f>ROUND((F352*G352),2)</f>
        <v>0</v>
      </c>
    </row>
    <row r="353" spans="1:8" s="237" customFormat="1" ht="25.5">
      <c r="A353" s="558"/>
      <c r="B353" s="558"/>
      <c r="C353" s="558"/>
      <c r="D353" s="697" t="s">
        <v>3830</v>
      </c>
      <c r="E353" s="733"/>
      <c r="F353" s="247"/>
      <c r="G353" s="247"/>
      <c r="H353" s="247"/>
    </row>
    <row r="354" spans="1:8" s="237" customFormat="1">
      <c r="A354" s="558"/>
      <c r="B354" s="558"/>
      <c r="C354" s="558"/>
      <c r="D354" s="697" t="s">
        <v>5148</v>
      </c>
      <c r="E354" s="733"/>
      <c r="F354" s="247"/>
      <c r="G354" s="247"/>
      <c r="H354" s="247"/>
    </row>
    <row r="355" spans="1:8" s="237" customFormat="1" ht="38.25" customHeight="1">
      <c r="A355" s="559"/>
      <c r="B355" s="559"/>
      <c r="C355" s="559"/>
      <c r="D355" s="695" t="s">
        <v>5408</v>
      </c>
      <c r="E355" s="734"/>
      <c r="F355" s="248"/>
      <c r="G355" s="248"/>
      <c r="H355" s="248"/>
    </row>
    <row r="356" spans="1:8" s="237" customFormat="1">
      <c r="A356" s="553"/>
      <c r="B356" s="553"/>
      <c r="C356" s="553"/>
      <c r="D356" s="692"/>
      <c r="E356" s="852"/>
      <c r="F356" s="231"/>
      <c r="G356" s="231"/>
      <c r="H356" s="231"/>
    </row>
    <row r="357" spans="1:8" s="237" customFormat="1">
      <c r="A357" s="557" t="s">
        <v>2719</v>
      </c>
      <c r="B357" s="557" t="s">
        <v>4821</v>
      </c>
      <c r="C357" s="557" t="s">
        <v>3829</v>
      </c>
      <c r="D357" s="694" t="s">
        <v>3828</v>
      </c>
      <c r="E357" s="841"/>
      <c r="F357" s="246"/>
      <c r="G357" s="246"/>
      <c r="H357" s="246"/>
    </row>
    <row r="358" spans="1:8" s="237" customFormat="1">
      <c r="A358" s="559"/>
      <c r="B358" s="559"/>
      <c r="C358" s="559"/>
      <c r="D358" s="695" t="s">
        <v>5147</v>
      </c>
      <c r="E358" s="842" t="s">
        <v>10</v>
      </c>
      <c r="F358" s="248">
        <v>55</v>
      </c>
      <c r="G358" s="196"/>
      <c r="H358" s="248">
        <f>ROUND((F358*G358),2)</f>
        <v>0</v>
      </c>
    </row>
    <row r="359" spans="1:8" s="237" customFormat="1">
      <c r="A359" s="553"/>
      <c r="B359" s="553"/>
      <c r="C359" s="553"/>
      <c r="D359" s="693"/>
      <c r="E359" s="852"/>
      <c r="F359" s="231"/>
      <c r="G359" s="231"/>
      <c r="H359" s="231"/>
    </row>
    <row r="360" spans="1:8" s="237" customFormat="1" ht="25.5">
      <c r="A360" s="557" t="s">
        <v>2719</v>
      </c>
      <c r="B360" s="557" t="s">
        <v>4821</v>
      </c>
      <c r="C360" s="557" t="s">
        <v>6</v>
      </c>
      <c r="D360" s="830" t="s">
        <v>5112</v>
      </c>
      <c r="E360" s="841" t="s">
        <v>5</v>
      </c>
      <c r="F360" s="246">
        <v>1</v>
      </c>
      <c r="G360" s="195"/>
      <c r="H360" s="246">
        <f>ROUND((F360*G360),2)</f>
        <v>0</v>
      </c>
    </row>
    <row r="361" spans="1:8" s="237" customFormat="1" ht="38.25">
      <c r="A361" s="558"/>
      <c r="B361" s="558"/>
      <c r="C361" s="558"/>
      <c r="D361" s="697" t="s">
        <v>5386</v>
      </c>
      <c r="E361" s="853"/>
      <c r="F361" s="247"/>
      <c r="G361" s="247"/>
      <c r="H361" s="247"/>
    </row>
    <row r="362" spans="1:8" s="237" customFormat="1">
      <c r="A362" s="559"/>
      <c r="B362" s="559"/>
      <c r="C362" s="559"/>
      <c r="D362" s="695" t="s">
        <v>3638</v>
      </c>
      <c r="E362" s="842"/>
      <c r="F362" s="335"/>
      <c r="G362" s="248"/>
      <c r="H362" s="248"/>
    </row>
    <row r="363" spans="1:8" s="237" customFormat="1">
      <c r="A363" s="553"/>
      <c r="B363" s="553"/>
      <c r="C363" s="553"/>
      <c r="D363" s="693"/>
      <c r="E363" s="852"/>
      <c r="F363" s="338"/>
      <c r="G363" s="231"/>
      <c r="H363" s="231"/>
    </row>
    <row r="364" spans="1:8" s="237" customFormat="1">
      <c r="A364" s="561"/>
      <c r="B364" s="561"/>
      <c r="C364" s="561"/>
      <c r="D364" s="824" t="s">
        <v>3827</v>
      </c>
      <c r="E364" s="728"/>
      <c r="F364" s="236"/>
      <c r="G364" s="236"/>
      <c r="H364" s="256">
        <f>SUM(H279:H363)</f>
        <v>0</v>
      </c>
    </row>
    <row r="365" spans="1:8" s="237" customFormat="1">
      <c r="A365" s="553"/>
      <c r="B365" s="553"/>
      <c r="C365" s="553"/>
      <c r="D365" s="702"/>
      <c r="E365" s="724"/>
      <c r="F365" s="231"/>
      <c r="G365" s="231"/>
      <c r="H365" s="231"/>
    </row>
    <row r="366" spans="1:8" s="237" customFormat="1">
      <c r="A366" s="553" t="s">
        <v>2719</v>
      </c>
      <c r="B366" s="513" t="s">
        <v>4822</v>
      </c>
      <c r="C366" s="553"/>
      <c r="D366" s="607" t="s">
        <v>3222</v>
      </c>
      <c r="E366" s="724"/>
      <c r="F366" s="231"/>
      <c r="G366" s="231"/>
      <c r="H366" s="231"/>
    </row>
    <row r="367" spans="1:8" s="237" customFormat="1">
      <c r="A367" s="553"/>
      <c r="B367" s="553"/>
      <c r="C367" s="553"/>
      <c r="D367" s="607"/>
      <c r="E367" s="724"/>
      <c r="F367" s="231"/>
      <c r="G367" s="231"/>
      <c r="H367" s="231"/>
    </row>
    <row r="368" spans="1:8" s="237" customFormat="1" ht="38.25">
      <c r="A368" s="553"/>
      <c r="B368" s="553"/>
      <c r="C368" s="553"/>
      <c r="D368" s="602" t="s">
        <v>2850</v>
      </c>
      <c r="E368" s="724"/>
      <c r="F368" s="231"/>
      <c r="G368" s="231"/>
      <c r="H368" s="231"/>
    </row>
    <row r="369" spans="1:8" s="237" customFormat="1" ht="38.25">
      <c r="A369" s="553"/>
      <c r="B369" s="553"/>
      <c r="C369" s="553"/>
      <c r="D369" s="602" t="s">
        <v>3221</v>
      </c>
      <c r="E369" s="724"/>
      <c r="F369" s="231"/>
      <c r="G369" s="231"/>
      <c r="H369" s="231"/>
    </row>
    <row r="370" spans="1:8" s="237" customFormat="1">
      <c r="A370" s="553"/>
      <c r="B370" s="553"/>
      <c r="C370" s="553"/>
      <c r="D370" s="602" t="s">
        <v>3220</v>
      </c>
      <c r="E370" s="724"/>
      <c r="F370" s="231"/>
      <c r="G370" s="231"/>
      <c r="H370" s="231"/>
    </row>
    <row r="371" spans="1:8" s="237" customFormat="1">
      <c r="A371" s="553"/>
      <c r="B371" s="553"/>
      <c r="C371" s="553"/>
      <c r="D371" s="602" t="s">
        <v>3219</v>
      </c>
      <c r="E371" s="724"/>
      <c r="F371" s="231"/>
      <c r="G371" s="231"/>
      <c r="H371" s="231"/>
    </row>
    <row r="372" spans="1:8" s="237" customFormat="1" ht="25.5">
      <c r="A372" s="553"/>
      <c r="B372" s="553"/>
      <c r="C372" s="553"/>
      <c r="D372" s="602" t="s">
        <v>3218</v>
      </c>
      <c r="E372" s="724"/>
      <c r="F372" s="231"/>
      <c r="G372" s="231"/>
      <c r="H372" s="231"/>
    </row>
    <row r="373" spans="1:8" s="237" customFormat="1" ht="25.5">
      <c r="A373" s="553"/>
      <c r="B373" s="553"/>
      <c r="C373" s="553"/>
      <c r="D373" s="602" t="s">
        <v>3217</v>
      </c>
      <c r="E373" s="724"/>
      <c r="F373" s="231"/>
      <c r="G373" s="231"/>
      <c r="H373" s="231"/>
    </row>
    <row r="374" spans="1:8" s="237" customFormat="1">
      <c r="A374" s="553"/>
      <c r="B374" s="553"/>
      <c r="C374" s="553"/>
      <c r="D374" s="602"/>
      <c r="E374" s="724"/>
      <c r="F374" s="231"/>
      <c r="G374" s="231"/>
      <c r="H374" s="231"/>
    </row>
    <row r="375" spans="1:8" s="237" customFormat="1" ht="38.25">
      <c r="A375" s="553"/>
      <c r="B375" s="553"/>
      <c r="C375" s="553"/>
      <c r="D375" s="607" t="s">
        <v>3216</v>
      </c>
      <c r="E375" s="724"/>
      <c r="F375" s="231"/>
      <c r="G375" s="231"/>
      <c r="H375" s="231"/>
    </row>
    <row r="376" spans="1:8" s="237" customFormat="1" ht="51">
      <c r="A376" s="553"/>
      <c r="B376" s="553"/>
      <c r="C376" s="553"/>
      <c r="D376" s="607" t="s">
        <v>3215</v>
      </c>
      <c r="E376" s="724"/>
      <c r="F376" s="231"/>
      <c r="G376" s="231"/>
      <c r="H376" s="231"/>
    </row>
    <row r="377" spans="1:8" s="237" customFormat="1" ht="25.5">
      <c r="A377" s="553"/>
      <c r="B377" s="553"/>
      <c r="C377" s="553"/>
      <c r="D377" s="607" t="s">
        <v>3214</v>
      </c>
      <c r="E377" s="724"/>
      <c r="F377" s="231"/>
      <c r="G377" s="231"/>
      <c r="H377" s="231"/>
    </row>
    <row r="378" spans="1:8" s="237" customFormat="1" ht="25.5">
      <c r="A378" s="553"/>
      <c r="B378" s="553"/>
      <c r="C378" s="553"/>
      <c r="D378" s="607" t="s">
        <v>3213</v>
      </c>
      <c r="E378" s="724"/>
      <c r="F378" s="231"/>
      <c r="G378" s="231"/>
      <c r="H378" s="231"/>
    </row>
    <row r="379" spans="1:8" s="237" customFormat="1" ht="38.25">
      <c r="A379" s="553"/>
      <c r="B379" s="553"/>
      <c r="C379" s="553"/>
      <c r="D379" s="607" t="s">
        <v>3212</v>
      </c>
      <c r="E379" s="724"/>
      <c r="F379" s="231"/>
      <c r="G379" s="231"/>
      <c r="H379" s="231"/>
    </row>
    <row r="380" spans="1:8" s="237" customFormat="1" ht="38.25">
      <c r="A380" s="553"/>
      <c r="B380" s="553"/>
      <c r="C380" s="553"/>
      <c r="D380" s="607" t="s">
        <v>4967</v>
      </c>
      <c r="E380" s="724"/>
      <c r="F380" s="231"/>
      <c r="G380" s="231"/>
      <c r="H380" s="231"/>
    </row>
    <row r="381" spans="1:8" s="237" customFormat="1">
      <c r="A381" s="553"/>
      <c r="B381" s="553"/>
      <c r="C381" s="553"/>
      <c r="D381" s="607"/>
      <c r="E381" s="724"/>
      <c r="F381" s="231"/>
      <c r="G381" s="231"/>
      <c r="H381" s="231"/>
    </row>
    <row r="382" spans="1:8" s="1199" customFormat="1" ht="38.25">
      <c r="A382" s="553"/>
      <c r="B382" s="553"/>
      <c r="C382" s="553"/>
      <c r="D382" s="607" t="s">
        <v>5388</v>
      </c>
      <c r="E382" s="724"/>
      <c r="F382" s="231"/>
      <c r="G382" s="231"/>
      <c r="H382" s="231"/>
    </row>
    <row r="383" spans="1:8" s="237" customFormat="1">
      <c r="A383" s="553"/>
      <c r="B383" s="553"/>
      <c r="C383" s="553"/>
      <c r="D383" s="607"/>
      <c r="E383" s="724"/>
      <c r="F383" s="231"/>
      <c r="G383" s="231"/>
      <c r="H383" s="231"/>
    </row>
    <row r="384" spans="1:8" s="237" customFormat="1" ht="76.5">
      <c r="A384" s="514" t="s">
        <v>2719</v>
      </c>
      <c r="B384" s="514" t="s">
        <v>4822</v>
      </c>
      <c r="C384" s="514" t="s">
        <v>1</v>
      </c>
      <c r="D384" s="608" t="s">
        <v>5387</v>
      </c>
      <c r="E384" s="729"/>
      <c r="F384" s="238"/>
      <c r="G384" s="238"/>
      <c r="H384" s="238"/>
    </row>
    <row r="385" spans="1:8" s="237" customFormat="1">
      <c r="A385" s="557" t="s">
        <v>2719</v>
      </c>
      <c r="B385" s="557" t="s">
        <v>4822</v>
      </c>
      <c r="C385" s="557" t="s">
        <v>2881</v>
      </c>
      <c r="D385" s="685" t="s">
        <v>3826</v>
      </c>
      <c r="E385" s="732" t="s">
        <v>0</v>
      </c>
      <c r="F385" s="246">
        <v>453</v>
      </c>
      <c r="G385" s="195"/>
      <c r="H385" s="246">
        <f>ROUND((F385*G385),2)</f>
        <v>0</v>
      </c>
    </row>
    <row r="386" spans="1:8" s="237" customFormat="1">
      <c r="A386" s="558"/>
      <c r="B386" s="558"/>
      <c r="C386" s="558"/>
      <c r="D386" s="825" t="s">
        <v>3825</v>
      </c>
      <c r="E386" s="733"/>
      <c r="F386" s="247"/>
      <c r="G386" s="247"/>
      <c r="H386" s="247"/>
    </row>
    <row r="387" spans="1:8" s="237" customFormat="1">
      <c r="A387" s="558"/>
      <c r="B387" s="558"/>
      <c r="C387" s="558"/>
      <c r="D387" s="825" t="s">
        <v>3824</v>
      </c>
      <c r="E387" s="733"/>
      <c r="F387" s="247"/>
      <c r="G387" s="247"/>
      <c r="H387" s="247"/>
    </row>
    <row r="388" spans="1:8" s="237" customFormat="1">
      <c r="A388" s="558"/>
      <c r="B388" s="558"/>
      <c r="C388" s="558"/>
      <c r="D388" s="825"/>
      <c r="E388" s="733"/>
      <c r="F388" s="247"/>
      <c r="G388" s="247"/>
      <c r="H388" s="247"/>
    </row>
    <row r="389" spans="1:8" s="237" customFormat="1">
      <c r="A389" s="558"/>
      <c r="B389" s="558"/>
      <c r="C389" s="558"/>
      <c r="D389" s="611" t="s">
        <v>3823</v>
      </c>
      <c r="E389" s="733"/>
      <c r="F389" s="247"/>
      <c r="G389" s="247"/>
      <c r="H389" s="247"/>
    </row>
    <row r="390" spans="1:8" s="237" customFormat="1" ht="89.25" customHeight="1">
      <c r="A390" s="558"/>
      <c r="B390" s="558"/>
      <c r="C390" s="558"/>
      <c r="D390" s="608" t="s">
        <v>5113</v>
      </c>
      <c r="E390" s="733"/>
      <c r="F390" s="247"/>
      <c r="G390" s="247"/>
      <c r="H390" s="247"/>
    </row>
    <row r="391" spans="1:8" s="237" customFormat="1">
      <c r="A391" s="558"/>
      <c r="B391" s="558"/>
      <c r="C391" s="558"/>
      <c r="D391" s="611" t="s">
        <v>3822</v>
      </c>
      <c r="E391" s="733"/>
      <c r="F391" s="247"/>
      <c r="G391" s="247"/>
      <c r="H391" s="247"/>
    </row>
    <row r="392" spans="1:8" s="237" customFormat="1" ht="51">
      <c r="A392" s="558"/>
      <c r="B392" s="558"/>
      <c r="C392" s="558"/>
      <c r="D392" s="608" t="s">
        <v>5114</v>
      </c>
      <c r="E392" s="733"/>
      <c r="F392" s="247"/>
      <c r="G392" s="247"/>
      <c r="H392" s="247"/>
    </row>
    <row r="393" spans="1:8" s="237" customFormat="1" ht="120" customHeight="1">
      <c r="A393" s="514" t="s">
        <v>2719</v>
      </c>
      <c r="B393" s="514" t="s">
        <v>4822</v>
      </c>
      <c r="C393" s="514" t="s">
        <v>3760</v>
      </c>
      <c r="D393" s="815" t="s">
        <v>5435</v>
      </c>
      <c r="E393" s="729"/>
      <c r="F393" s="238"/>
      <c r="G393" s="238"/>
      <c r="H393" s="238"/>
    </row>
    <row r="394" spans="1:8" s="237" customFormat="1" ht="38.25">
      <c r="A394" s="514" t="s">
        <v>2719</v>
      </c>
      <c r="B394" s="514" t="s">
        <v>4822</v>
      </c>
      <c r="C394" s="514" t="s">
        <v>5453</v>
      </c>
      <c r="D394" s="825" t="s">
        <v>5436</v>
      </c>
      <c r="E394" s="729" t="s">
        <v>5</v>
      </c>
      <c r="F394" s="238">
        <v>1</v>
      </c>
      <c r="G394" s="194"/>
      <c r="H394" s="238">
        <f>ROUND((F394*G394),2)</f>
        <v>0</v>
      </c>
    </row>
    <row r="395" spans="1:8" s="237" customFormat="1">
      <c r="A395" s="514" t="s">
        <v>2719</v>
      </c>
      <c r="B395" s="514" t="s">
        <v>4822</v>
      </c>
      <c r="C395" s="514" t="s">
        <v>5454</v>
      </c>
      <c r="D395" s="815" t="s">
        <v>5434</v>
      </c>
      <c r="E395" s="729" t="s">
        <v>5</v>
      </c>
      <c r="F395" s="238">
        <v>1</v>
      </c>
      <c r="G395" s="194"/>
      <c r="H395" s="238">
        <f>ROUND((F395*G395),2)</f>
        <v>0</v>
      </c>
    </row>
    <row r="396" spans="1:8" s="237" customFormat="1">
      <c r="A396" s="557" t="s">
        <v>2719</v>
      </c>
      <c r="B396" s="557" t="s">
        <v>4822</v>
      </c>
      <c r="C396" s="557" t="s">
        <v>3759</v>
      </c>
      <c r="D396" s="816" t="s">
        <v>5115</v>
      </c>
      <c r="E396" s="732" t="s">
        <v>10</v>
      </c>
      <c r="F396" s="246">
        <v>31</v>
      </c>
      <c r="G396" s="195"/>
      <c r="H396" s="246">
        <f>ROUND((F396*G396),2)</f>
        <v>0</v>
      </c>
    </row>
    <row r="397" spans="1:8" s="237" customFormat="1">
      <c r="A397" s="559"/>
      <c r="B397" s="559"/>
      <c r="C397" s="559"/>
      <c r="D397" s="631" t="s">
        <v>4843</v>
      </c>
      <c r="E397" s="734"/>
      <c r="F397" s="248"/>
      <c r="G397" s="248"/>
      <c r="H397" s="248"/>
    </row>
    <row r="398" spans="1:8" s="237" customFormat="1">
      <c r="A398" s="558"/>
      <c r="B398" s="558"/>
      <c r="C398" s="558"/>
      <c r="D398" s="825"/>
      <c r="E398" s="733"/>
      <c r="F398" s="247"/>
      <c r="G398" s="247"/>
      <c r="H398" s="247"/>
    </row>
    <row r="399" spans="1:8" s="237" customFormat="1">
      <c r="A399" s="514" t="s">
        <v>2719</v>
      </c>
      <c r="B399" s="514" t="s">
        <v>4822</v>
      </c>
      <c r="C399" s="514" t="s">
        <v>3821</v>
      </c>
      <c r="D399" s="815" t="s">
        <v>5116</v>
      </c>
      <c r="E399" s="729"/>
      <c r="F399" s="238"/>
      <c r="G399" s="238"/>
      <c r="H399" s="238"/>
    </row>
    <row r="400" spans="1:8" s="237" customFormat="1" ht="51">
      <c r="A400" s="514" t="s">
        <v>2719</v>
      </c>
      <c r="B400" s="514" t="s">
        <v>4822</v>
      </c>
      <c r="C400" s="514" t="s">
        <v>3820</v>
      </c>
      <c r="D400" s="815" t="s">
        <v>4844</v>
      </c>
      <c r="E400" s="729" t="s">
        <v>10</v>
      </c>
      <c r="F400" s="238">
        <v>31</v>
      </c>
      <c r="G400" s="194"/>
      <c r="H400" s="238">
        <f>ROUND((F400*G400),2)</f>
        <v>0</v>
      </c>
    </row>
    <row r="401" spans="1:8" s="237" customFormat="1" ht="25.5">
      <c r="A401" s="514" t="s">
        <v>2719</v>
      </c>
      <c r="B401" s="514" t="s">
        <v>4822</v>
      </c>
      <c r="C401" s="514" t="s">
        <v>3819</v>
      </c>
      <c r="D401" s="815" t="s">
        <v>3818</v>
      </c>
      <c r="E401" s="729" t="s">
        <v>10</v>
      </c>
      <c r="F401" s="238">
        <v>31</v>
      </c>
      <c r="G401" s="194"/>
      <c r="H401" s="238">
        <f>ROUND((F401*G401),2)</f>
        <v>0</v>
      </c>
    </row>
    <row r="402" spans="1:8" s="237" customFormat="1">
      <c r="A402" s="553"/>
      <c r="B402" s="553"/>
      <c r="C402" s="553"/>
      <c r="D402" s="702"/>
      <c r="E402" s="724"/>
      <c r="F402" s="231"/>
      <c r="G402" s="231"/>
      <c r="H402" s="231"/>
    </row>
    <row r="403" spans="1:8" s="237" customFormat="1" ht="38.25">
      <c r="A403" s="557" t="s">
        <v>2719</v>
      </c>
      <c r="B403" s="557" t="s">
        <v>4822</v>
      </c>
      <c r="C403" s="557" t="s">
        <v>2880</v>
      </c>
      <c r="D403" s="816" t="s">
        <v>3817</v>
      </c>
      <c r="E403" s="732" t="s">
        <v>0</v>
      </c>
      <c r="F403" s="246">
        <v>35</v>
      </c>
      <c r="G403" s="195"/>
      <c r="H403" s="246">
        <f>ROUND((F403*G403),2)</f>
        <v>0</v>
      </c>
    </row>
    <row r="404" spans="1:8" s="237" customFormat="1" ht="214.5" customHeight="1">
      <c r="A404" s="558"/>
      <c r="B404" s="558"/>
      <c r="C404" s="558"/>
      <c r="D404" s="825" t="s">
        <v>3816</v>
      </c>
      <c r="E404" s="733"/>
      <c r="F404" s="247"/>
      <c r="G404" s="247"/>
      <c r="H404" s="247"/>
    </row>
    <row r="405" spans="1:8" s="237" customFormat="1" ht="38.25">
      <c r="A405" s="558"/>
      <c r="B405" s="558"/>
      <c r="C405" s="558"/>
      <c r="D405" s="825" t="s">
        <v>3815</v>
      </c>
      <c r="E405" s="733"/>
      <c r="F405" s="247"/>
      <c r="G405" s="247"/>
      <c r="H405" s="247"/>
    </row>
    <row r="406" spans="1:8" s="237" customFormat="1">
      <c r="A406" s="558"/>
      <c r="B406" s="558"/>
      <c r="C406" s="558"/>
      <c r="D406" s="825" t="s">
        <v>5117</v>
      </c>
      <c r="E406" s="733"/>
      <c r="F406" s="247"/>
      <c r="G406" s="247"/>
      <c r="H406" s="247"/>
    </row>
    <row r="407" spans="1:8" s="237" customFormat="1" ht="35.25" customHeight="1">
      <c r="A407" s="559"/>
      <c r="B407" s="559"/>
      <c r="C407" s="559"/>
      <c r="D407" s="696" t="s">
        <v>5118</v>
      </c>
      <c r="E407" s="734"/>
      <c r="F407" s="248"/>
      <c r="G407" s="248"/>
      <c r="H407" s="248"/>
    </row>
    <row r="408" spans="1:8" s="232" customFormat="1">
      <c r="A408" s="553"/>
      <c r="B408" s="553"/>
      <c r="C408" s="553"/>
      <c r="D408" s="702"/>
      <c r="E408" s="724"/>
      <c r="F408" s="231"/>
      <c r="G408" s="231"/>
      <c r="H408" s="231"/>
    </row>
    <row r="409" spans="1:8" s="232" customFormat="1" ht="38.25">
      <c r="A409" s="802" t="s">
        <v>2719</v>
      </c>
      <c r="B409" s="561" t="s">
        <v>4822</v>
      </c>
      <c r="C409" s="561" t="s">
        <v>2</v>
      </c>
      <c r="D409" s="815" t="s">
        <v>4845</v>
      </c>
      <c r="E409" s="729" t="s">
        <v>0</v>
      </c>
      <c r="F409" s="238">
        <v>495</v>
      </c>
      <c r="G409" s="194"/>
      <c r="H409" s="238">
        <f>ROUND((F409*G409),2)</f>
        <v>0</v>
      </c>
    </row>
    <row r="410" spans="1:8" s="232" customFormat="1">
      <c r="A410" s="553"/>
      <c r="B410" s="553"/>
      <c r="C410" s="553"/>
      <c r="D410" s="702"/>
      <c r="E410" s="724"/>
      <c r="F410" s="231"/>
      <c r="G410" s="231"/>
      <c r="H410" s="231"/>
    </row>
    <row r="411" spans="1:8" s="232" customFormat="1" ht="51">
      <c r="A411" s="802" t="s">
        <v>2719</v>
      </c>
      <c r="B411" s="561" t="s">
        <v>4822</v>
      </c>
      <c r="C411" s="561" t="s">
        <v>3</v>
      </c>
      <c r="D411" s="815" t="s">
        <v>5119</v>
      </c>
      <c r="E411" s="729" t="s">
        <v>10</v>
      </c>
      <c r="F411" s="238">
        <v>68</v>
      </c>
      <c r="G411" s="194"/>
      <c r="H411" s="238">
        <f>ROUND((F411*G411),2)</f>
        <v>0</v>
      </c>
    </row>
    <row r="412" spans="1:8" s="232" customFormat="1">
      <c r="A412" s="553"/>
      <c r="B412" s="553"/>
      <c r="C412" s="553"/>
      <c r="D412" s="702"/>
      <c r="E412" s="724"/>
      <c r="F412" s="231"/>
      <c r="G412" s="231"/>
      <c r="H412" s="231"/>
    </row>
    <row r="413" spans="1:8" s="232" customFormat="1">
      <c r="A413" s="553"/>
      <c r="B413" s="553"/>
      <c r="C413" s="553"/>
      <c r="D413" s="702"/>
      <c r="E413" s="724"/>
      <c r="F413" s="231"/>
      <c r="G413" s="231"/>
      <c r="H413" s="231"/>
    </row>
    <row r="414" spans="1:8" s="232" customFormat="1">
      <c r="A414" s="561"/>
      <c r="B414" s="561"/>
      <c r="C414" s="561"/>
      <c r="D414" s="622" t="s">
        <v>3127</v>
      </c>
      <c r="E414" s="728"/>
      <c r="F414" s="236"/>
      <c r="G414" s="236"/>
      <c r="H414" s="256">
        <f>SUM(H385:H412)</f>
        <v>0</v>
      </c>
    </row>
    <row r="415" spans="1:8" s="232" customFormat="1">
      <c r="A415" s="553"/>
      <c r="B415" s="553"/>
      <c r="C415" s="553"/>
      <c r="D415" s="702"/>
      <c r="E415" s="724"/>
      <c r="F415" s="231"/>
      <c r="G415" s="231"/>
      <c r="H415" s="231"/>
    </row>
    <row r="416" spans="1:8" s="232" customFormat="1">
      <c r="A416" s="553"/>
      <c r="B416" s="553"/>
      <c r="C416" s="513" t="s">
        <v>3737</v>
      </c>
      <c r="D416" s="607" t="s">
        <v>3126</v>
      </c>
      <c r="E416" s="724"/>
      <c r="F416" s="231"/>
      <c r="G416" s="231"/>
      <c r="H416" s="231"/>
    </row>
    <row r="417" spans="1:8" s="232" customFormat="1">
      <c r="A417" s="553"/>
      <c r="B417" s="553"/>
      <c r="C417" s="553"/>
      <c r="D417" s="702"/>
      <c r="E417" s="724"/>
      <c r="F417" s="231"/>
      <c r="G417" s="231"/>
      <c r="H417" s="231"/>
    </row>
    <row r="418" spans="1:8" s="232" customFormat="1">
      <c r="A418" s="513" t="s">
        <v>2719</v>
      </c>
      <c r="B418" s="513" t="s">
        <v>4823</v>
      </c>
      <c r="C418" s="553"/>
      <c r="D418" s="831" t="s">
        <v>3125</v>
      </c>
      <c r="E418" s="724"/>
      <c r="F418" s="231"/>
      <c r="G418" s="231"/>
      <c r="H418" s="231"/>
    </row>
    <row r="419" spans="1:8" s="232" customFormat="1">
      <c r="A419" s="553"/>
      <c r="B419" s="553"/>
      <c r="C419" s="553"/>
      <c r="D419" s="828"/>
      <c r="E419" s="724"/>
      <c r="F419" s="231"/>
      <c r="G419" s="231"/>
      <c r="H419" s="231"/>
    </row>
    <row r="420" spans="1:8" s="232" customFormat="1">
      <c r="A420" s="553"/>
      <c r="B420" s="553"/>
      <c r="C420" s="553"/>
      <c r="D420" s="828" t="s">
        <v>3124</v>
      </c>
      <c r="E420" s="724"/>
      <c r="F420" s="231"/>
      <c r="G420" s="231"/>
      <c r="H420" s="231"/>
    </row>
    <row r="421" spans="1:8" s="232" customFormat="1" ht="25.5">
      <c r="A421" s="553"/>
      <c r="B421" s="553"/>
      <c r="C421" s="553"/>
      <c r="D421" s="828" t="s">
        <v>2877</v>
      </c>
      <c r="E421" s="724"/>
      <c r="F421" s="231"/>
      <c r="G421" s="231"/>
      <c r="H421" s="231"/>
    </row>
    <row r="422" spans="1:8" s="232" customFormat="1" ht="25.5">
      <c r="A422" s="553"/>
      <c r="B422" s="553"/>
      <c r="C422" s="553"/>
      <c r="D422" s="828" t="s">
        <v>3091</v>
      </c>
      <c r="E422" s="724"/>
      <c r="F422" s="231"/>
      <c r="G422" s="231"/>
      <c r="H422" s="231"/>
    </row>
    <row r="423" spans="1:8" s="232" customFormat="1" ht="25.5">
      <c r="A423" s="553"/>
      <c r="B423" s="553"/>
      <c r="C423" s="553"/>
      <c r="D423" s="828" t="s">
        <v>3090</v>
      </c>
      <c r="E423" s="724"/>
      <c r="F423" s="231"/>
      <c r="G423" s="231"/>
      <c r="H423" s="231"/>
    </row>
    <row r="424" spans="1:8" s="232" customFormat="1" ht="25.5">
      <c r="A424" s="553"/>
      <c r="B424" s="553"/>
      <c r="C424" s="553"/>
      <c r="D424" s="828" t="s">
        <v>2895</v>
      </c>
      <c r="E424" s="724"/>
      <c r="F424" s="231"/>
      <c r="G424" s="231"/>
      <c r="H424" s="231"/>
    </row>
    <row r="425" spans="1:8" s="232" customFormat="1">
      <c r="A425" s="553"/>
      <c r="B425" s="553"/>
      <c r="C425" s="553"/>
      <c r="D425" s="828" t="s">
        <v>3814</v>
      </c>
      <c r="E425" s="724"/>
      <c r="F425" s="231"/>
      <c r="G425" s="231"/>
      <c r="H425" s="231"/>
    </row>
    <row r="426" spans="1:8" s="232" customFormat="1">
      <c r="A426" s="553"/>
      <c r="B426" s="553"/>
      <c r="C426" s="553"/>
      <c r="D426" s="828" t="s">
        <v>3813</v>
      </c>
      <c r="E426" s="724"/>
      <c r="F426" s="231"/>
      <c r="G426" s="231"/>
      <c r="H426" s="231"/>
    </row>
    <row r="427" spans="1:8" s="232" customFormat="1" ht="38.25">
      <c r="A427" s="553"/>
      <c r="B427" s="553"/>
      <c r="C427" s="553"/>
      <c r="D427" s="828" t="s">
        <v>3812</v>
      </c>
      <c r="E427" s="724"/>
      <c r="F427" s="231"/>
      <c r="G427" s="231"/>
      <c r="H427" s="231"/>
    </row>
    <row r="428" spans="1:8" s="232" customFormat="1">
      <c r="A428" s="553"/>
      <c r="B428" s="553"/>
      <c r="C428" s="553"/>
      <c r="D428" s="828" t="s">
        <v>3811</v>
      </c>
      <c r="E428" s="724"/>
      <c r="F428" s="231"/>
      <c r="G428" s="231"/>
      <c r="H428" s="231"/>
    </row>
    <row r="429" spans="1:8" s="232" customFormat="1" ht="25.5">
      <c r="A429" s="553"/>
      <c r="B429" s="553"/>
      <c r="C429" s="553"/>
      <c r="D429" s="828" t="s">
        <v>3810</v>
      </c>
      <c r="E429" s="724"/>
      <c r="F429" s="231"/>
      <c r="G429" s="231"/>
      <c r="H429" s="231"/>
    </row>
    <row r="430" spans="1:8" s="232" customFormat="1" ht="25.5">
      <c r="A430" s="553"/>
      <c r="B430" s="553"/>
      <c r="C430" s="553"/>
      <c r="D430" s="828" t="s">
        <v>3809</v>
      </c>
      <c r="E430" s="724"/>
      <c r="F430" s="231"/>
      <c r="G430" s="231"/>
      <c r="H430" s="231"/>
    </row>
    <row r="431" spans="1:8" s="232" customFormat="1" ht="25.5">
      <c r="A431" s="553"/>
      <c r="B431" s="553"/>
      <c r="C431" s="553"/>
      <c r="D431" s="828" t="s">
        <v>3808</v>
      </c>
      <c r="E431" s="724"/>
      <c r="F431" s="231"/>
      <c r="G431" s="231"/>
      <c r="H431" s="231"/>
    </row>
    <row r="432" spans="1:8" s="232" customFormat="1">
      <c r="A432" s="553"/>
      <c r="B432" s="553"/>
      <c r="C432" s="553"/>
      <c r="D432" s="828" t="s">
        <v>3807</v>
      </c>
      <c r="E432" s="724"/>
      <c r="F432" s="231"/>
      <c r="G432" s="231"/>
      <c r="H432" s="231"/>
    </row>
    <row r="433" spans="1:8" s="232" customFormat="1">
      <c r="A433" s="553"/>
      <c r="B433" s="553"/>
      <c r="C433" s="553"/>
      <c r="D433" s="828" t="s">
        <v>3806</v>
      </c>
      <c r="E433" s="724"/>
      <c r="F433" s="231"/>
      <c r="G433" s="231"/>
      <c r="H433" s="231"/>
    </row>
    <row r="434" spans="1:8" s="232" customFormat="1">
      <c r="A434" s="553"/>
      <c r="B434" s="553"/>
      <c r="C434" s="553"/>
      <c r="D434" s="828" t="s">
        <v>3805</v>
      </c>
      <c r="E434" s="724"/>
      <c r="F434" s="231"/>
      <c r="G434" s="231"/>
      <c r="H434" s="231"/>
    </row>
    <row r="435" spans="1:8" s="232" customFormat="1" ht="25.5">
      <c r="A435" s="553"/>
      <c r="B435" s="553"/>
      <c r="C435" s="553"/>
      <c r="D435" s="828" t="s">
        <v>3121</v>
      </c>
      <c r="E435" s="724"/>
      <c r="F435" s="231"/>
      <c r="G435" s="231"/>
      <c r="H435" s="231"/>
    </row>
    <row r="436" spans="1:8" s="232" customFormat="1" ht="25.5">
      <c r="A436" s="553"/>
      <c r="B436" s="553"/>
      <c r="C436" s="553"/>
      <c r="D436" s="828" t="s">
        <v>3079</v>
      </c>
      <c r="E436" s="724"/>
      <c r="F436" s="231"/>
      <c r="G436" s="231"/>
      <c r="H436" s="231"/>
    </row>
    <row r="437" spans="1:8" s="232" customFormat="1">
      <c r="A437" s="553"/>
      <c r="B437" s="553"/>
      <c r="C437" s="553"/>
      <c r="D437" s="828" t="s">
        <v>3078</v>
      </c>
      <c r="E437" s="724"/>
      <c r="F437" s="231"/>
      <c r="G437" s="231"/>
      <c r="H437" s="231"/>
    </row>
    <row r="438" spans="1:8" s="232" customFormat="1" ht="38.25">
      <c r="A438" s="553"/>
      <c r="B438" s="553"/>
      <c r="C438" s="553"/>
      <c r="D438" s="828" t="s">
        <v>3804</v>
      </c>
      <c r="E438" s="724"/>
      <c r="F438" s="231"/>
      <c r="G438" s="231"/>
      <c r="H438" s="231"/>
    </row>
    <row r="439" spans="1:8" s="232" customFormat="1" ht="25.5">
      <c r="A439" s="553"/>
      <c r="B439" s="553"/>
      <c r="C439" s="553"/>
      <c r="D439" s="828" t="s">
        <v>3803</v>
      </c>
      <c r="E439" s="724"/>
      <c r="F439" s="231"/>
      <c r="G439" s="231"/>
      <c r="H439" s="231"/>
    </row>
    <row r="440" spans="1:8" s="232" customFormat="1">
      <c r="A440" s="553"/>
      <c r="B440" s="553"/>
      <c r="C440" s="553"/>
      <c r="D440" s="828" t="s">
        <v>3802</v>
      </c>
      <c r="E440" s="724"/>
      <c r="F440" s="231"/>
      <c r="G440" s="231"/>
      <c r="H440" s="231"/>
    </row>
    <row r="441" spans="1:8" s="232" customFormat="1">
      <c r="A441" s="553"/>
      <c r="B441" s="553"/>
      <c r="C441" s="553"/>
      <c r="D441" s="828" t="s">
        <v>3801</v>
      </c>
      <c r="E441" s="724"/>
      <c r="F441" s="231"/>
      <c r="G441" s="231"/>
      <c r="H441" s="231"/>
    </row>
    <row r="442" spans="1:8" s="232" customFormat="1" ht="25.5">
      <c r="A442" s="553"/>
      <c r="B442" s="553"/>
      <c r="C442" s="553"/>
      <c r="D442" s="828" t="s">
        <v>3800</v>
      </c>
      <c r="E442" s="724"/>
      <c r="F442" s="231"/>
      <c r="G442" s="231"/>
      <c r="H442" s="231"/>
    </row>
    <row r="443" spans="1:8" s="232" customFormat="1" ht="38.25">
      <c r="A443" s="553"/>
      <c r="B443" s="553"/>
      <c r="C443" s="553"/>
      <c r="D443" s="828" t="s">
        <v>2850</v>
      </c>
      <c r="E443" s="724"/>
      <c r="F443" s="231"/>
      <c r="G443" s="231"/>
      <c r="H443" s="231"/>
    </row>
    <row r="444" spans="1:8" s="232" customFormat="1" ht="38.25">
      <c r="A444" s="553"/>
      <c r="B444" s="553"/>
      <c r="C444" s="553"/>
      <c r="D444" s="828" t="s">
        <v>3117</v>
      </c>
      <c r="E444" s="724"/>
      <c r="F444" s="231"/>
      <c r="G444" s="231"/>
      <c r="H444" s="231"/>
    </row>
    <row r="445" spans="1:8" s="232" customFormat="1">
      <c r="A445" s="553"/>
      <c r="B445" s="553"/>
      <c r="C445" s="553"/>
      <c r="D445" s="650"/>
      <c r="E445" s="724"/>
      <c r="F445" s="231"/>
      <c r="G445" s="231"/>
      <c r="H445" s="231"/>
    </row>
    <row r="446" spans="1:8" s="232" customFormat="1" ht="63.75">
      <c r="A446" s="514" t="s">
        <v>2719</v>
      </c>
      <c r="B446" s="514" t="s">
        <v>4823</v>
      </c>
      <c r="C446" s="514" t="s">
        <v>1</v>
      </c>
      <c r="D446" s="832" t="s">
        <v>3799</v>
      </c>
      <c r="E446" s="732" t="s">
        <v>773</v>
      </c>
      <c r="F446" s="246">
        <v>25645.9</v>
      </c>
      <c r="G446" s="195"/>
      <c r="H446" s="246">
        <f>ROUND((F446*G446),2)</f>
        <v>0</v>
      </c>
    </row>
    <row r="447" spans="1:8" s="232" customFormat="1">
      <c r="A447" s="557"/>
      <c r="B447" s="557"/>
      <c r="C447" s="557"/>
      <c r="D447" s="633" t="s">
        <v>3798</v>
      </c>
      <c r="E447" s="732"/>
      <c r="F447" s="246"/>
      <c r="G447" s="246"/>
      <c r="H447" s="246"/>
    </row>
    <row r="448" spans="1:8" s="232" customFormat="1" ht="38.25">
      <c r="A448" s="557"/>
      <c r="B448" s="557"/>
      <c r="C448" s="557"/>
      <c r="D448" s="633" t="s">
        <v>3797</v>
      </c>
      <c r="E448" s="732"/>
      <c r="F448" s="246"/>
      <c r="G448" s="246"/>
      <c r="H448" s="246"/>
    </row>
    <row r="449" spans="1:8" s="232" customFormat="1" ht="114.75">
      <c r="A449" s="557"/>
      <c r="B449" s="557"/>
      <c r="C449" s="557"/>
      <c r="D449" s="633" t="s">
        <v>3796</v>
      </c>
      <c r="E449" s="732"/>
      <c r="F449" s="246"/>
      <c r="G449" s="246"/>
      <c r="H449" s="246"/>
    </row>
    <row r="450" spans="1:8" s="232" customFormat="1" ht="63.75">
      <c r="A450" s="557"/>
      <c r="B450" s="557"/>
      <c r="C450" s="557"/>
      <c r="D450" s="633" t="s">
        <v>3795</v>
      </c>
      <c r="E450" s="732"/>
      <c r="F450" s="246"/>
      <c r="G450" s="246"/>
      <c r="H450" s="246"/>
    </row>
    <row r="451" spans="1:8" s="232" customFormat="1">
      <c r="A451" s="557"/>
      <c r="B451" s="557"/>
      <c r="C451" s="557"/>
      <c r="D451" s="633" t="s">
        <v>3794</v>
      </c>
      <c r="E451" s="732"/>
      <c r="F451" s="246"/>
      <c r="G451" s="246"/>
      <c r="H451" s="246"/>
    </row>
    <row r="452" spans="1:8" s="232" customFormat="1">
      <c r="A452" s="558"/>
      <c r="B452" s="558"/>
      <c r="C452" s="558"/>
      <c r="D452" s="825" t="s">
        <v>3793</v>
      </c>
      <c r="E452" s="733"/>
      <c r="F452" s="247"/>
      <c r="G452" s="247"/>
      <c r="H452" s="247"/>
    </row>
    <row r="453" spans="1:8" s="232" customFormat="1">
      <c r="A453" s="558"/>
      <c r="B453" s="558"/>
      <c r="C453" s="558"/>
      <c r="D453" s="825" t="s">
        <v>5120</v>
      </c>
      <c r="E453" s="733"/>
      <c r="F453" s="247"/>
      <c r="G453" s="247"/>
      <c r="H453" s="247"/>
    </row>
    <row r="454" spans="1:8" s="232" customFormat="1">
      <c r="A454" s="558"/>
      <c r="B454" s="558"/>
      <c r="C454" s="558"/>
      <c r="D454" s="825" t="s">
        <v>3792</v>
      </c>
      <c r="E454" s="733"/>
      <c r="F454" s="247"/>
      <c r="G454" s="247"/>
      <c r="H454" s="247"/>
    </row>
    <row r="455" spans="1:8" s="232" customFormat="1" ht="25.5">
      <c r="A455" s="558"/>
      <c r="B455" s="558"/>
      <c r="C455" s="558"/>
      <c r="D455" s="829" t="s">
        <v>4846</v>
      </c>
      <c r="E455" s="733"/>
      <c r="F455" s="247"/>
      <c r="G455" s="247"/>
      <c r="H455" s="247"/>
    </row>
    <row r="456" spans="1:8" s="232" customFormat="1" ht="24" customHeight="1">
      <c r="A456" s="559"/>
      <c r="B456" s="559"/>
      <c r="C456" s="559"/>
      <c r="D456" s="829" t="s">
        <v>4847</v>
      </c>
      <c r="E456" s="734"/>
      <c r="F456" s="248"/>
      <c r="G456" s="248"/>
      <c r="H456" s="248"/>
    </row>
    <row r="457" spans="1:8" s="232" customFormat="1">
      <c r="A457" s="557"/>
      <c r="B457" s="557"/>
      <c r="C457" s="557"/>
      <c r="D457" s="833" t="s">
        <v>4848</v>
      </c>
      <c r="E457" s="732"/>
      <c r="F457" s="246"/>
      <c r="G457" s="246"/>
      <c r="H457" s="246"/>
    </row>
    <row r="458" spans="1:8" s="232" customFormat="1" ht="25.5">
      <c r="A458" s="558"/>
      <c r="B458" s="558"/>
      <c r="C458" s="558"/>
      <c r="D458" s="675" t="s">
        <v>5121</v>
      </c>
      <c r="E458" s="733"/>
      <c r="F458" s="247"/>
      <c r="G458" s="247"/>
      <c r="H458" s="247"/>
    </row>
    <row r="459" spans="1:8" s="232" customFormat="1" ht="25.5">
      <c r="A459" s="558"/>
      <c r="B459" s="558"/>
      <c r="C459" s="558"/>
      <c r="D459" s="675" t="s">
        <v>4849</v>
      </c>
      <c r="E459" s="733"/>
      <c r="F459" s="247"/>
      <c r="G459" s="247"/>
      <c r="H459" s="247"/>
    </row>
    <row r="460" spans="1:8" s="232" customFormat="1" ht="76.5">
      <c r="A460" s="558"/>
      <c r="B460" s="558"/>
      <c r="C460" s="558"/>
      <c r="D460" s="619" t="s">
        <v>5122</v>
      </c>
      <c r="E460" s="733"/>
      <c r="F460" s="247"/>
      <c r="G460" s="247"/>
      <c r="H460" s="247"/>
    </row>
    <row r="461" spans="1:8" s="232" customFormat="1" ht="51">
      <c r="A461" s="558"/>
      <c r="B461" s="558"/>
      <c r="C461" s="558"/>
      <c r="D461" s="675" t="s">
        <v>4850</v>
      </c>
      <c r="E461" s="733"/>
      <c r="F461" s="247"/>
      <c r="G461" s="247"/>
      <c r="H461" s="247"/>
    </row>
    <row r="462" spans="1:8" s="232" customFormat="1" ht="89.25">
      <c r="A462" s="558"/>
      <c r="B462" s="558"/>
      <c r="C462" s="558"/>
      <c r="D462" s="675" t="s">
        <v>4851</v>
      </c>
      <c r="E462" s="733"/>
      <c r="F462" s="247"/>
      <c r="G462" s="247"/>
      <c r="H462" s="247"/>
    </row>
    <row r="463" spans="1:8" s="232" customFormat="1" ht="38.25">
      <c r="A463" s="558"/>
      <c r="B463" s="558"/>
      <c r="C463" s="558"/>
      <c r="D463" s="675" t="s">
        <v>4852</v>
      </c>
      <c r="E463" s="733"/>
      <c r="F463" s="247"/>
      <c r="G463" s="247"/>
      <c r="H463" s="247"/>
    </row>
    <row r="464" spans="1:8" s="232" customFormat="1" ht="51">
      <c r="A464" s="558"/>
      <c r="B464" s="558"/>
      <c r="C464" s="558"/>
      <c r="D464" s="675" t="s">
        <v>4853</v>
      </c>
      <c r="E464" s="733"/>
      <c r="F464" s="247"/>
      <c r="G464" s="247"/>
      <c r="H464" s="247"/>
    </row>
    <row r="465" spans="1:8" s="232" customFormat="1" ht="38.25">
      <c r="A465" s="558"/>
      <c r="B465" s="558"/>
      <c r="C465" s="558"/>
      <c r="D465" s="675" t="s">
        <v>5123</v>
      </c>
      <c r="E465" s="733"/>
      <c r="F465" s="247"/>
      <c r="G465" s="247"/>
      <c r="H465" s="247"/>
    </row>
    <row r="466" spans="1:8" s="232" customFormat="1" ht="25.5">
      <c r="A466" s="559"/>
      <c r="B466" s="559"/>
      <c r="C466" s="559"/>
      <c r="D466" s="834" t="s">
        <v>4854</v>
      </c>
      <c r="E466" s="734"/>
      <c r="F466" s="248"/>
      <c r="G466" s="248"/>
      <c r="H466" s="248"/>
    </row>
    <row r="467" spans="1:8" s="232" customFormat="1" ht="40.5" customHeight="1">
      <c r="A467" s="514"/>
      <c r="B467" s="514"/>
      <c r="C467" s="514"/>
      <c r="D467" s="835" t="s">
        <v>4967</v>
      </c>
      <c r="E467" s="729"/>
      <c r="F467" s="238"/>
      <c r="G467" s="238"/>
      <c r="H467" s="238"/>
    </row>
    <row r="468" spans="1:8" s="232" customFormat="1">
      <c r="A468" s="553"/>
      <c r="B468" s="553"/>
      <c r="C468" s="553"/>
      <c r="D468" s="836"/>
      <c r="E468" s="724"/>
      <c r="F468" s="231"/>
      <c r="G468" s="231"/>
      <c r="H468" s="231"/>
    </row>
    <row r="469" spans="1:8" s="232" customFormat="1">
      <c r="A469" s="557" t="s">
        <v>2719</v>
      </c>
      <c r="B469" s="557" t="s">
        <v>4823</v>
      </c>
      <c r="C469" s="557" t="s">
        <v>2</v>
      </c>
      <c r="D469" s="816" t="s">
        <v>5124</v>
      </c>
      <c r="E469" s="732" t="s">
        <v>10</v>
      </c>
      <c r="F469" s="246">
        <v>34</v>
      </c>
      <c r="G469" s="195"/>
      <c r="H469" s="231">
        <f>ROUND((F469*G469),2)</f>
        <v>0</v>
      </c>
    </row>
    <row r="470" spans="1:8" s="232" customFormat="1" ht="25.5">
      <c r="A470" s="558"/>
      <c r="B470" s="558"/>
      <c r="C470" s="558"/>
      <c r="D470" s="825" t="s">
        <v>3791</v>
      </c>
      <c r="E470" s="733"/>
      <c r="F470" s="247"/>
      <c r="G470" s="247"/>
      <c r="H470" s="247"/>
    </row>
    <row r="471" spans="1:8" s="232" customFormat="1" ht="51">
      <c r="A471" s="558"/>
      <c r="B471" s="558"/>
      <c r="C471" s="558"/>
      <c r="D471" s="825" t="s">
        <v>3790</v>
      </c>
      <c r="E471" s="733"/>
      <c r="F471" s="247"/>
      <c r="G471" s="247"/>
      <c r="H471" s="247"/>
    </row>
    <row r="472" spans="1:8" s="232" customFormat="1" ht="25.5">
      <c r="A472" s="559"/>
      <c r="B472" s="559"/>
      <c r="C472" s="559"/>
      <c r="D472" s="696" t="s">
        <v>3789</v>
      </c>
      <c r="E472" s="734"/>
      <c r="F472" s="248"/>
      <c r="G472" s="248"/>
      <c r="H472" s="248"/>
    </row>
    <row r="473" spans="1:8" s="232" customFormat="1">
      <c r="A473" s="553"/>
      <c r="B473" s="553"/>
      <c r="C473" s="553"/>
      <c r="D473" s="702"/>
      <c r="E473" s="724"/>
      <c r="F473" s="231"/>
      <c r="G473" s="231"/>
      <c r="H473" s="231"/>
    </row>
    <row r="474" spans="1:8" s="232" customFormat="1" ht="25.5">
      <c r="A474" s="557" t="s">
        <v>2719</v>
      </c>
      <c r="B474" s="557" t="s">
        <v>4823</v>
      </c>
      <c r="C474" s="557" t="s">
        <v>3</v>
      </c>
      <c r="D474" s="816" t="s">
        <v>3788</v>
      </c>
      <c r="E474" s="732" t="s">
        <v>0</v>
      </c>
      <c r="F474" s="246">
        <v>156</v>
      </c>
      <c r="G474" s="195"/>
      <c r="H474" s="246">
        <f>ROUND((F474*G474),2)</f>
        <v>0</v>
      </c>
    </row>
    <row r="475" spans="1:8" s="232" customFormat="1" ht="25.5">
      <c r="A475" s="558"/>
      <c r="B475" s="558"/>
      <c r="C475" s="558" t="s">
        <v>667</v>
      </c>
      <c r="D475" s="825" t="s">
        <v>3787</v>
      </c>
      <c r="E475" s="733"/>
      <c r="F475" s="247"/>
      <c r="G475" s="247"/>
      <c r="H475" s="247"/>
    </row>
    <row r="476" spans="1:8" s="232" customFormat="1" ht="38.25">
      <c r="A476" s="559"/>
      <c r="B476" s="559"/>
      <c r="C476" s="559"/>
      <c r="D476" s="696" t="s">
        <v>5146</v>
      </c>
      <c r="E476" s="734"/>
      <c r="F476" s="248"/>
      <c r="G476" s="248"/>
      <c r="H476" s="248"/>
    </row>
    <row r="477" spans="1:8" s="232" customFormat="1">
      <c r="A477" s="553"/>
      <c r="B477" s="553"/>
      <c r="C477" s="553"/>
      <c r="D477" s="650"/>
      <c r="E477" s="724"/>
      <c r="F477" s="231"/>
      <c r="G477" s="231"/>
      <c r="H477" s="231"/>
    </row>
    <row r="478" spans="1:8" s="232" customFormat="1" ht="25.5">
      <c r="A478" s="557" t="s">
        <v>2719</v>
      </c>
      <c r="B478" s="557" t="s">
        <v>4823</v>
      </c>
      <c r="C478" s="557" t="s">
        <v>4</v>
      </c>
      <c r="D478" s="633" t="s">
        <v>4855</v>
      </c>
      <c r="E478" s="732" t="s">
        <v>15</v>
      </c>
      <c r="F478" s="246">
        <v>30</v>
      </c>
      <c r="G478" s="195"/>
      <c r="H478" s="246">
        <f>ROUND((F478*G478),2)</f>
        <v>0</v>
      </c>
    </row>
    <row r="479" spans="1:8" s="232" customFormat="1" ht="25.5">
      <c r="A479" s="559"/>
      <c r="B479" s="559"/>
      <c r="C479" s="559"/>
      <c r="D479" s="829" t="s">
        <v>4846</v>
      </c>
      <c r="E479" s="734"/>
      <c r="F479" s="248"/>
      <c r="G479" s="248"/>
      <c r="H479" s="248"/>
    </row>
    <row r="480" spans="1:8" s="232" customFormat="1">
      <c r="A480" s="553"/>
      <c r="B480" s="553"/>
      <c r="C480" s="553"/>
      <c r="D480" s="650"/>
      <c r="E480" s="724"/>
      <c r="F480" s="231"/>
      <c r="G480" s="231"/>
      <c r="H480" s="231"/>
    </row>
    <row r="481" spans="1:8" s="232" customFormat="1" ht="34.5" customHeight="1">
      <c r="A481" s="557" t="s">
        <v>2719</v>
      </c>
      <c r="B481" s="557" t="s">
        <v>4823</v>
      </c>
      <c r="C481" s="557" t="s">
        <v>6</v>
      </c>
      <c r="D481" s="633" t="s">
        <v>5144</v>
      </c>
      <c r="E481" s="732" t="s">
        <v>5</v>
      </c>
      <c r="F481" s="246">
        <v>2</v>
      </c>
      <c r="G481" s="195"/>
      <c r="H481" s="246">
        <f>ROUND((F481*G481),2)</f>
        <v>0</v>
      </c>
    </row>
    <row r="482" spans="1:8" s="232" customFormat="1" ht="108" customHeight="1">
      <c r="A482" s="558"/>
      <c r="B482" s="558"/>
      <c r="C482" s="558"/>
      <c r="D482" s="632" t="s">
        <v>5145</v>
      </c>
      <c r="E482" s="733"/>
      <c r="F482" s="247"/>
      <c r="G482" s="247"/>
      <c r="H482" s="247"/>
    </row>
    <row r="483" spans="1:8" s="232" customFormat="1" ht="68.25" customHeight="1">
      <c r="A483" s="558"/>
      <c r="B483" s="558"/>
      <c r="C483" s="558"/>
      <c r="D483" s="829" t="s">
        <v>5234</v>
      </c>
      <c r="E483" s="733"/>
      <c r="F483" s="247"/>
      <c r="G483" s="247"/>
      <c r="H483" s="247"/>
    </row>
    <row r="484" spans="1:8" s="232" customFormat="1" ht="69" customHeight="1">
      <c r="A484" s="559"/>
      <c r="B484" s="559"/>
      <c r="C484" s="559"/>
      <c r="D484" s="829" t="s">
        <v>5235</v>
      </c>
      <c r="E484" s="734"/>
      <c r="F484" s="248"/>
      <c r="G484" s="248"/>
      <c r="H484" s="248"/>
    </row>
    <row r="485" spans="1:8" s="232" customFormat="1">
      <c r="A485" s="553"/>
      <c r="B485" s="553"/>
      <c r="C485" s="553"/>
      <c r="D485" s="650"/>
      <c r="E485" s="724"/>
      <c r="F485" s="231"/>
      <c r="G485" s="231"/>
      <c r="H485" s="231"/>
    </row>
    <row r="486" spans="1:8" s="232" customFormat="1">
      <c r="A486" s="553"/>
      <c r="B486" s="553"/>
      <c r="C486" s="553"/>
      <c r="D486" s="650"/>
      <c r="E486" s="724"/>
      <c r="F486" s="231"/>
      <c r="G486" s="231"/>
      <c r="H486" s="231"/>
    </row>
    <row r="487" spans="1:8" s="232" customFormat="1" ht="25.5" customHeight="1">
      <c r="A487" s="525"/>
      <c r="B487" s="525"/>
      <c r="C487" s="524"/>
      <c r="D487" s="1232" t="s">
        <v>4856</v>
      </c>
      <c r="E487" s="1232"/>
      <c r="F487" s="245"/>
      <c r="G487" s="245"/>
      <c r="H487" s="245">
        <f>SUM(H446:H484)</f>
        <v>0</v>
      </c>
    </row>
    <row r="488" spans="1:8" s="232" customFormat="1">
      <c r="A488" s="553"/>
      <c r="B488" s="553"/>
      <c r="C488" s="553"/>
      <c r="D488" s="702"/>
      <c r="E488" s="724"/>
      <c r="F488" s="231"/>
      <c r="G488" s="231"/>
      <c r="H488" s="231"/>
    </row>
    <row r="489" spans="1:8" s="232" customFormat="1">
      <c r="A489" s="513" t="s">
        <v>2719</v>
      </c>
      <c r="B489" s="513" t="s">
        <v>4824</v>
      </c>
      <c r="C489" s="553"/>
      <c r="D489" s="607" t="s">
        <v>3786</v>
      </c>
      <c r="E489" s="724"/>
      <c r="F489" s="231"/>
      <c r="G489" s="231"/>
      <c r="H489" s="231"/>
    </row>
    <row r="490" spans="1:8" s="232" customFormat="1">
      <c r="A490" s="553"/>
      <c r="B490" s="553"/>
      <c r="C490" s="553"/>
      <c r="D490" s="607"/>
      <c r="E490" s="724"/>
      <c r="F490" s="231"/>
      <c r="G490" s="231"/>
      <c r="H490" s="231"/>
    </row>
    <row r="491" spans="1:8" s="232" customFormat="1" ht="25.5">
      <c r="A491" s="553"/>
      <c r="B491" s="553"/>
      <c r="C491" s="553"/>
      <c r="D491" s="602" t="s">
        <v>2877</v>
      </c>
      <c r="E491" s="724"/>
      <c r="F491" s="231"/>
      <c r="G491" s="231"/>
      <c r="H491" s="231"/>
    </row>
    <row r="492" spans="1:8" s="232" customFormat="1" ht="25.5">
      <c r="A492" s="553"/>
      <c r="B492" s="553"/>
      <c r="C492" s="553"/>
      <c r="D492" s="602" t="s">
        <v>3091</v>
      </c>
      <c r="E492" s="724"/>
      <c r="F492" s="231"/>
      <c r="G492" s="231"/>
      <c r="H492" s="231"/>
    </row>
    <row r="493" spans="1:8" s="232" customFormat="1" ht="25.5">
      <c r="A493" s="553"/>
      <c r="B493" s="553"/>
      <c r="C493" s="553"/>
      <c r="D493" s="602" t="s">
        <v>3090</v>
      </c>
      <c r="E493" s="724"/>
      <c r="F493" s="231"/>
      <c r="G493" s="231"/>
      <c r="H493" s="231"/>
    </row>
    <row r="494" spans="1:8" s="232" customFormat="1" ht="25.5">
      <c r="A494" s="553"/>
      <c r="B494" s="553"/>
      <c r="C494" s="553"/>
      <c r="D494" s="602" t="s">
        <v>2895</v>
      </c>
      <c r="E494" s="724"/>
      <c r="F494" s="231"/>
      <c r="G494" s="231"/>
      <c r="H494" s="231"/>
    </row>
    <row r="495" spans="1:8" s="232" customFormat="1">
      <c r="A495" s="553"/>
      <c r="B495" s="553"/>
      <c r="C495" s="553"/>
      <c r="D495" s="602" t="s">
        <v>2894</v>
      </c>
      <c r="E495" s="724"/>
      <c r="F495" s="231"/>
      <c r="G495" s="231"/>
      <c r="H495" s="231"/>
    </row>
    <row r="496" spans="1:8" s="232" customFormat="1">
      <c r="A496" s="553"/>
      <c r="B496" s="553"/>
      <c r="C496" s="553"/>
      <c r="D496" s="602" t="s">
        <v>3089</v>
      </c>
      <c r="E496" s="724"/>
      <c r="F496" s="231"/>
      <c r="G496" s="231"/>
      <c r="H496" s="231"/>
    </row>
    <row r="497" spans="1:8" s="232" customFormat="1" ht="38.25">
      <c r="A497" s="553"/>
      <c r="B497" s="553"/>
      <c r="C497" s="553"/>
      <c r="D497" s="602" t="s">
        <v>3088</v>
      </c>
      <c r="E497" s="724"/>
      <c r="F497" s="231"/>
      <c r="G497" s="231"/>
      <c r="H497" s="231"/>
    </row>
    <row r="498" spans="1:8" s="232" customFormat="1">
      <c r="A498" s="553"/>
      <c r="B498" s="553"/>
      <c r="C498" s="553"/>
      <c r="D498" s="602" t="s">
        <v>3087</v>
      </c>
      <c r="E498" s="724"/>
      <c r="F498" s="231"/>
      <c r="G498" s="231"/>
      <c r="H498" s="231"/>
    </row>
    <row r="499" spans="1:8" s="232" customFormat="1" ht="25.5">
      <c r="A499" s="553"/>
      <c r="B499" s="553"/>
      <c r="C499" s="553"/>
      <c r="D499" s="602" t="s">
        <v>3086</v>
      </c>
      <c r="E499" s="724"/>
      <c r="F499" s="231"/>
      <c r="G499" s="231"/>
      <c r="H499" s="231"/>
    </row>
    <row r="500" spans="1:8" s="232" customFormat="1" ht="25.5">
      <c r="A500" s="553"/>
      <c r="B500" s="553"/>
      <c r="C500" s="553"/>
      <c r="D500" s="602" t="s">
        <v>3085</v>
      </c>
      <c r="E500" s="724"/>
      <c r="F500" s="231"/>
      <c r="G500" s="231"/>
      <c r="H500" s="231"/>
    </row>
    <row r="501" spans="1:8" s="232" customFormat="1">
      <c r="A501" s="553"/>
      <c r="B501" s="553"/>
      <c r="C501" s="553"/>
      <c r="D501" s="602" t="s">
        <v>3084</v>
      </c>
      <c r="E501" s="724"/>
      <c r="F501" s="231"/>
      <c r="G501" s="231"/>
      <c r="H501" s="231"/>
    </row>
    <row r="502" spans="1:8" s="232" customFormat="1">
      <c r="A502" s="553"/>
      <c r="B502" s="553"/>
      <c r="C502" s="553"/>
      <c r="D502" s="602" t="s">
        <v>3083</v>
      </c>
      <c r="E502" s="724"/>
      <c r="F502" s="231"/>
      <c r="G502" s="231"/>
      <c r="H502" s="231"/>
    </row>
    <row r="503" spans="1:8" s="232" customFormat="1">
      <c r="A503" s="553"/>
      <c r="B503" s="553"/>
      <c r="C503" s="553"/>
      <c r="D503" s="602" t="s">
        <v>3082</v>
      </c>
      <c r="E503" s="724"/>
      <c r="F503" s="231"/>
      <c r="G503" s="231"/>
      <c r="H503" s="231"/>
    </row>
    <row r="504" spans="1:8" s="232" customFormat="1">
      <c r="A504" s="553"/>
      <c r="B504" s="553"/>
      <c r="C504" s="553"/>
      <c r="D504" s="602" t="s">
        <v>3081</v>
      </c>
      <c r="E504" s="724"/>
      <c r="F504" s="231"/>
      <c r="G504" s="231"/>
      <c r="H504" s="231"/>
    </row>
    <row r="505" spans="1:8" s="232" customFormat="1" ht="25.5">
      <c r="A505" s="553"/>
      <c r="B505" s="553"/>
      <c r="C505" s="553"/>
      <c r="D505" s="602" t="s">
        <v>3080</v>
      </c>
      <c r="E505" s="724"/>
      <c r="F505" s="231"/>
      <c r="G505" s="231"/>
      <c r="H505" s="231"/>
    </row>
    <row r="506" spans="1:8" s="232" customFormat="1" ht="25.5">
      <c r="A506" s="553"/>
      <c r="B506" s="553"/>
      <c r="C506" s="553"/>
      <c r="D506" s="602" t="s">
        <v>3079</v>
      </c>
      <c r="E506" s="724"/>
      <c r="F506" s="231"/>
      <c r="G506" s="231"/>
      <c r="H506" s="231"/>
    </row>
    <row r="507" spans="1:8" s="232" customFormat="1">
      <c r="A507" s="553"/>
      <c r="B507" s="553"/>
      <c r="C507" s="553"/>
      <c r="D507" s="602" t="s">
        <v>3078</v>
      </c>
      <c r="E507" s="724"/>
      <c r="F507" s="231"/>
      <c r="G507" s="231"/>
      <c r="H507" s="231"/>
    </row>
    <row r="508" spans="1:8" s="232" customFormat="1">
      <c r="A508" s="553"/>
      <c r="B508" s="553"/>
      <c r="C508" s="553"/>
      <c r="D508" s="602" t="s">
        <v>2907</v>
      </c>
      <c r="E508" s="724"/>
      <c r="F508" s="231"/>
      <c r="G508" s="231"/>
      <c r="H508" s="231"/>
    </row>
    <row r="509" spans="1:8" s="232" customFormat="1">
      <c r="A509" s="553"/>
      <c r="B509" s="553"/>
      <c r="C509" s="553"/>
      <c r="D509" s="602" t="s">
        <v>2906</v>
      </c>
      <c r="E509" s="724"/>
      <c r="F509" s="231"/>
      <c r="G509" s="231"/>
      <c r="H509" s="231"/>
    </row>
    <row r="510" spans="1:8" s="232" customFormat="1">
      <c r="A510" s="553"/>
      <c r="B510" s="553"/>
      <c r="C510" s="553"/>
      <c r="D510" s="602" t="s">
        <v>3077</v>
      </c>
      <c r="E510" s="724"/>
      <c r="F510" s="231"/>
      <c r="G510" s="231"/>
      <c r="H510" s="231"/>
    </row>
    <row r="511" spans="1:8" s="232" customFormat="1">
      <c r="A511" s="553"/>
      <c r="B511" s="553"/>
      <c r="C511" s="553"/>
      <c r="D511" s="602" t="s">
        <v>2904</v>
      </c>
      <c r="E511" s="724"/>
      <c r="F511" s="231"/>
      <c r="G511" s="231"/>
      <c r="H511" s="231"/>
    </row>
    <row r="512" spans="1:8" s="232" customFormat="1" ht="38.25">
      <c r="A512" s="553"/>
      <c r="B512" s="553"/>
      <c r="C512" s="553"/>
      <c r="D512" s="602" t="s">
        <v>3076</v>
      </c>
      <c r="E512" s="724"/>
      <c r="F512" s="231"/>
      <c r="G512" s="231"/>
      <c r="H512" s="231"/>
    </row>
    <row r="513" spans="1:8" s="232" customFormat="1">
      <c r="A513" s="553"/>
      <c r="B513" s="553"/>
      <c r="C513" s="553"/>
      <c r="D513" s="702"/>
      <c r="E513" s="724"/>
      <c r="F513" s="231"/>
      <c r="G513" s="231"/>
      <c r="H513" s="231"/>
    </row>
    <row r="514" spans="1:8" s="232" customFormat="1" ht="25.5">
      <c r="A514" s="557" t="s">
        <v>2719</v>
      </c>
      <c r="B514" s="557" t="s">
        <v>4824</v>
      </c>
      <c r="C514" s="557"/>
      <c r="D514" s="610" t="s">
        <v>3785</v>
      </c>
      <c r="E514" s="732"/>
      <c r="F514" s="246"/>
      <c r="G514" s="246"/>
      <c r="H514" s="246"/>
    </row>
    <row r="515" spans="1:8" s="232" customFormat="1" ht="51">
      <c r="A515" s="558"/>
      <c r="B515" s="558"/>
      <c r="C515" s="558"/>
      <c r="D515" s="611" t="s">
        <v>4639</v>
      </c>
      <c r="E515" s="733"/>
      <c r="F515" s="247"/>
      <c r="G515" s="247"/>
      <c r="H515" s="247"/>
    </row>
    <row r="516" spans="1:8" s="232" customFormat="1" ht="51">
      <c r="A516" s="559"/>
      <c r="B516" s="559"/>
      <c r="C516" s="559"/>
      <c r="D516" s="612" t="s">
        <v>3075</v>
      </c>
      <c r="E516" s="734"/>
      <c r="F516" s="248"/>
      <c r="G516" s="248"/>
      <c r="H516" s="248"/>
    </row>
    <row r="517" spans="1:8" s="232" customFormat="1">
      <c r="A517" s="553"/>
      <c r="B517" s="553"/>
      <c r="C517" s="553"/>
      <c r="D517" s="702"/>
      <c r="E517" s="724"/>
      <c r="F517" s="231"/>
      <c r="G517" s="231"/>
      <c r="H517" s="231"/>
    </row>
    <row r="518" spans="1:8" s="232" customFormat="1">
      <c r="A518" s="557" t="s">
        <v>2719</v>
      </c>
      <c r="B518" s="557" t="s">
        <v>4824</v>
      </c>
      <c r="C518" s="557" t="s">
        <v>2820</v>
      </c>
      <c r="D518" s="816" t="s">
        <v>3784</v>
      </c>
      <c r="E518" s="732"/>
      <c r="F518" s="246"/>
      <c r="G518" s="246"/>
      <c r="H518" s="246"/>
    </row>
    <row r="519" spans="1:8" s="232" customFormat="1">
      <c r="A519" s="558"/>
      <c r="B519" s="558"/>
      <c r="C519" s="558"/>
      <c r="D519" s="825" t="s">
        <v>3783</v>
      </c>
      <c r="E519" s="733"/>
      <c r="F519" s="247"/>
      <c r="G519" s="247"/>
      <c r="H519" s="247"/>
    </row>
    <row r="520" spans="1:8" s="232" customFormat="1">
      <c r="A520" s="558"/>
      <c r="B520" s="558"/>
      <c r="C520" s="558"/>
      <c r="D520" s="825" t="s">
        <v>3782</v>
      </c>
      <c r="E520" s="733"/>
      <c r="F520" s="247"/>
      <c r="G520" s="247"/>
      <c r="H520" s="247"/>
    </row>
    <row r="521" spans="1:8" s="232" customFormat="1">
      <c r="A521" s="558"/>
      <c r="B521" s="558"/>
      <c r="C521" s="558"/>
      <c r="D521" s="825" t="s">
        <v>3781</v>
      </c>
      <c r="E521" s="733"/>
      <c r="F521" s="247"/>
      <c r="G521" s="247"/>
      <c r="H521" s="247"/>
    </row>
    <row r="522" spans="1:8" s="232" customFormat="1">
      <c r="A522" s="558"/>
      <c r="B522" s="558"/>
      <c r="C522" s="558"/>
      <c r="D522" s="825" t="s">
        <v>3780</v>
      </c>
      <c r="E522" s="733"/>
      <c r="F522" s="247"/>
      <c r="G522" s="247"/>
      <c r="H522" s="247"/>
    </row>
    <row r="523" spans="1:8" s="232" customFormat="1">
      <c r="A523" s="558"/>
      <c r="B523" s="558"/>
      <c r="C523" s="558"/>
      <c r="D523" s="825" t="s">
        <v>3779</v>
      </c>
      <c r="E523" s="733"/>
      <c r="F523" s="247"/>
      <c r="G523" s="247"/>
      <c r="H523" s="247"/>
    </row>
    <row r="524" spans="1:8" s="232" customFormat="1" ht="51">
      <c r="A524" s="558"/>
      <c r="B524" s="558"/>
      <c r="C524" s="558"/>
      <c r="D524" s="825" t="s">
        <v>3778</v>
      </c>
      <c r="E524" s="733"/>
      <c r="F524" s="247"/>
      <c r="G524" s="247"/>
      <c r="H524" s="247"/>
    </row>
    <row r="525" spans="1:8" s="232" customFormat="1">
      <c r="A525" s="558"/>
      <c r="B525" s="558"/>
      <c r="C525" s="558"/>
      <c r="D525" s="825" t="s">
        <v>3777</v>
      </c>
      <c r="E525" s="733"/>
      <c r="F525" s="247"/>
      <c r="G525" s="247"/>
      <c r="H525" s="247"/>
    </row>
    <row r="526" spans="1:8" s="232" customFormat="1">
      <c r="A526" s="559"/>
      <c r="B526" s="559"/>
      <c r="C526" s="559"/>
      <c r="D526" s="696" t="s">
        <v>3776</v>
      </c>
      <c r="E526" s="734"/>
      <c r="F526" s="248"/>
      <c r="G526" s="248"/>
      <c r="H526" s="248"/>
    </row>
    <row r="527" spans="1:8" s="232" customFormat="1">
      <c r="A527" s="559"/>
      <c r="B527" s="559"/>
      <c r="C527" s="559"/>
      <c r="D527" s="696" t="s">
        <v>5149</v>
      </c>
      <c r="E527" s="734"/>
      <c r="F527" s="248"/>
      <c r="G527" s="248"/>
      <c r="H527" s="248"/>
    </row>
    <row r="528" spans="1:8" s="232" customFormat="1">
      <c r="A528" s="514" t="s">
        <v>2719</v>
      </c>
      <c r="B528" s="514" t="s">
        <v>4824</v>
      </c>
      <c r="C528" s="514" t="s">
        <v>3060</v>
      </c>
      <c r="D528" s="815" t="s">
        <v>3775</v>
      </c>
      <c r="E528" s="729" t="s">
        <v>5</v>
      </c>
      <c r="F528" s="238">
        <v>3</v>
      </c>
      <c r="G528" s="194"/>
      <c r="H528" s="238">
        <f>ROUND((F528*G528),2)</f>
        <v>0</v>
      </c>
    </row>
    <row r="529" spans="1:8" s="232" customFormat="1">
      <c r="A529" s="514" t="s">
        <v>2719</v>
      </c>
      <c r="B529" s="514" t="s">
        <v>4824</v>
      </c>
      <c r="C529" s="514" t="s">
        <v>3058</v>
      </c>
      <c r="D529" s="815" t="s">
        <v>3774</v>
      </c>
      <c r="E529" s="729" t="s">
        <v>5</v>
      </c>
      <c r="F529" s="238">
        <v>3</v>
      </c>
      <c r="G529" s="194"/>
      <c r="H529" s="238">
        <f>ROUND((F529*G529),2)</f>
        <v>0</v>
      </c>
    </row>
    <row r="530" spans="1:8" s="232" customFormat="1">
      <c r="A530" s="553"/>
      <c r="B530" s="553"/>
      <c r="C530" s="553"/>
      <c r="D530" s="702"/>
      <c r="E530" s="724"/>
      <c r="F530" s="231"/>
      <c r="G530" s="231"/>
      <c r="H530" s="231"/>
    </row>
    <row r="531" spans="1:8" s="232" customFormat="1">
      <c r="A531" s="514" t="s">
        <v>2719</v>
      </c>
      <c r="B531" s="514" t="s">
        <v>4824</v>
      </c>
      <c r="C531" s="514" t="s">
        <v>2819</v>
      </c>
      <c r="D531" s="815" t="s">
        <v>4857</v>
      </c>
      <c r="E531" s="729"/>
      <c r="F531" s="238"/>
      <c r="G531" s="238"/>
      <c r="H531" s="238"/>
    </row>
    <row r="532" spans="1:8" s="232" customFormat="1" ht="63.75">
      <c r="A532" s="514"/>
      <c r="B532" s="514"/>
      <c r="C532" s="514"/>
      <c r="D532" s="625" t="s">
        <v>4858</v>
      </c>
      <c r="E532" s="729"/>
      <c r="F532" s="238"/>
      <c r="G532" s="238"/>
      <c r="H532" s="238"/>
    </row>
    <row r="533" spans="1:8" s="232" customFormat="1">
      <c r="A533" s="514" t="s">
        <v>2719</v>
      </c>
      <c r="B533" s="514" t="s">
        <v>4824</v>
      </c>
      <c r="C533" s="514" t="s">
        <v>3883</v>
      </c>
      <c r="D533" s="815" t="s">
        <v>4859</v>
      </c>
      <c r="E533" s="729" t="s">
        <v>5</v>
      </c>
      <c r="F533" s="238">
        <v>5</v>
      </c>
      <c r="G533" s="194"/>
      <c r="H533" s="238">
        <f>ROUND((F533*G533),2)</f>
        <v>0</v>
      </c>
    </row>
    <row r="534" spans="1:8" s="232" customFormat="1">
      <c r="A534" s="514" t="s">
        <v>2719</v>
      </c>
      <c r="B534" s="514" t="s">
        <v>4824</v>
      </c>
      <c r="C534" s="514" t="s">
        <v>3882</v>
      </c>
      <c r="D534" s="815" t="s">
        <v>4860</v>
      </c>
      <c r="E534" s="729" t="s">
        <v>5</v>
      </c>
      <c r="F534" s="238">
        <v>1</v>
      </c>
      <c r="G534" s="194"/>
      <c r="H534" s="238">
        <f>ROUND((F534*G534),2)</f>
        <v>0</v>
      </c>
    </row>
    <row r="535" spans="1:8" s="232" customFormat="1">
      <c r="A535" s="514" t="s">
        <v>2719</v>
      </c>
      <c r="B535" s="514" t="s">
        <v>4824</v>
      </c>
      <c r="C535" s="514" t="s">
        <v>4861</v>
      </c>
      <c r="D535" s="815" t="s">
        <v>5150</v>
      </c>
      <c r="E535" s="729" t="s">
        <v>5</v>
      </c>
      <c r="F535" s="238">
        <v>5</v>
      </c>
      <c r="G535" s="194"/>
      <c r="H535" s="238">
        <f>ROUND((F535*G535),2)</f>
        <v>0</v>
      </c>
    </row>
    <row r="536" spans="1:8" s="232" customFormat="1">
      <c r="A536" s="553"/>
      <c r="B536" s="553"/>
      <c r="C536" s="553"/>
      <c r="D536" s="702"/>
      <c r="E536" s="724"/>
      <c r="F536" s="231"/>
      <c r="G536" s="231"/>
      <c r="H536" s="231"/>
    </row>
    <row r="537" spans="1:8" s="232" customFormat="1">
      <c r="A537" s="553"/>
      <c r="B537" s="553"/>
      <c r="C537" s="553"/>
      <c r="D537" s="702"/>
      <c r="E537" s="724"/>
      <c r="F537" s="231"/>
      <c r="G537" s="231"/>
      <c r="H537" s="231"/>
    </row>
    <row r="538" spans="1:8" s="232" customFormat="1">
      <c r="A538" s="561"/>
      <c r="B538" s="804"/>
      <c r="C538" s="804"/>
      <c r="D538" s="622" t="s">
        <v>3773</v>
      </c>
      <c r="E538" s="854"/>
      <c r="F538" s="256"/>
      <c r="G538" s="256"/>
      <c r="H538" s="256">
        <f>SUM(H528:H537)</f>
        <v>0</v>
      </c>
    </row>
    <row r="539" spans="1:8" s="232" customFormat="1">
      <c r="A539" s="553"/>
      <c r="B539" s="553"/>
      <c r="C539" s="553"/>
      <c r="D539" s="702"/>
      <c r="E539" s="724"/>
      <c r="F539" s="231"/>
      <c r="G539" s="231"/>
      <c r="H539" s="231"/>
    </row>
    <row r="540" spans="1:8" s="232" customFormat="1">
      <c r="A540" s="553"/>
      <c r="B540" s="553"/>
      <c r="C540" s="553"/>
      <c r="D540" s="702"/>
      <c r="E540" s="724"/>
      <c r="F540" s="231"/>
      <c r="G540" s="231"/>
      <c r="H540" s="231"/>
    </row>
    <row r="541" spans="1:8" s="232" customFormat="1">
      <c r="A541" s="513" t="s">
        <v>2719</v>
      </c>
      <c r="B541" s="513" t="s">
        <v>4825</v>
      </c>
      <c r="C541" s="553"/>
      <c r="D541" s="692" t="s">
        <v>2986</v>
      </c>
      <c r="E541" s="724"/>
      <c r="F541" s="231"/>
      <c r="G541" s="231"/>
      <c r="H541" s="231"/>
    </row>
    <row r="542" spans="1:8" s="232" customFormat="1">
      <c r="A542" s="553"/>
      <c r="B542" s="553"/>
      <c r="C542" s="553"/>
      <c r="D542" s="693"/>
      <c r="E542" s="724"/>
      <c r="F542" s="231"/>
      <c r="G542" s="231"/>
      <c r="H542" s="231"/>
    </row>
    <row r="543" spans="1:8" s="232" customFormat="1">
      <c r="A543" s="553"/>
      <c r="B543" s="553"/>
      <c r="C543" s="553"/>
      <c r="D543" s="693" t="s">
        <v>2985</v>
      </c>
      <c r="E543" s="724"/>
      <c r="F543" s="231"/>
      <c r="G543" s="231"/>
      <c r="H543" s="231"/>
    </row>
    <row r="544" spans="1:8" s="232" customFormat="1" ht="25.5">
      <c r="A544" s="553"/>
      <c r="B544" s="553"/>
      <c r="C544" s="553"/>
      <c r="D544" s="693" t="s">
        <v>2984</v>
      </c>
      <c r="E544" s="724"/>
      <c r="F544" s="231"/>
      <c r="G544" s="231"/>
      <c r="H544" s="231"/>
    </row>
    <row r="545" spans="1:8" s="232" customFormat="1" ht="25.5">
      <c r="A545" s="553"/>
      <c r="B545" s="553"/>
      <c r="C545" s="553"/>
      <c r="D545" s="693" t="s">
        <v>2862</v>
      </c>
      <c r="E545" s="724"/>
      <c r="F545" s="231"/>
      <c r="G545" s="231"/>
      <c r="H545" s="231"/>
    </row>
    <row r="546" spans="1:8" s="232" customFormat="1">
      <c r="A546" s="553"/>
      <c r="B546" s="553"/>
      <c r="C546" s="553"/>
      <c r="D546" s="693" t="s">
        <v>2861</v>
      </c>
      <c r="E546" s="724"/>
      <c r="F546" s="231"/>
      <c r="G546" s="231"/>
      <c r="H546" s="231"/>
    </row>
    <row r="547" spans="1:8" s="232" customFormat="1">
      <c r="A547" s="553"/>
      <c r="B547" s="553"/>
      <c r="C547" s="553"/>
      <c r="D547" s="693" t="s">
        <v>2983</v>
      </c>
      <c r="E547" s="724"/>
      <c r="F547" s="231"/>
      <c r="G547" s="231"/>
      <c r="H547" s="231"/>
    </row>
    <row r="548" spans="1:8" s="232" customFormat="1">
      <c r="A548" s="553"/>
      <c r="B548" s="553"/>
      <c r="C548" s="553"/>
      <c r="D548" s="693" t="s">
        <v>2982</v>
      </c>
      <c r="E548" s="724"/>
      <c r="F548" s="231"/>
      <c r="G548" s="231"/>
      <c r="H548" s="231"/>
    </row>
    <row r="549" spans="1:8" s="232" customFormat="1" ht="25.5">
      <c r="A549" s="553"/>
      <c r="B549" s="553"/>
      <c r="C549" s="553"/>
      <c r="D549" s="693" t="s">
        <v>2981</v>
      </c>
      <c r="E549" s="724"/>
      <c r="F549" s="231"/>
      <c r="G549" s="231"/>
      <c r="H549" s="231"/>
    </row>
    <row r="550" spans="1:8" s="232" customFormat="1">
      <c r="A550" s="553"/>
      <c r="B550" s="553"/>
      <c r="C550" s="553"/>
      <c r="D550" s="693" t="s">
        <v>2980</v>
      </c>
      <c r="E550" s="724"/>
      <c r="F550" s="231"/>
      <c r="G550" s="231"/>
      <c r="H550" s="231"/>
    </row>
    <row r="551" spans="1:8" s="232" customFormat="1">
      <c r="A551" s="553"/>
      <c r="B551" s="553"/>
      <c r="C551" s="553"/>
      <c r="D551" s="693" t="s">
        <v>2979</v>
      </c>
      <c r="E551" s="724"/>
      <c r="F551" s="231"/>
      <c r="G551" s="231"/>
      <c r="H551" s="231"/>
    </row>
    <row r="552" spans="1:8" s="232" customFormat="1" ht="25.5">
      <c r="A552" s="553"/>
      <c r="B552" s="553"/>
      <c r="C552" s="553"/>
      <c r="D552" s="693" t="s">
        <v>2978</v>
      </c>
      <c r="E552" s="724"/>
      <c r="F552" s="231"/>
      <c r="G552" s="231"/>
      <c r="H552" s="231"/>
    </row>
    <row r="553" spans="1:8" s="232" customFormat="1">
      <c r="A553" s="553"/>
      <c r="B553" s="553"/>
      <c r="C553" s="553"/>
      <c r="D553" s="693" t="s">
        <v>2977</v>
      </c>
      <c r="E553" s="724"/>
      <c r="F553" s="231"/>
      <c r="G553" s="231"/>
      <c r="H553" s="231"/>
    </row>
    <row r="554" spans="1:8" s="232" customFormat="1">
      <c r="A554" s="553"/>
      <c r="B554" s="553"/>
      <c r="C554" s="553"/>
      <c r="D554" s="693" t="s">
        <v>2976</v>
      </c>
      <c r="E554" s="724"/>
      <c r="F554" s="231"/>
      <c r="G554" s="231"/>
      <c r="H554" s="231"/>
    </row>
    <row r="555" spans="1:8" s="232" customFormat="1" ht="38.25">
      <c r="A555" s="553"/>
      <c r="B555" s="553"/>
      <c r="C555" s="553"/>
      <c r="D555" s="693" t="s">
        <v>2975</v>
      </c>
      <c r="E555" s="724"/>
      <c r="F555" s="231"/>
      <c r="G555" s="231"/>
      <c r="H555" s="231"/>
    </row>
    <row r="556" spans="1:8" s="232" customFormat="1" ht="25.5">
      <c r="A556" s="553"/>
      <c r="B556" s="553"/>
      <c r="C556" s="553"/>
      <c r="D556" s="693" t="s">
        <v>2974</v>
      </c>
      <c r="E556" s="724"/>
      <c r="F556" s="231"/>
      <c r="G556" s="231"/>
      <c r="H556" s="231"/>
    </row>
    <row r="557" spans="1:8" s="232" customFormat="1" ht="76.5">
      <c r="A557" s="553"/>
      <c r="B557" s="553"/>
      <c r="C557" s="553"/>
      <c r="D557" s="693" t="s">
        <v>2973</v>
      </c>
      <c r="E557" s="724"/>
      <c r="F557" s="231"/>
      <c r="G557" s="231"/>
      <c r="H557" s="231"/>
    </row>
    <row r="558" spans="1:8" s="232" customFormat="1" ht="25.5">
      <c r="A558" s="553"/>
      <c r="B558" s="553"/>
      <c r="C558" s="553"/>
      <c r="D558" s="693" t="s">
        <v>2972</v>
      </c>
      <c r="E558" s="724"/>
      <c r="F558" s="231"/>
      <c r="G558" s="231"/>
      <c r="H558" s="231"/>
    </row>
    <row r="559" spans="1:8" s="232" customFormat="1">
      <c r="A559" s="553"/>
      <c r="B559" s="553"/>
      <c r="C559" s="553"/>
      <c r="D559" s="693" t="s">
        <v>2971</v>
      </c>
      <c r="E559" s="724"/>
      <c r="F559" s="231"/>
      <c r="G559" s="231"/>
      <c r="H559" s="231"/>
    </row>
    <row r="560" spans="1:8" s="232" customFormat="1" ht="38.25">
      <c r="A560" s="553"/>
      <c r="B560" s="553"/>
      <c r="C560" s="553"/>
      <c r="D560" s="693" t="s">
        <v>2970</v>
      </c>
      <c r="E560" s="724"/>
      <c r="F560" s="231"/>
      <c r="G560" s="231"/>
      <c r="H560" s="231"/>
    </row>
    <row r="561" spans="1:8" s="232" customFormat="1">
      <c r="A561" s="553"/>
      <c r="B561" s="553"/>
      <c r="C561" s="553"/>
      <c r="D561" s="692"/>
      <c r="E561" s="724"/>
      <c r="F561" s="231"/>
      <c r="G561" s="231"/>
      <c r="H561" s="231"/>
    </row>
    <row r="562" spans="1:8" s="232" customFormat="1" ht="38.25">
      <c r="A562" s="557" t="s">
        <v>2719</v>
      </c>
      <c r="B562" s="557" t="s">
        <v>4825</v>
      </c>
      <c r="C562" s="557" t="s">
        <v>1</v>
      </c>
      <c r="D562" s="694" t="s">
        <v>2969</v>
      </c>
      <c r="E562" s="732"/>
      <c r="F562" s="246"/>
      <c r="G562" s="246"/>
      <c r="H562" s="246"/>
    </row>
    <row r="563" spans="1:8" s="232" customFormat="1" ht="76.5">
      <c r="A563" s="559"/>
      <c r="B563" s="559"/>
      <c r="C563" s="559"/>
      <c r="D563" s="695" t="s">
        <v>4862</v>
      </c>
      <c r="E563" s="734"/>
      <c r="F563" s="248"/>
      <c r="G563" s="248"/>
      <c r="H563" s="248"/>
    </row>
    <row r="564" spans="1:8" s="232" customFormat="1" ht="25.5">
      <c r="A564" s="514"/>
      <c r="B564" s="514"/>
      <c r="C564" s="514"/>
      <c r="D564" s="837" t="s">
        <v>4863</v>
      </c>
      <c r="E564" s="729"/>
      <c r="F564" s="238"/>
      <c r="G564" s="238"/>
      <c r="H564" s="238"/>
    </row>
    <row r="565" spans="1:8" s="232" customFormat="1">
      <c r="A565" s="553"/>
      <c r="B565" s="553"/>
      <c r="C565" s="553"/>
      <c r="D565" s="702"/>
      <c r="E565" s="724"/>
      <c r="F565" s="231"/>
      <c r="G565" s="231"/>
      <c r="H565" s="231"/>
    </row>
    <row r="566" spans="1:8" s="232" customFormat="1" ht="51">
      <c r="A566" s="557" t="s">
        <v>2719</v>
      </c>
      <c r="B566" s="557" t="s">
        <v>4825</v>
      </c>
      <c r="C566" s="557" t="s">
        <v>2881</v>
      </c>
      <c r="D566" s="633" t="s">
        <v>5125</v>
      </c>
      <c r="E566" s="732" t="s">
        <v>0</v>
      </c>
      <c r="F566" s="246">
        <v>145</v>
      </c>
      <c r="G566" s="195"/>
      <c r="H566" s="246">
        <f>ROUND((F566*G566),2)</f>
        <v>0</v>
      </c>
    </row>
    <row r="567" spans="1:8" s="232" customFormat="1" ht="53.25" customHeight="1">
      <c r="A567" s="558"/>
      <c r="B567" s="558"/>
      <c r="C567" s="558"/>
      <c r="D567" s="632" t="s">
        <v>5152</v>
      </c>
      <c r="E567" s="733"/>
      <c r="F567" s="247"/>
      <c r="G567" s="247"/>
      <c r="H567" s="247"/>
    </row>
    <row r="568" spans="1:8" s="232" customFormat="1" ht="25.5">
      <c r="A568" s="558"/>
      <c r="B568" s="558"/>
      <c r="C568" s="558"/>
      <c r="D568" s="632" t="s">
        <v>3772</v>
      </c>
      <c r="E568" s="733"/>
      <c r="F568" s="247"/>
      <c r="G568" s="247"/>
      <c r="H568" s="247"/>
    </row>
    <row r="569" spans="1:8" s="232" customFormat="1" ht="25.5">
      <c r="A569" s="558"/>
      <c r="B569" s="558"/>
      <c r="C569" s="558"/>
      <c r="D569" s="632" t="s">
        <v>3771</v>
      </c>
      <c r="E569" s="733"/>
      <c r="F569" s="247"/>
      <c r="G569" s="247"/>
      <c r="H569" s="247"/>
    </row>
    <row r="570" spans="1:8" s="232" customFormat="1" ht="51">
      <c r="A570" s="558"/>
      <c r="B570" s="558"/>
      <c r="C570" s="558"/>
      <c r="D570" s="632" t="s">
        <v>5389</v>
      </c>
      <c r="E570" s="733"/>
      <c r="F570" s="247"/>
      <c r="G570" s="247"/>
      <c r="H570" s="247"/>
    </row>
    <row r="571" spans="1:8" s="232" customFormat="1" ht="38.25">
      <c r="A571" s="559"/>
      <c r="B571" s="559"/>
      <c r="C571" s="559"/>
      <c r="D571" s="696" t="s">
        <v>5390</v>
      </c>
      <c r="E571" s="734"/>
      <c r="F571" s="248"/>
      <c r="G571" s="248"/>
      <c r="H571" s="248"/>
    </row>
    <row r="572" spans="1:8" s="232" customFormat="1">
      <c r="A572" s="553"/>
      <c r="B572" s="553"/>
      <c r="C572" s="553"/>
      <c r="D572" s="702"/>
      <c r="E572" s="724"/>
      <c r="F572" s="231"/>
      <c r="G572" s="231"/>
      <c r="H572" s="231"/>
    </row>
    <row r="573" spans="1:8" s="232" customFormat="1" ht="51">
      <c r="A573" s="557" t="s">
        <v>2719</v>
      </c>
      <c r="B573" s="557" t="s">
        <v>4825</v>
      </c>
      <c r="C573" s="557" t="s">
        <v>2880</v>
      </c>
      <c r="D573" s="816" t="s">
        <v>5126</v>
      </c>
      <c r="E573" s="732" t="s">
        <v>0</v>
      </c>
      <c r="F573" s="246">
        <v>11.5</v>
      </c>
      <c r="G573" s="195"/>
      <c r="H573" s="246">
        <f>ROUND((F573*G573),2)</f>
        <v>0</v>
      </c>
    </row>
    <row r="574" spans="1:8" s="232" customFormat="1" ht="25.5">
      <c r="A574" s="558"/>
      <c r="B574" s="558"/>
      <c r="C574" s="558"/>
      <c r="D574" s="632" t="s">
        <v>3772</v>
      </c>
      <c r="E574" s="733"/>
      <c r="F574" s="247"/>
      <c r="G574" s="247"/>
      <c r="H574" s="247"/>
    </row>
    <row r="575" spans="1:8" s="232" customFormat="1" ht="25.5">
      <c r="A575" s="558"/>
      <c r="B575" s="558"/>
      <c r="C575" s="558"/>
      <c r="D575" s="632" t="s">
        <v>3771</v>
      </c>
      <c r="E575" s="733"/>
      <c r="F575" s="247"/>
      <c r="G575" s="247"/>
      <c r="H575" s="247"/>
    </row>
    <row r="576" spans="1:8" s="232" customFormat="1" ht="38.25">
      <c r="A576" s="558"/>
      <c r="B576" s="558"/>
      <c r="C576" s="558"/>
      <c r="D576" s="825" t="s">
        <v>3770</v>
      </c>
      <c r="E576" s="733"/>
      <c r="F576" s="247"/>
      <c r="G576" s="247"/>
      <c r="H576" s="247"/>
    </row>
    <row r="577" spans="1:8" s="232" customFormat="1" ht="38.25">
      <c r="A577" s="559"/>
      <c r="B577" s="559"/>
      <c r="C577" s="559"/>
      <c r="D577" s="696" t="s">
        <v>3769</v>
      </c>
      <c r="E577" s="734"/>
      <c r="F577" s="248"/>
      <c r="G577" s="248"/>
      <c r="H577" s="248"/>
    </row>
    <row r="578" spans="1:8" s="232" customFormat="1">
      <c r="A578" s="553"/>
      <c r="B578" s="553"/>
      <c r="C578" s="553"/>
      <c r="D578" s="702"/>
      <c r="E578" s="724"/>
      <c r="F578" s="231"/>
      <c r="G578" s="231"/>
      <c r="H578" s="231"/>
    </row>
    <row r="579" spans="1:8" s="232" customFormat="1">
      <c r="A579" s="557" t="s">
        <v>2719</v>
      </c>
      <c r="B579" s="557" t="s">
        <v>4825</v>
      </c>
      <c r="C579" s="557" t="s">
        <v>3755</v>
      </c>
      <c r="D579" s="816" t="s">
        <v>4864</v>
      </c>
      <c r="E579" s="732" t="s">
        <v>0</v>
      </c>
      <c r="F579" s="246">
        <v>155</v>
      </c>
      <c r="G579" s="195"/>
      <c r="H579" s="246">
        <f>ROUND((F579*G579),2)</f>
        <v>0</v>
      </c>
    </row>
    <row r="580" spans="1:8" s="232" customFormat="1" ht="38.25">
      <c r="A580" s="559"/>
      <c r="B580" s="559"/>
      <c r="C580" s="559"/>
      <c r="D580" s="631" t="s">
        <v>5170</v>
      </c>
      <c r="E580" s="734"/>
      <c r="F580" s="248"/>
      <c r="G580" s="248"/>
      <c r="H580" s="248"/>
    </row>
    <row r="581" spans="1:8" s="232" customFormat="1">
      <c r="A581" s="553"/>
      <c r="B581" s="553"/>
      <c r="C581" s="553"/>
      <c r="D581" s="702"/>
      <c r="E581" s="724"/>
      <c r="F581" s="231"/>
      <c r="G581" s="231"/>
      <c r="H581" s="231"/>
    </row>
    <row r="582" spans="1:8" s="232" customFormat="1">
      <c r="A582" s="557" t="s">
        <v>2719</v>
      </c>
      <c r="B582" s="557" t="s">
        <v>4825</v>
      </c>
      <c r="C582" s="557" t="s">
        <v>2817</v>
      </c>
      <c r="D582" s="694" t="s">
        <v>2948</v>
      </c>
      <c r="E582" s="732"/>
      <c r="F582" s="246"/>
      <c r="G582" s="246"/>
      <c r="H582" s="246"/>
    </row>
    <row r="583" spans="1:8" s="232" customFormat="1">
      <c r="A583" s="558"/>
      <c r="B583" s="558"/>
      <c r="C583" s="558"/>
      <c r="D583" s="697" t="s">
        <v>2947</v>
      </c>
      <c r="E583" s="733"/>
      <c r="F583" s="247"/>
      <c r="G583" s="247"/>
      <c r="H583" s="247"/>
    </row>
    <row r="584" spans="1:8" s="232" customFormat="1">
      <c r="A584" s="557" t="s">
        <v>2719</v>
      </c>
      <c r="B584" s="557" t="s">
        <v>4825</v>
      </c>
      <c r="C584" s="557" t="s">
        <v>4865</v>
      </c>
      <c r="D584" s="837" t="s">
        <v>2946</v>
      </c>
      <c r="E584" s="729" t="s">
        <v>0</v>
      </c>
      <c r="F584" s="238">
        <v>5</v>
      </c>
      <c r="G584" s="194"/>
      <c r="H584" s="238">
        <f>ROUND((F584*G584),2)</f>
        <v>0</v>
      </c>
    </row>
    <row r="585" spans="1:8" s="232" customFormat="1">
      <c r="A585" s="514" t="s">
        <v>2719</v>
      </c>
      <c r="B585" s="514" t="s">
        <v>4825</v>
      </c>
      <c r="C585" s="514" t="s">
        <v>4866</v>
      </c>
      <c r="D585" s="837" t="s">
        <v>5167</v>
      </c>
      <c r="E585" s="729" t="s">
        <v>10</v>
      </c>
      <c r="F585" s="238">
        <v>15</v>
      </c>
      <c r="G585" s="194"/>
      <c r="H585" s="238">
        <f>ROUND((F585*G585),2)</f>
        <v>0</v>
      </c>
    </row>
    <row r="586" spans="1:8" s="232" customFormat="1">
      <c r="A586" s="553"/>
      <c r="B586" s="553"/>
      <c r="C586" s="553"/>
      <c r="D586" s="702"/>
      <c r="E586" s="724"/>
      <c r="F586" s="231"/>
      <c r="G586" s="231"/>
      <c r="H586" s="231"/>
    </row>
    <row r="587" spans="1:8" s="232" customFormat="1">
      <c r="A587" s="557" t="s">
        <v>2719</v>
      </c>
      <c r="B587" s="557" t="s">
        <v>4825</v>
      </c>
      <c r="C587" s="557" t="s">
        <v>2</v>
      </c>
      <c r="D587" s="816" t="s">
        <v>5168</v>
      </c>
      <c r="E587" s="732"/>
      <c r="F587" s="246"/>
      <c r="G587" s="246"/>
      <c r="H587" s="246"/>
    </row>
    <row r="588" spans="1:8" s="232" customFormat="1" ht="39.75" customHeight="1">
      <c r="A588" s="559"/>
      <c r="B588" s="559"/>
      <c r="C588" s="559"/>
      <c r="D588" s="696" t="s">
        <v>5169</v>
      </c>
      <c r="E588" s="734"/>
      <c r="F588" s="248"/>
      <c r="G588" s="248"/>
      <c r="H588" s="248"/>
    </row>
    <row r="589" spans="1:8" s="232" customFormat="1">
      <c r="A589" s="557" t="s">
        <v>2719</v>
      </c>
      <c r="B589" s="557" t="s">
        <v>4825</v>
      </c>
      <c r="C589" s="557" t="s">
        <v>2812</v>
      </c>
      <c r="D589" s="816" t="s">
        <v>5127</v>
      </c>
      <c r="E589" s="732"/>
      <c r="F589" s="246"/>
      <c r="G589" s="246"/>
      <c r="H589" s="246"/>
    </row>
    <row r="590" spans="1:8" s="232" customFormat="1" ht="25.5">
      <c r="A590" s="558"/>
      <c r="B590" s="558"/>
      <c r="C590" s="558"/>
      <c r="D590" s="825" t="s">
        <v>3768</v>
      </c>
      <c r="E590" s="733"/>
      <c r="F590" s="247"/>
      <c r="G590" s="247"/>
      <c r="H590" s="247"/>
    </row>
    <row r="591" spans="1:8" s="232" customFormat="1" ht="25.5">
      <c r="A591" s="559"/>
      <c r="B591" s="559"/>
      <c r="C591" s="559"/>
      <c r="D591" s="696" t="s">
        <v>3767</v>
      </c>
      <c r="E591" s="734"/>
      <c r="F591" s="248"/>
      <c r="G591" s="248"/>
      <c r="H591" s="248"/>
    </row>
    <row r="592" spans="1:8" s="232" customFormat="1">
      <c r="A592" s="557" t="s">
        <v>2719</v>
      </c>
      <c r="B592" s="557" t="s">
        <v>4825</v>
      </c>
      <c r="C592" s="557" t="s">
        <v>2842</v>
      </c>
      <c r="D592" s="815" t="s">
        <v>3766</v>
      </c>
      <c r="E592" s="729" t="s">
        <v>0</v>
      </c>
      <c r="F592" s="238">
        <v>31</v>
      </c>
      <c r="G592" s="194"/>
      <c r="H592" s="238">
        <f>ROUND((F592*G592),2)</f>
        <v>0</v>
      </c>
    </row>
    <row r="593" spans="1:8" s="232" customFormat="1">
      <c r="A593" s="557" t="s">
        <v>2719</v>
      </c>
      <c r="B593" s="557" t="s">
        <v>4825</v>
      </c>
      <c r="C593" s="557" t="s">
        <v>3408</v>
      </c>
      <c r="D593" s="815" t="s">
        <v>3765</v>
      </c>
      <c r="E593" s="729" t="s">
        <v>0</v>
      </c>
      <c r="F593" s="238">
        <v>33</v>
      </c>
      <c r="G593" s="194"/>
      <c r="H593" s="238">
        <f>ROUND((F593*G593),2)</f>
        <v>0</v>
      </c>
    </row>
    <row r="594" spans="1:8" s="232" customFormat="1">
      <c r="A594" s="557" t="s">
        <v>2719</v>
      </c>
      <c r="B594" s="557" t="s">
        <v>4825</v>
      </c>
      <c r="C594" s="557" t="s">
        <v>3764</v>
      </c>
      <c r="D594" s="815" t="s">
        <v>3763</v>
      </c>
      <c r="E594" s="729" t="s">
        <v>0</v>
      </c>
      <c r="F594" s="238">
        <v>32</v>
      </c>
      <c r="G594" s="194"/>
      <c r="H594" s="238">
        <f>ROUND((F594*G594),2)</f>
        <v>0</v>
      </c>
    </row>
    <row r="595" spans="1:8" s="232" customFormat="1">
      <c r="A595" s="514" t="s">
        <v>2719</v>
      </c>
      <c r="B595" s="514" t="s">
        <v>4825</v>
      </c>
      <c r="C595" s="514" t="s">
        <v>3762</v>
      </c>
      <c r="D595" s="625" t="s">
        <v>5128</v>
      </c>
      <c r="E595" s="729" t="s">
        <v>0</v>
      </c>
      <c r="F595" s="238">
        <v>136</v>
      </c>
      <c r="G595" s="194"/>
      <c r="H595" s="238">
        <f>ROUND((F595*G595),2)</f>
        <v>0</v>
      </c>
    </row>
    <row r="596" spans="1:8" s="232" customFormat="1">
      <c r="A596" s="553"/>
      <c r="B596" s="553"/>
      <c r="C596" s="553"/>
      <c r="D596" s="702"/>
      <c r="E596" s="724"/>
      <c r="F596" s="231"/>
      <c r="G596" s="231"/>
      <c r="H596" s="231"/>
    </row>
    <row r="597" spans="1:8" s="232" customFormat="1" ht="28.5" customHeight="1">
      <c r="A597" s="514" t="s">
        <v>2719</v>
      </c>
      <c r="B597" s="514" t="s">
        <v>4825</v>
      </c>
      <c r="C597" s="514" t="s">
        <v>2811</v>
      </c>
      <c r="D597" s="815" t="s">
        <v>5151</v>
      </c>
      <c r="E597" s="729" t="s">
        <v>0</v>
      </c>
      <c r="F597" s="238">
        <v>29.5</v>
      </c>
      <c r="G597" s="194"/>
      <c r="H597" s="238">
        <f>ROUND((F597*G597),2)</f>
        <v>0</v>
      </c>
    </row>
    <row r="598" spans="1:8" s="232" customFormat="1">
      <c r="A598" s="553"/>
      <c r="B598" s="553"/>
      <c r="C598" s="553"/>
      <c r="D598" s="702"/>
      <c r="E598" s="724"/>
      <c r="F598" s="231"/>
      <c r="G598" s="231"/>
      <c r="H598" s="231"/>
    </row>
    <row r="599" spans="1:8" s="232" customFormat="1">
      <c r="A599" s="561"/>
      <c r="B599" s="561"/>
      <c r="C599" s="561"/>
      <c r="D599" s="622" t="s">
        <v>3761</v>
      </c>
      <c r="E599" s="728"/>
      <c r="F599" s="236"/>
      <c r="G599" s="236"/>
      <c r="H599" s="256">
        <f>SUM(H566:H598)</f>
        <v>0</v>
      </c>
    </row>
    <row r="600" spans="1:8" s="232" customFormat="1">
      <c r="A600" s="553"/>
      <c r="B600" s="553"/>
      <c r="C600" s="553"/>
      <c r="D600" s="702"/>
      <c r="E600" s="724"/>
      <c r="F600" s="231"/>
      <c r="G600" s="231"/>
      <c r="H600" s="231"/>
    </row>
    <row r="601" spans="1:8" s="232" customFormat="1">
      <c r="A601" s="513" t="s">
        <v>2719</v>
      </c>
      <c r="B601" s="513" t="s">
        <v>4826</v>
      </c>
      <c r="C601" s="553"/>
      <c r="D601" s="680" t="s">
        <v>2919</v>
      </c>
      <c r="E601" s="724"/>
      <c r="F601" s="231"/>
      <c r="G601" s="231"/>
      <c r="H601" s="231"/>
    </row>
    <row r="602" spans="1:8" s="232" customFormat="1">
      <c r="A602" s="553"/>
      <c r="B602" s="553"/>
      <c r="C602" s="553"/>
      <c r="D602" s="680"/>
      <c r="E602" s="724"/>
      <c r="F602" s="231"/>
      <c r="G602" s="231"/>
      <c r="H602" s="231"/>
    </row>
    <row r="603" spans="1:8" s="232" customFormat="1" ht="25.5">
      <c r="A603" s="553"/>
      <c r="B603" s="553"/>
      <c r="C603" s="553"/>
      <c r="D603" s="602" t="s">
        <v>2918</v>
      </c>
      <c r="E603" s="724"/>
      <c r="F603" s="231"/>
      <c r="G603" s="231"/>
      <c r="H603" s="231"/>
    </row>
    <row r="604" spans="1:8" s="232" customFormat="1" ht="25.5">
      <c r="A604" s="553"/>
      <c r="B604" s="553"/>
      <c r="C604" s="553"/>
      <c r="D604" s="602" t="s">
        <v>2917</v>
      </c>
      <c r="E604" s="724"/>
      <c r="F604" s="231"/>
      <c r="G604" s="231"/>
      <c r="H604" s="231"/>
    </row>
    <row r="605" spans="1:8" s="232" customFormat="1" ht="63.75">
      <c r="A605" s="553"/>
      <c r="B605" s="553"/>
      <c r="C605" s="553"/>
      <c r="D605" s="602" t="s">
        <v>2916</v>
      </c>
      <c r="E605" s="724"/>
      <c r="F605" s="231"/>
      <c r="G605" s="231"/>
      <c r="H605" s="231"/>
    </row>
    <row r="606" spans="1:8" s="232" customFormat="1" ht="25.5">
      <c r="A606" s="553"/>
      <c r="B606" s="553"/>
      <c r="C606" s="553"/>
      <c r="D606" s="602" t="s">
        <v>2895</v>
      </c>
      <c r="E606" s="724"/>
      <c r="F606" s="231"/>
      <c r="G606" s="231"/>
      <c r="H606" s="231"/>
    </row>
    <row r="607" spans="1:8" s="232" customFormat="1">
      <c r="A607" s="553"/>
      <c r="B607" s="553"/>
      <c r="C607" s="553"/>
      <c r="D607" s="602" t="s">
        <v>2915</v>
      </c>
      <c r="E607" s="724"/>
      <c r="F607" s="231"/>
      <c r="G607" s="231"/>
      <c r="H607" s="231"/>
    </row>
    <row r="608" spans="1:8" s="232" customFormat="1" ht="25.5">
      <c r="A608" s="553"/>
      <c r="B608" s="553"/>
      <c r="C608" s="553"/>
      <c r="D608" s="602" t="s">
        <v>2914</v>
      </c>
      <c r="E608" s="724"/>
      <c r="F608" s="231"/>
      <c r="G608" s="231"/>
      <c r="H608" s="231"/>
    </row>
    <row r="609" spans="1:8" s="232" customFormat="1">
      <c r="A609" s="553"/>
      <c r="B609" s="553"/>
      <c r="C609" s="553"/>
      <c r="D609" s="602" t="s">
        <v>2889</v>
      </c>
      <c r="E609" s="724"/>
      <c r="F609" s="231"/>
      <c r="G609" s="231"/>
      <c r="H609" s="231"/>
    </row>
    <row r="610" spans="1:8" s="232" customFormat="1" ht="51">
      <c r="A610" s="553"/>
      <c r="B610" s="553"/>
      <c r="C610" s="553"/>
      <c r="D610" s="602" t="s">
        <v>2913</v>
      </c>
      <c r="E610" s="724"/>
      <c r="F610" s="231"/>
      <c r="G610" s="231"/>
      <c r="H610" s="231"/>
    </row>
    <row r="611" spans="1:8" s="232" customFormat="1">
      <c r="A611" s="553"/>
      <c r="B611" s="553"/>
      <c r="C611" s="553"/>
      <c r="D611" s="602" t="s">
        <v>2912</v>
      </c>
      <c r="E611" s="724"/>
      <c r="F611" s="231"/>
      <c r="G611" s="231"/>
      <c r="H611" s="231"/>
    </row>
    <row r="612" spans="1:8" s="232" customFormat="1">
      <c r="A612" s="553"/>
      <c r="B612" s="553"/>
      <c r="C612" s="553"/>
      <c r="D612" s="602" t="s">
        <v>2911</v>
      </c>
      <c r="E612" s="724"/>
      <c r="F612" s="231"/>
      <c r="G612" s="231"/>
      <c r="H612" s="231"/>
    </row>
    <row r="613" spans="1:8" s="232" customFormat="1" ht="25.5">
      <c r="A613" s="553"/>
      <c r="B613" s="553"/>
      <c r="C613" s="553"/>
      <c r="D613" s="602" t="s">
        <v>2910</v>
      </c>
      <c r="E613" s="724"/>
      <c r="F613" s="231"/>
      <c r="G613" s="231"/>
      <c r="H613" s="231"/>
    </row>
    <row r="614" spans="1:8" s="232" customFormat="1" ht="25.5">
      <c r="A614" s="553"/>
      <c r="B614" s="553"/>
      <c r="C614" s="553"/>
      <c r="D614" s="602" t="s">
        <v>4613</v>
      </c>
      <c r="E614" s="724"/>
      <c r="F614" s="231"/>
      <c r="G614" s="231"/>
      <c r="H614" s="231"/>
    </row>
    <row r="615" spans="1:8" s="232" customFormat="1">
      <c r="A615" s="553"/>
      <c r="B615" s="553"/>
      <c r="C615" s="553"/>
      <c r="D615" s="602" t="s">
        <v>2909</v>
      </c>
      <c r="E615" s="724"/>
      <c r="F615" s="231"/>
      <c r="G615" s="231"/>
      <c r="H615" s="231"/>
    </row>
    <row r="616" spans="1:8" s="232" customFormat="1">
      <c r="A616" s="553"/>
      <c r="B616" s="553"/>
      <c r="C616" s="553"/>
      <c r="D616" s="602" t="s">
        <v>2908</v>
      </c>
      <c r="E616" s="724"/>
      <c r="F616" s="231"/>
      <c r="G616" s="231"/>
      <c r="H616" s="231"/>
    </row>
    <row r="617" spans="1:8" s="232" customFormat="1">
      <c r="A617" s="553"/>
      <c r="B617" s="553"/>
      <c r="C617" s="553"/>
      <c r="D617" s="602" t="s">
        <v>2853</v>
      </c>
      <c r="E617" s="724"/>
      <c r="F617" s="231"/>
      <c r="G617" s="231"/>
      <c r="H617" s="231"/>
    </row>
    <row r="618" spans="1:8" s="232" customFormat="1">
      <c r="A618" s="553"/>
      <c r="B618" s="553"/>
      <c r="C618" s="553"/>
      <c r="D618" s="602" t="s">
        <v>2852</v>
      </c>
      <c r="E618" s="724"/>
      <c r="F618" s="231"/>
      <c r="G618" s="231"/>
      <c r="H618" s="231"/>
    </row>
    <row r="619" spans="1:8" s="232" customFormat="1">
      <c r="A619" s="553"/>
      <c r="B619" s="553"/>
      <c r="C619" s="553"/>
      <c r="D619" s="602" t="s">
        <v>2907</v>
      </c>
      <c r="E619" s="724"/>
      <c r="F619" s="231"/>
      <c r="G619" s="231"/>
      <c r="H619" s="231"/>
    </row>
    <row r="620" spans="1:8" s="232" customFormat="1">
      <c r="A620" s="553"/>
      <c r="B620" s="553"/>
      <c r="C620" s="553"/>
      <c r="D620" s="602" t="s">
        <v>2906</v>
      </c>
      <c r="E620" s="724"/>
      <c r="F620" s="231"/>
      <c r="G620" s="231"/>
      <c r="H620" s="231"/>
    </row>
    <row r="621" spans="1:8" s="232" customFormat="1">
      <c r="A621" s="553"/>
      <c r="B621" s="553"/>
      <c r="C621" s="553"/>
      <c r="D621" s="602" t="s">
        <v>2905</v>
      </c>
      <c r="E621" s="724"/>
      <c r="F621" s="231"/>
      <c r="G621" s="231"/>
      <c r="H621" s="231"/>
    </row>
    <row r="622" spans="1:8" s="232" customFormat="1">
      <c r="A622" s="553"/>
      <c r="B622" s="553"/>
      <c r="C622" s="553"/>
      <c r="D622" s="602" t="s">
        <v>2904</v>
      </c>
      <c r="E622" s="724"/>
      <c r="F622" s="231"/>
      <c r="G622" s="231"/>
      <c r="H622" s="231"/>
    </row>
    <row r="623" spans="1:8" s="232" customFormat="1">
      <c r="A623" s="553"/>
      <c r="B623" s="553"/>
      <c r="C623" s="553"/>
      <c r="D623" s="602" t="s">
        <v>2903</v>
      </c>
      <c r="E623" s="724"/>
      <c r="F623" s="231"/>
      <c r="G623" s="231"/>
      <c r="H623" s="231"/>
    </row>
    <row r="624" spans="1:8" s="232" customFormat="1" ht="38.25">
      <c r="A624" s="553"/>
      <c r="B624" s="553"/>
      <c r="C624" s="553"/>
      <c r="D624" s="607" t="s">
        <v>5099</v>
      </c>
      <c r="E624" s="724"/>
      <c r="F624" s="231"/>
      <c r="G624" s="231"/>
      <c r="H624" s="231"/>
    </row>
    <row r="625" spans="1:8" s="232" customFormat="1" ht="42.75" customHeight="1">
      <c r="A625" s="553"/>
      <c r="B625" s="553"/>
      <c r="C625" s="553"/>
      <c r="D625" s="602" t="s">
        <v>2902</v>
      </c>
      <c r="E625" s="724"/>
      <c r="F625" s="231"/>
      <c r="G625" s="231"/>
      <c r="H625" s="231"/>
    </row>
    <row r="626" spans="1:8" s="232" customFormat="1">
      <c r="A626" s="553"/>
      <c r="B626" s="553"/>
      <c r="C626" s="553"/>
      <c r="D626" s="680"/>
      <c r="E626" s="724"/>
      <c r="F626" s="231"/>
      <c r="G626" s="231"/>
      <c r="H626" s="231"/>
    </row>
    <row r="627" spans="1:8" s="232" customFormat="1">
      <c r="A627" s="553"/>
      <c r="B627" s="553"/>
      <c r="C627" s="553"/>
      <c r="D627" s="702"/>
      <c r="E627" s="724"/>
      <c r="F627" s="231"/>
      <c r="G627" s="231"/>
      <c r="H627" s="231"/>
    </row>
    <row r="628" spans="1:8" s="232" customFormat="1" ht="95.25" customHeight="1">
      <c r="A628" s="557" t="s">
        <v>2719</v>
      </c>
      <c r="B628" s="557" t="s">
        <v>4826</v>
      </c>
      <c r="C628" s="557" t="s">
        <v>1</v>
      </c>
      <c r="D628" s="816" t="s">
        <v>5437</v>
      </c>
      <c r="E628" s="732"/>
      <c r="F628" s="246"/>
      <c r="G628" s="246"/>
      <c r="H628" s="246"/>
    </row>
    <row r="629" spans="1:8" s="232" customFormat="1" ht="25.5">
      <c r="A629" s="558"/>
      <c r="B629" s="558"/>
      <c r="C629" s="558"/>
      <c r="D629" s="825" t="s">
        <v>5153</v>
      </c>
      <c r="E629" s="733"/>
      <c r="F629" s="247"/>
      <c r="G629" s="247"/>
      <c r="H629" s="247"/>
    </row>
    <row r="630" spans="1:8" s="232" customFormat="1">
      <c r="A630" s="558"/>
      <c r="B630" s="558"/>
      <c r="C630" s="558"/>
      <c r="D630" s="825" t="s">
        <v>2900</v>
      </c>
      <c r="E630" s="733"/>
      <c r="F630" s="247"/>
      <c r="G630" s="247"/>
      <c r="H630" s="247"/>
    </row>
    <row r="631" spans="1:8" s="232" customFormat="1">
      <c r="A631" s="559"/>
      <c r="B631" s="559"/>
      <c r="C631" s="559"/>
      <c r="D631" s="696"/>
      <c r="E631" s="734"/>
      <c r="F631" s="248"/>
      <c r="G631" s="248"/>
      <c r="H631" s="248"/>
    </row>
    <row r="632" spans="1:8" s="232" customFormat="1">
      <c r="A632" s="557" t="s">
        <v>2719</v>
      </c>
      <c r="B632" s="557" t="s">
        <v>4826</v>
      </c>
      <c r="C632" s="557" t="s">
        <v>2881</v>
      </c>
      <c r="D632" s="838" t="s">
        <v>5129</v>
      </c>
      <c r="E632" s="730"/>
      <c r="F632" s="236"/>
      <c r="G632" s="236"/>
      <c r="H632" s="239"/>
    </row>
    <row r="633" spans="1:8" s="232" customFormat="1">
      <c r="A633" s="557" t="s">
        <v>2719</v>
      </c>
      <c r="B633" s="557" t="s">
        <v>4826</v>
      </c>
      <c r="C633" s="557" t="s">
        <v>3760</v>
      </c>
      <c r="D633" s="815" t="s">
        <v>3754</v>
      </c>
      <c r="E633" s="734" t="s">
        <v>5</v>
      </c>
      <c r="F633" s="248">
        <v>2</v>
      </c>
      <c r="G633" s="196"/>
      <c r="H633" s="248">
        <f>ROUND((F633*G633),2)</f>
        <v>0</v>
      </c>
    </row>
    <row r="634" spans="1:8" s="232" customFormat="1">
      <c r="A634" s="557" t="s">
        <v>2719</v>
      </c>
      <c r="B634" s="557" t="s">
        <v>4826</v>
      </c>
      <c r="C634" s="557" t="s">
        <v>3759</v>
      </c>
      <c r="D634" s="815" t="s">
        <v>3756</v>
      </c>
      <c r="E634" s="729" t="s">
        <v>5</v>
      </c>
      <c r="F634" s="238">
        <v>2</v>
      </c>
      <c r="G634" s="194"/>
      <c r="H634" s="238">
        <f>ROUND((F634*G634),2)</f>
        <v>0</v>
      </c>
    </row>
    <row r="635" spans="1:8" s="232" customFormat="1">
      <c r="A635" s="557" t="s">
        <v>2719</v>
      </c>
      <c r="B635" s="557" t="s">
        <v>4826</v>
      </c>
      <c r="C635" s="557" t="s">
        <v>2880</v>
      </c>
      <c r="D635" s="838" t="s">
        <v>5130</v>
      </c>
      <c r="E635" s="730"/>
      <c r="F635" s="236"/>
      <c r="G635" s="236"/>
      <c r="H635" s="239"/>
    </row>
    <row r="636" spans="1:8" s="232" customFormat="1">
      <c r="A636" s="557" t="s">
        <v>2719</v>
      </c>
      <c r="B636" s="557" t="s">
        <v>4826</v>
      </c>
      <c r="C636" s="557" t="s">
        <v>3758</v>
      </c>
      <c r="D636" s="815" t="s">
        <v>3754</v>
      </c>
      <c r="E636" s="734" t="s">
        <v>5</v>
      </c>
      <c r="F636" s="248">
        <v>2</v>
      </c>
      <c r="G636" s="196"/>
      <c r="H636" s="248">
        <f>ROUND((F636*G636),2)</f>
        <v>0</v>
      </c>
    </row>
    <row r="637" spans="1:8" s="232" customFormat="1">
      <c r="A637" s="557" t="s">
        <v>2719</v>
      </c>
      <c r="B637" s="557" t="s">
        <v>4826</v>
      </c>
      <c r="C637" s="557" t="s">
        <v>3757</v>
      </c>
      <c r="D637" s="816" t="s">
        <v>3756</v>
      </c>
      <c r="E637" s="732" t="s">
        <v>5</v>
      </c>
      <c r="F637" s="246">
        <v>3</v>
      </c>
      <c r="G637" s="195"/>
      <c r="H637" s="246">
        <f>ROUND((F637*G637),2)</f>
        <v>0</v>
      </c>
    </row>
    <row r="638" spans="1:8" s="232" customFormat="1">
      <c r="A638" s="514" t="s">
        <v>2719</v>
      </c>
      <c r="B638" s="514" t="s">
        <v>4826</v>
      </c>
      <c r="C638" s="514" t="s">
        <v>3755</v>
      </c>
      <c r="D638" s="815" t="s">
        <v>5131</v>
      </c>
      <c r="E638" s="729"/>
      <c r="F638" s="238"/>
      <c r="G638" s="238"/>
      <c r="H638" s="238"/>
    </row>
    <row r="639" spans="1:8" s="232" customFormat="1">
      <c r="A639" s="514"/>
      <c r="B639" s="514"/>
      <c r="C639" s="514"/>
      <c r="D639" s="815" t="s">
        <v>3754</v>
      </c>
      <c r="E639" s="729" t="s">
        <v>5</v>
      </c>
      <c r="F639" s="238">
        <v>2</v>
      </c>
      <c r="G639" s="194"/>
      <c r="H639" s="238">
        <f>ROUND((F639*G639),2)</f>
        <v>0</v>
      </c>
    </row>
    <row r="640" spans="1:8" s="232" customFormat="1">
      <c r="A640" s="553"/>
      <c r="B640" s="553"/>
      <c r="C640" s="553"/>
      <c r="D640" s="702"/>
      <c r="E640" s="724"/>
      <c r="F640" s="231"/>
      <c r="G640" s="231"/>
      <c r="H640" s="231"/>
    </row>
    <row r="641" spans="1:8" s="232" customFormat="1">
      <c r="A641" s="561"/>
      <c r="B641" s="561"/>
      <c r="C641" s="561"/>
      <c r="D641" s="622" t="s">
        <v>2899</v>
      </c>
      <c r="E641" s="728"/>
      <c r="F641" s="236"/>
      <c r="G641" s="236"/>
      <c r="H641" s="256">
        <f>SUM(H632:H639)</f>
        <v>0</v>
      </c>
    </row>
    <row r="642" spans="1:8" s="232" customFormat="1">
      <c r="A642" s="553"/>
      <c r="B642" s="553"/>
      <c r="C642" s="553"/>
      <c r="D642" s="602"/>
      <c r="E642" s="724"/>
      <c r="F642" s="231"/>
      <c r="G642" s="231"/>
      <c r="H642" s="231"/>
    </row>
    <row r="643" spans="1:8" s="232" customFormat="1">
      <c r="A643" s="553"/>
      <c r="B643" s="553"/>
      <c r="C643" s="553"/>
      <c r="D643" s="602"/>
      <c r="E643" s="724"/>
      <c r="F643" s="231"/>
      <c r="G643" s="231"/>
      <c r="H643" s="231"/>
    </row>
    <row r="644" spans="1:8" s="232" customFormat="1">
      <c r="A644" s="523" t="s">
        <v>2719</v>
      </c>
      <c r="B644" s="523" t="s">
        <v>13</v>
      </c>
      <c r="C644" s="513"/>
      <c r="D644" s="607" t="s">
        <v>2864</v>
      </c>
      <c r="E644" s="723"/>
      <c r="F644" s="231"/>
      <c r="G644" s="231"/>
      <c r="H644" s="231"/>
    </row>
    <row r="645" spans="1:8" s="232" customFormat="1">
      <c r="A645" s="509"/>
      <c r="B645" s="509"/>
      <c r="C645" s="513"/>
      <c r="D645" s="607"/>
      <c r="E645" s="723"/>
      <c r="F645" s="231"/>
      <c r="G645" s="231"/>
      <c r="H645" s="231"/>
    </row>
    <row r="646" spans="1:8" s="232" customFormat="1" ht="25.5">
      <c r="A646" s="509"/>
      <c r="B646" s="509"/>
      <c r="C646" s="513"/>
      <c r="D646" s="602" t="s">
        <v>2863</v>
      </c>
      <c r="E646" s="723"/>
      <c r="F646" s="231"/>
      <c r="G646" s="231"/>
      <c r="H646" s="231"/>
    </row>
    <row r="647" spans="1:8" s="232" customFormat="1" ht="25.5">
      <c r="A647" s="509"/>
      <c r="B647" s="509"/>
      <c r="C647" s="513"/>
      <c r="D647" s="602" t="s">
        <v>2862</v>
      </c>
      <c r="E647" s="723"/>
      <c r="F647" s="231"/>
      <c r="G647" s="231"/>
      <c r="H647" s="231"/>
    </row>
    <row r="648" spans="1:8" s="232" customFormat="1">
      <c r="A648" s="509"/>
      <c r="B648" s="509"/>
      <c r="C648" s="513"/>
      <c r="D648" s="602" t="s">
        <v>2861</v>
      </c>
      <c r="E648" s="723"/>
      <c r="F648" s="231"/>
      <c r="G648" s="231"/>
      <c r="H648" s="231"/>
    </row>
    <row r="649" spans="1:8" s="232" customFormat="1">
      <c r="A649" s="509"/>
      <c r="B649" s="509"/>
      <c r="C649" s="513"/>
      <c r="D649" s="602" t="s">
        <v>2860</v>
      </c>
      <c r="E649" s="723"/>
      <c r="F649" s="231"/>
      <c r="G649" s="231"/>
      <c r="H649" s="231"/>
    </row>
    <row r="650" spans="1:8" s="232" customFormat="1">
      <c r="A650" s="509"/>
      <c r="B650" s="509"/>
      <c r="C650" s="513"/>
      <c r="D650" s="602" t="s">
        <v>2859</v>
      </c>
      <c r="E650" s="723"/>
      <c r="F650" s="231"/>
      <c r="G650" s="231"/>
      <c r="H650" s="231"/>
    </row>
    <row r="651" spans="1:8" s="232" customFormat="1" ht="25.5">
      <c r="A651" s="509"/>
      <c r="B651" s="509"/>
      <c r="C651" s="513"/>
      <c r="D651" s="602" t="s">
        <v>2858</v>
      </c>
      <c r="E651" s="723"/>
      <c r="F651" s="231"/>
      <c r="G651" s="231"/>
      <c r="H651" s="231"/>
    </row>
    <row r="652" spans="1:8" s="232" customFormat="1">
      <c r="A652" s="509"/>
      <c r="B652" s="509"/>
      <c r="C652" s="513"/>
      <c r="D652" s="602" t="s">
        <v>2857</v>
      </c>
      <c r="E652" s="723"/>
      <c r="F652" s="231"/>
      <c r="G652" s="231"/>
      <c r="H652" s="231"/>
    </row>
    <row r="653" spans="1:8" s="232" customFormat="1">
      <c r="A653" s="509"/>
      <c r="B653" s="509"/>
      <c r="C653" s="513"/>
      <c r="D653" s="602" t="s">
        <v>2856</v>
      </c>
      <c r="E653" s="723"/>
      <c r="F653" s="231"/>
      <c r="G653" s="231"/>
      <c r="H653" s="231"/>
    </row>
    <row r="654" spans="1:8" s="232" customFormat="1" ht="25.5">
      <c r="A654" s="509"/>
      <c r="B654" s="509"/>
      <c r="C654" s="513"/>
      <c r="D654" s="602" t="s">
        <v>2855</v>
      </c>
      <c r="E654" s="723"/>
      <c r="F654" s="231"/>
      <c r="G654" s="231"/>
      <c r="H654" s="231"/>
    </row>
    <row r="655" spans="1:8" s="232" customFormat="1">
      <c r="A655" s="509"/>
      <c r="B655" s="509"/>
      <c r="C655" s="513"/>
      <c r="D655" s="602" t="s">
        <v>2854</v>
      </c>
      <c r="E655" s="723"/>
      <c r="F655" s="231"/>
      <c r="G655" s="231"/>
      <c r="H655" s="231"/>
    </row>
    <row r="656" spans="1:8" s="232" customFormat="1">
      <c r="A656" s="509"/>
      <c r="B656" s="509"/>
      <c r="C656" s="513"/>
      <c r="D656" s="602" t="s">
        <v>2853</v>
      </c>
      <c r="E656" s="723"/>
      <c r="F656" s="231"/>
      <c r="G656" s="231"/>
      <c r="H656" s="231"/>
    </row>
    <row r="657" spans="1:8" s="232" customFormat="1">
      <c r="A657" s="509"/>
      <c r="B657" s="509"/>
      <c r="C657" s="513"/>
      <c r="D657" s="602" t="s">
        <v>2852</v>
      </c>
      <c r="E657" s="723"/>
      <c r="F657" s="231"/>
      <c r="G657" s="231"/>
      <c r="H657" s="231"/>
    </row>
    <row r="658" spans="1:8" s="232" customFormat="1" ht="25.5">
      <c r="A658" s="509"/>
      <c r="B658" s="509"/>
      <c r="C658" s="513"/>
      <c r="D658" s="602" t="s">
        <v>2851</v>
      </c>
      <c r="E658" s="723"/>
      <c r="F658" s="231"/>
      <c r="G658" s="231"/>
      <c r="H658" s="231"/>
    </row>
    <row r="659" spans="1:8" s="232" customFormat="1" ht="38.25">
      <c r="A659" s="509"/>
      <c r="B659" s="509"/>
      <c r="C659" s="513"/>
      <c r="D659" s="602" t="s">
        <v>2850</v>
      </c>
      <c r="E659" s="723"/>
      <c r="F659" s="231"/>
      <c r="G659" s="231"/>
      <c r="H659" s="231"/>
    </row>
    <row r="660" spans="1:8" s="232" customFormat="1">
      <c r="A660" s="509"/>
      <c r="B660" s="509"/>
      <c r="C660" s="513"/>
      <c r="D660" s="607"/>
      <c r="E660" s="723"/>
      <c r="F660" s="231"/>
      <c r="G660" s="231"/>
      <c r="H660" s="231"/>
    </row>
    <row r="661" spans="1:8" s="232" customFormat="1" ht="38.25">
      <c r="A661" s="509"/>
      <c r="B661" s="509"/>
      <c r="C661" s="513"/>
      <c r="D661" s="607" t="s">
        <v>2849</v>
      </c>
      <c r="E661" s="723"/>
      <c r="F661" s="231"/>
      <c r="G661" s="231"/>
      <c r="H661" s="231"/>
    </row>
    <row r="662" spans="1:8" s="232" customFormat="1" ht="42" customHeight="1">
      <c r="A662" s="509"/>
      <c r="B662" s="509"/>
      <c r="C662" s="513"/>
      <c r="D662" s="607" t="s">
        <v>4967</v>
      </c>
      <c r="E662" s="723"/>
      <c r="F662" s="231"/>
      <c r="G662" s="231"/>
      <c r="H662" s="231"/>
    </row>
    <row r="663" spans="1:8" s="232" customFormat="1">
      <c r="A663" s="509"/>
      <c r="B663" s="509"/>
      <c r="C663" s="553"/>
      <c r="D663" s="602" t="s">
        <v>3562</v>
      </c>
      <c r="E663" s="724"/>
      <c r="F663" s="231"/>
      <c r="G663" s="231"/>
      <c r="H663" s="231"/>
    </row>
    <row r="664" spans="1:8" s="232" customFormat="1" ht="15.75" customHeight="1">
      <c r="A664" s="519" t="s">
        <v>2719</v>
      </c>
      <c r="B664" s="519" t="s">
        <v>4827</v>
      </c>
      <c r="C664" s="514" t="s">
        <v>1</v>
      </c>
      <c r="D664" s="608" t="s">
        <v>5166</v>
      </c>
      <c r="E664" s="729"/>
      <c r="F664" s="238"/>
      <c r="G664" s="238"/>
      <c r="H664" s="238"/>
    </row>
    <row r="665" spans="1:8" s="232" customFormat="1" ht="15.75" customHeight="1">
      <c r="A665" s="519" t="s">
        <v>2719</v>
      </c>
      <c r="B665" s="519" t="s">
        <v>4827</v>
      </c>
      <c r="C665" s="514" t="s">
        <v>2820</v>
      </c>
      <c r="D665" s="608" t="s">
        <v>2841</v>
      </c>
      <c r="E665" s="729" t="s">
        <v>0</v>
      </c>
      <c r="F665" s="238">
        <v>180</v>
      </c>
      <c r="G665" s="194"/>
      <c r="H665" s="238">
        <f>ROUND((F665*G665),2)</f>
        <v>0</v>
      </c>
    </row>
    <row r="666" spans="1:8" s="232" customFormat="1" ht="38.25">
      <c r="A666" s="519" t="s">
        <v>2719</v>
      </c>
      <c r="B666" s="519" t="s">
        <v>4827</v>
      </c>
      <c r="C666" s="514" t="s">
        <v>2819</v>
      </c>
      <c r="D666" s="608" t="s">
        <v>5165</v>
      </c>
      <c r="E666" s="729" t="s">
        <v>0</v>
      </c>
      <c r="F666" s="238">
        <v>80</v>
      </c>
      <c r="G666" s="194"/>
      <c r="H666" s="238">
        <f>ROUND((F666*G666),2)</f>
        <v>0</v>
      </c>
    </row>
    <row r="667" spans="1:8" s="232" customFormat="1">
      <c r="A667" s="519" t="s">
        <v>2719</v>
      </c>
      <c r="B667" s="519" t="s">
        <v>4827</v>
      </c>
      <c r="C667" s="514" t="s">
        <v>2818</v>
      </c>
      <c r="D667" s="608" t="s">
        <v>4867</v>
      </c>
      <c r="E667" s="729" t="s">
        <v>0</v>
      </c>
      <c r="F667" s="238">
        <v>100</v>
      </c>
      <c r="G667" s="194"/>
      <c r="H667" s="238">
        <f>ROUND((F667*G667),2)</f>
        <v>0</v>
      </c>
    </row>
    <row r="668" spans="1:8" s="232" customFormat="1">
      <c r="A668" s="509"/>
      <c r="B668" s="509"/>
      <c r="C668" s="553"/>
      <c r="D668" s="602"/>
      <c r="E668" s="724"/>
      <c r="F668" s="231"/>
      <c r="G668" s="231"/>
      <c r="H668" s="231"/>
    </row>
    <row r="669" spans="1:8" s="232" customFormat="1">
      <c r="A669" s="519" t="s">
        <v>2719</v>
      </c>
      <c r="B669" s="519" t="s">
        <v>4827</v>
      </c>
      <c r="C669" s="514">
        <v>2</v>
      </c>
      <c r="D669" s="608" t="s">
        <v>2845</v>
      </c>
      <c r="E669" s="729"/>
      <c r="F669" s="238"/>
      <c r="G669" s="238"/>
      <c r="H669" s="238"/>
    </row>
    <row r="670" spans="1:8" s="232" customFormat="1">
      <c r="A670" s="519" t="s">
        <v>2719</v>
      </c>
      <c r="B670" s="519" t="s">
        <v>4827</v>
      </c>
      <c r="C670" s="514" t="s">
        <v>2812</v>
      </c>
      <c r="D670" s="608" t="s">
        <v>2841</v>
      </c>
      <c r="E670" s="729" t="s">
        <v>0</v>
      </c>
      <c r="F670" s="238">
        <v>232</v>
      </c>
      <c r="G670" s="194"/>
      <c r="H670" s="238">
        <f>ROUND((F670*G670),2)</f>
        <v>0</v>
      </c>
    </row>
    <row r="671" spans="1:8" s="232" customFormat="1" ht="42.75" customHeight="1">
      <c r="A671" s="519" t="s">
        <v>2719</v>
      </c>
      <c r="B671" s="519" t="s">
        <v>4827</v>
      </c>
      <c r="C671" s="514" t="s">
        <v>2811</v>
      </c>
      <c r="D671" s="608" t="s">
        <v>5163</v>
      </c>
      <c r="E671" s="729" t="s">
        <v>0</v>
      </c>
      <c r="F671" s="238">
        <v>15</v>
      </c>
      <c r="G671" s="194"/>
      <c r="H671" s="238">
        <f>ROUND((F671*G671),2)</f>
        <v>0</v>
      </c>
    </row>
    <row r="672" spans="1:8" s="232" customFormat="1">
      <c r="A672" s="509"/>
      <c r="B672" s="509"/>
      <c r="C672" s="553"/>
      <c r="D672" s="602"/>
      <c r="E672" s="724"/>
      <c r="F672" s="231"/>
      <c r="G672" s="231"/>
      <c r="H672" s="231"/>
    </row>
    <row r="673" spans="1:229" s="232" customFormat="1" ht="25.5">
      <c r="A673" s="516" t="s">
        <v>2719</v>
      </c>
      <c r="B673" s="516" t="s">
        <v>4827</v>
      </c>
      <c r="C673" s="557" t="s">
        <v>3</v>
      </c>
      <c r="D673" s="610" t="s">
        <v>2839</v>
      </c>
      <c r="E673" s="732"/>
      <c r="F673" s="246"/>
      <c r="G673" s="246"/>
      <c r="H673" s="246"/>
    </row>
    <row r="674" spans="1:229" s="232" customFormat="1" ht="42.75" customHeight="1">
      <c r="A674" s="517"/>
      <c r="B674" s="517"/>
      <c r="C674" s="558"/>
      <c r="D674" s="611" t="s">
        <v>5164</v>
      </c>
      <c r="E674" s="733"/>
      <c r="F674" s="247"/>
      <c r="G674" s="247"/>
      <c r="H674" s="247"/>
    </row>
    <row r="675" spans="1:229" s="232" customFormat="1">
      <c r="A675" s="518"/>
      <c r="B675" s="518"/>
      <c r="C675" s="559"/>
      <c r="D675" s="612" t="s">
        <v>2838</v>
      </c>
      <c r="E675" s="734" t="s">
        <v>0</v>
      </c>
      <c r="F675" s="248">
        <v>5</v>
      </c>
      <c r="G675" s="196"/>
      <c r="H675" s="248">
        <f>ROUND((F675*G675),2)</f>
        <v>0</v>
      </c>
    </row>
    <row r="676" spans="1:229" s="232" customFormat="1">
      <c r="A676" s="509"/>
      <c r="B676" s="509"/>
      <c r="C676" s="553"/>
      <c r="D676" s="602"/>
      <c r="E676" s="724"/>
      <c r="F676" s="231"/>
      <c r="G676" s="231"/>
      <c r="H676" s="231"/>
    </row>
    <row r="677" spans="1:229" s="232" customFormat="1">
      <c r="A677" s="803"/>
      <c r="B677" s="803"/>
      <c r="C677" s="803"/>
      <c r="D677" s="839" t="s">
        <v>2836</v>
      </c>
      <c r="E677" s="855"/>
      <c r="F677" s="339"/>
      <c r="G677" s="339"/>
      <c r="H677" s="339">
        <f>SUM(H663:H675)</f>
        <v>0</v>
      </c>
    </row>
    <row r="678" spans="1:229" s="232" customFormat="1">
      <c r="A678" s="553"/>
      <c r="B678" s="553"/>
      <c r="C678" s="553"/>
      <c r="D678" s="602"/>
      <c r="E678" s="724"/>
      <c r="F678" s="231"/>
      <c r="G678" s="231"/>
      <c r="H678" s="231"/>
    </row>
    <row r="679" spans="1:229" s="232" customFormat="1">
      <c r="A679" s="523" t="s">
        <v>2719</v>
      </c>
      <c r="B679" s="523" t="s">
        <v>14</v>
      </c>
      <c r="C679" s="513"/>
      <c r="D679" s="680" t="s">
        <v>3753</v>
      </c>
      <c r="E679" s="724"/>
      <c r="F679" s="231"/>
      <c r="G679" s="231"/>
      <c r="H679" s="231"/>
    </row>
    <row r="680" spans="1:229" s="232" customFormat="1">
      <c r="A680" s="509"/>
      <c r="B680" s="509"/>
      <c r="C680" s="513"/>
      <c r="D680" s="680"/>
      <c r="E680" s="724"/>
      <c r="F680" s="231"/>
      <c r="G680" s="231"/>
      <c r="H680" s="231"/>
    </row>
    <row r="681" spans="1:229" s="232" customFormat="1" ht="30.75" customHeight="1">
      <c r="A681" s="516" t="s">
        <v>2719</v>
      </c>
      <c r="B681" s="516" t="s">
        <v>4828</v>
      </c>
      <c r="C681" s="557" t="s">
        <v>1</v>
      </c>
      <c r="D681" s="694" t="s">
        <v>2834</v>
      </c>
      <c r="E681" s="732" t="s">
        <v>5</v>
      </c>
      <c r="F681" s="246">
        <v>1</v>
      </c>
      <c r="G681" s="195"/>
      <c r="H681" s="246">
        <f>ROUND((F681*G681),2)</f>
        <v>0</v>
      </c>
    </row>
    <row r="682" spans="1:229" s="232" customFormat="1" ht="25.5">
      <c r="A682" s="517"/>
      <c r="B682" s="517"/>
      <c r="C682" s="558"/>
      <c r="D682" s="697" t="s">
        <v>2833</v>
      </c>
      <c r="E682" s="747"/>
      <c r="F682" s="263"/>
      <c r="G682" s="263"/>
      <c r="H682" s="263"/>
    </row>
    <row r="683" spans="1:229" s="232" customFormat="1">
      <c r="A683" s="517"/>
      <c r="B683" s="517"/>
      <c r="C683" s="558"/>
      <c r="D683" s="707" t="s">
        <v>3752</v>
      </c>
      <c r="E683" s="747"/>
      <c r="F683" s="263"/>
      <c r="G683" s="263"/>
      <c r="H683" s="263"/>
    </row>
    <row r="684" spans="1:229" s="232" customFormat="1">
      <c r="A684" s="517"/>
      <c r="B684" s="517"/>
      <c r="C684" s="558"/>
      <c r="D684" s="697"/>
      <c r="E684" s="747"/>
      <c r="F684" s="263"/>
      <c r="G684" s="263"/>
      <c r="H684" s="263"/>
    </row>
    <row r="685" spans="1:229" s="232" customFormat="1">
      <c r="A685" s="517"/>
      <c r="B685" s="517"/>
      <c r="C685" s="558"/>
      <c r="D685" s="825" t="s">
        <v>3751</v>
      </c>
      <c r="E685" s="733"/>
      <c r="F685" s="247"/>
      <c r="G685" s="247"/>
      <c r="H685" s="247"/>
    </row>
    <row r="686" spans="1:229" s="232" customFormat="1">
      <c r="A686" s="517"/>
      <c r="B686" s="517"/>
      <c r="C686" s="558"/>
      <c r="D686" s="825" t="s">
        <v>3750</v>
      </c>
      <c r="E686" s="733"/>
      <c r="F686" s="247"/>
      <c r="G686" s="247"/>
      <c r="H686" s="247"/>
    </row>
    <row r="687" spans="1:229" s="232" customFormat="1">
      <c r="A687" s="517"/>
      <c r="B687" s="517"/>
      <c r="C687" s="558"/>
      <c r="D687" s="825" t="s">
        <v>3749</v>
      </c>
      <c r="E687" s="733"/>
      <c r="F687" s="247"/>
      <c r="G687" s="247"/>
      <c r="H687" s="247"/>
    </row>
    <row r="688" spans="1:229" s="237" customFormat="1">
      <c r="A688" s="517"/>
      <c r="B688" s="517"/>
      <c r="C688" s="558"/>
      <c r="D688" s="825" t="s">
        <v>3748</v>
      </c>
      <c r="E688" s="733"/>
      <c r="F688" s="247"/>
      <c r="G688" s="247"/>
      <c r="H688" s="247"/>
      <c r="I688" s="232"/>
      <c r="J688" s="232"/>
      <c r="K688" s="232"/>
      <c r="L688" s="232"/>
      <c r="M688" s="232"/>
      <c r="N688" s="232"/>
      <c r="O688" s="232"/>
      <c r="P688" s="232"/>
      <c r="Q688" s="232"/>
      <c r="R688" s="232"/>
      <c r="S688" s="232"/>
      <c r="T688" s="232"/>
      <c r="U688" s="232"/>
      <c r="V688" s="232"/>
      <c r="W688" s="232"/>
      <c r="X688" s="232"/>
      <c r="Y688" s="232"/>
      <c r="Z688" s="232"/>
      <c r="AA688" s="232"/>
      <c r="AB688" s="232"/>
      <c r="AC688" s="232"/>
      <c r="AD688" s="232"/>
      <c r="AE688" s="232"/>
      <c r="AF688" s="232"/>
      <c r="AG688" s="232"/>
      <c r="AH688" s="232"/>
      <c r="AI688" s="232"/>
      <c r="AJ688" s="232"/>
      <c r="AK688" s="232"/>
      <c r="AL688" s="232"/>
      <c r="AM688" s="232"/>
      <c r="AN688" s="232"/>
      <c r="AO688" s="232"/>
      <c r="AP688" s="232"/>
      <c r="AQ688" s="232"/>
      <c r="AR688" s="232"/>
      <c r="AS688" s="232"/>
      <c r="AT688" s="232"/>
      <c r="AU688" s="232"/>
      <c r="AV688" s="232"/>
      <c r="AW688" s="232"/>
      <c r="AX688" s="232"/>
      <c r="AY688" s="232"/>
      <c r="AZ688" s="232"/>
      <c r="BA688" s="232"/>
      <c r="BB688" s="232"/>
      <c r="BC688" s="232"/>
      <c r="BD688" s="232"/>
      <c r="BE688" s="232"/>
      <c r="BF688" s="232"/>
      <c r="BG688" s="232"/>
      <c r="BH688" s="232"/>
      <c r="BI688" s="232"/>
      <c r="BJ688" s="232"/>
      <c r="BK688" s="232"/>
      <c r="BL688" s="232"/>
      <c r="BM688" s="232"/>
      <c r="BN688" s="232"/>
      <c r="BO688" s="232"/>
      <c r="BP688" s="232"/>
      <c r="BQ688" s="232"/>
      <c r="BR688" s="232"/>
      <c r="BS688" s="232"/>
      <c r="BT688" s="232"/>
      <c r="BU688" s="232"/>
      <c r="BV688" s="232"/>
      <c r="BW688" s="232"/>
      <c r="BX688" s="232"/>
      <c r="BY688" s="232"/>
      <c r="BZ688" s="232"/>
      <c r="CA688" s="232"/>
      <c r="CB688" s="232"/>
      <c r="CC688" s="232"/>
      <c r="CD688" s="232"/>
      <c r="CE688" s="232"/>
      <c r="CF688" s="232"/>
      <c r="CG688" s="232"/>
      <c r="CH688" s="232"/>
      <c r="CI688" s="232"/>
      <c r="CJ688" s="232"/>
      <c r="CK688" s="232"/>
      <c r="CL688" s="232"/>
      <c r="CM688" s="232"/>
      <c r="CN688" s="232"/>
      <c r="CO688" s="232"/>
      <c r="CP688" s="232"/>
      <c r="CQ688" s="232"/>
      <c r="CR688" s="232"/>
      <c r="CS688" s="232"/>
      <c r="CT688" s="232"/>
      <c r="CU688" s="232"/>
      <c r="CV688" s="232"/>
      <c r="CW688" s="232"/>
      <c r="CX688" s="232"/>
      <c r="CY688" s="232"/>
      <c r="CZ688" s="232"/>
      <c r="DA688" s="232"/>
      <c r="DB688" s="232"/>
      <c r="DC688" s="232"/>
      <c r="DD688" s="232"/>
      <c r="DE688" s="232"/>
      <c r="DF688" s="232"/>
      <c r="DG688" s="232"/>
      <c r="DH688" s="232"/>
      <c r="DI688" s="232"/>
      <c r="DJ688" s="232"/>
      <c r="DK688" s="232"/>
      <c r="DL688" s="232"/>
      <c r="DM688" s="232"/>
      <c r="DN688" s="232"/>
      <c r="DO688" s="232"/>
      <c r="DP688" s="232"/>
      <c r="DQ688" s="232"/>
      <c r="DR688" s="232"/>
      <c r="DS688" s="232"/>
      <c r="DT688" s="232"/>
      <c r="DU688" s="232"/>
      <c r="DV688" s="232"/>
      <c r="DW688" s="232"/>
      <c r="DX688" s="232"/>
      <c r="DY688" s="232"/>
      <c r="DZ688" s="232"/>
      <c r="EA688" s="232"/>
      <c r="EB688" s="232"/>
      <c r="EC688" s="232"/>
      <c r="ED688" s="232"/>
      <c r="EE688" s="232"/>
      <c r="EF688" s="232"/>
      <c r="EG688" s="232"/>
      <c r="EH688" s="232"/>
      <c r="EI688" s="232"/>
      <c r="EJ688" s="232"/>
      <c r="EK688" s="232"/>
      <c r="EL688" s="232"/>
      <c r="EM688" s="232"/>
      <c r="EN688" s="232"/>
      <c r="EO688" s="232"/>
      <c r="EP688" s="232"/>
      <c r="EQ688" s="232"/>
      <c r="ER688" s="232"/>
      <c r="ES688" s="232"/>
      <c r="ET688" s="232"/>
      <c r="EU688" s="232"/>
      <c r="EV688" s="232"/>
      <c r="EW688" s="232"/>
      <c r="EX688" s="232"/>
      <c r="EY688" s="232"/>
      <c r="EZ688" s="232"/>
      <c r="FA688" s="232"/>
      <c r="FB688" s="232"/>
      <c r="FC688" s="232"/>
      <c r="FD688" s="232"/>
      <c r="FE688" s="232"/>
      <c r="FF688" s="232"/>
      <c r="FG688" s="232"/>
      <c r="FH688" s="232"/>
      <c r="FI688" s="232"/>
      <c r="FJ688" s="232"/>
      <c r="FK688" s="232"/>
      <c r="FL688" s="232"/>
      <c r="FM688" s="232"/>
      <c r="FN688" s="232"/>
      <c r="FO688" s="232"/>
      <c r="FP688" s="232"/>
      <c r="FQ688" s="232"/>
      <c r="FR688" s="232"/>
      <c r="FS688" s="232"/>
      <c r="FT688" s="232"/>
      <c r="FU688" s="232"/>
      <c r="FV688" s="232"/>
      <c r="FW688" s="232"/>
      <c r="FX688" s="232"/>
      <c r="FY688" s="232"/>
      <c r="FZ688" s="232"/>
      <c r="GA688" s="232"/>
      <c r="GB688" s="232"/>
      <c r="GC688" s="232"/>
      <c r="GD688" s="232"/>
      <c r="GE688" s="232"/>
      <c r="GF688" s="232"/>
      <c r="GG688" s="232"/>
      <c r="GH688" s="232"/>
      <c r="GI688" s="232"/>
      <c r="GJ688" s="232"/>
      <c r="GK688" s="232"/>
      <c r="GL688" s="232"/>
      <c r="GM688" s="232"/>
      <c r="GN688" s="232"/>
      <c r="GO688" s="232"/>
      <c r="GP688" s="232"/>
      <c r="GQ688" s="232"/>
      <c r="GR688" s="232"/>
      <c r="GS688" s="232"/>
      <c r="GT688" s="232"/>
      <c r="GU688" s="232"/>
      <c r="GV688" s="232"/>
      <c r="GW688" s="232"/>
      <c r="GX688" s="232"/>
      <c r="GY688" s="232"/>
      <c r="GZ688" s="232"/>
      <c r="HA688" s="232"/>
      <c r="HB688" s="232"/>
      <c r="HC688" s="232"/>
      <c r="HD688" s="232"/>
      <c r="HE688" s="232"/>
      <c r="HF688" s="232"/>
      <c r="HG688" s="232"/>
      <c r="HH688" s="232"/>
      <c r="HI688" s="232"/>
      <c r="HJ688" s="232"/>
      <c r="HK688" s="232"/>
      <c r="HL688" s="232"/>
      <c r="HM688" s="232"/>
      <c r="HN688" s="232"/>
      <c r="HO688" s="232"/>
      <c r="HP688" s="232"/>
      <c r="HQ688" s="232"/>
      <c r="HR688" s="232"/>
      <c r="HS688" s="232"/>
      <c r="HT688" s="232"/>
      <c r="HU688" s="232"/>
    </row>
    <row r="689" spans="1:229" s="237" customFormat="1">
      <c r="A689" s="517"/>
      <c r="B689" s="517"/>
      <c r="C689" s="558"/>
      <c r="D689" s="825" t="s">
        <v>5155</v>
      </c>
      <c r="E689" s="733"/>
      <c r="F689" s="247"/>
      <c r="G689" s="247"/>
      <c r="H689" s="247"/>
      <c r="I689" s="232"/>
      <c r="J689" s="232"/>
      <c r="K689" s="232"/>
      <c r="L689" s="232"/>
      <c r="M689" s="232"/>
      <c r="N689" s="232"/>
      <c r="O689" s="232"/>
      <c r="P689" s="232"/>
      <c r="Q689" s="232"/>
      <c r="R689" s="232"/>
      <c r="S689" s="232"/>
      <c r="T689" s="232"/>
      <c r="U689" s="232"/>
      <c r="V689" s="232"/>
      <c r="W689" s="232"/>
      <c r="X689" s="232"/>
      <c r="Y689" s="232"/>
      <c r="Z689" s="232"/>
      <c r="AA689" s="232"/>
      <c r="AB689" s="232"/>
      <c r="AC689" s="232"/>
      <c r="AD689" s="232"/>
      <c r="AE689" s="232"/>
      <c r="AF689" s="232"/>
      <c r="AG689" s="232"/>
      <c r="AH689" s="232"/>
      <c r="AI689" s="232"/>
      <c r="AJ689" s="232"/>
      <c r="AK689" s="232"/>
      <c r="AL689" s="232"/>
      <c r="AM689" s="232"/>
      <c r="AN689" s="232"/>
      <c r="AO689" s="232"/>
      <c r="AP689" s="232"/>
      <c r="AQ689" s="232"/>
      <c r="AR689" s="232"/>
      <c r="AS689" s="232"/>
      <c r="AT689" s="232"/>
      <c r="AU689" s="232"/>
      <c r="AV689" s="232"/>
      <c r="AW689" s="232"/>
      <c r="AX689" s="232"/>
      <c r="AY689" s="232"/>
      <c r="AZ689" s="232"/>
      <c r="BA689" s="232"/>
      <c r="BB689" s="232"/>
      <c r="BC689" s="232"/>
      <c r="BD689" s="232"/>
      <c r="BE689" s="232"/>
      <c r="BF689" s="232"/>
      <c r="BG689" s="232"/>
      <c r="BH689" s="232"/>
      <c r="BI689" s="232"/>
      <c r="BJ689" s="232"/>
      <c r="BK689" s="232"/>
      <c r="BL689" s="232"/>
      <c r="BM689" s="232"/>
      <c r="BN689" s="232"/>
      <c r="BO689" s="232"/>
      <c r="BP689" s="232"/>
      <c r="BQ689" s="232"/>
      <c r="BR689" s="232"/>
      <c r="BS689" s="232"/>
      <c r="BT689" s="232"/>
      <c r="BU689" s="232"/>
      <c r="BV689" s="232"/>
      <c r="BW689" s="232"/>
      <c r="BX689" s="232"/>
      <c r="BY689" s="232"/>
      <c r="BZ689" s="232"/>
      <c r="CA689" s="232"/>
      <c r="CB689" s="232"/>
      <c r="CC689" s="232"/>
      <c r="CD689" s="232"/>
      <c r="CE689" s="232"/>
      <c r="CF689" s="232"/>
      <c r="CG689" s="232"/>
      <c r="CH689" s="232"/>
      <c r="CI689" s="232"/>
      <c r="CJ689" s="232"/>
      <c r="CK689" s="232"/>
      <c r="CL689" s="232"/>
      <c r="CM689" s="232"/>
      <c r="CN689" s="232"/>
      <c r="CO689" s="232"/>
      <c r="CP689" s="232"/>
      <c r="CQ689" s="232"/>
      <c r="CR689" s="232"/>
      <c r="CS689" s="232"/>
      <c r="CT689" s="232"/>
      <c r="CU689" s="232"/>
      <c r="CV689" s="232"/>
      <c r="CW689" s="232"/>
      <c r="CX689" s="232"/>
      <c r="CY689" s="232"/>
      <c r="CZ689" s="232"/>
      <c r="DA689" s="232"/>
      <c r="DB689" s="232"/>
      <c r="DC689" s="232"/>
      <c r="DD689" s="232"/>
      <c r="DE689" s="232"/>
      <c r="DF689" s="232"/>
      <c r="DG689" s="232"/>
      <c r="DH689" s="232"/>
      <c r="DI689" s="232"/>
      <c r="DJ689" s="232"/>
      <c r="DK689" s="232"/>
      <c r="DL689" s="232"/>
      <c r="DM689" s="232"/>
      <c r="DN689" s="232"/>
      <c r="DO689" s="232"/>
      <c r="DP689" s="232"/>
      <c r="DQ689" s="232"/>
      <c r="DR689" s="232"/>
      <c r="DS689" s="232"/>
      <c r="DT689" s="232"/>
      <c r="DU689" s="232"/>
      <c r="DV689" s="232"/>
      <c r="DW689" s="232"/>
      <c r="DX689" s="232"/>
      <c r="DY689" s="232"/>
      <c r="DZ689" s="232"/>
      <c r="EA689" s="232"/>
      <c r="EB689" s="232"/>
      <c r="EC689" s="232"/>
      <c r="ED689" s="232"/>
      <c r="EE689" s="232"/>
      <c r="EF689" s="232"/>
      <c r="EG689" s="232"/>
      <c r="EH689" s="232"/>
      <c r="EI689" s="232"/>
      <c r="EJ689" s="232"/>
      <c r="EK689" s="232"/>
      <c r="EL689" s="232"/>
      <c r="EM689" s="232"/>
      <c r="EN689" s="232"/>
      <c r="EO689" s="232"/>
      <c r="EP689" s="232"/>
      <c r="EQ689" s="232"/>
      <c r="ER689" s="232"/>
      <c r="ES689" s="232"/>
      <c r="ET689" s="232"/>
      <c r="EU689" s="232"/>
      <c r="EV689" s="232"/>
      <c r="EW689" s="232"/>
      <c r="EX689" s="232"/>
      <c r="EY689" s="232"/>
      <c r="EZ689" s="232"/>
      <c r="FA689" s="232"/>
      <c r="FB689" s="232"/>
      <c r="FC689" s="232"/>
      <c r="FD689" s="232"/>
      <c r="FE689" s="232"/>
      <c r="FF689" s="232"/>
      <c r="FG689" s="232"/>
      <c r="FH689" s="232"/>
      <c r="FI689" s="232"/>
      <c r="FJ689" s="232"/>
      <c r="FK689" s="232"/>
      <c r="FL689" s="232"/>
      <c r="FM689" s="232"/>
      <c r="FN689" s="232"/>
      <c r="FO689" s="232"/>
      <c r="FP689" s="232"/>
      <c r="FQ689" s="232"/>
      <c r="FR689" s="232"/>
      <c r="FS689" s="232"/>
      <c r="FT689" s="232"/>
      <c r="FU689" s="232"/>
      <c r="FV689" s="232"/>
      <c r="FW689" s="232"/>
      <c r="FX689" s="232"/>
      <c r="FY689" s="232"/>
      <c r="FZ689" s="232"/>
      <c r="GA689" s="232"/>
      <c r="GB689" s="232"/>
      <c r="GC689" s="232"/>
      <c r="GD689" s="232"/>
      <c r="GE689" s="232"/>
      <c r="GF689" s="232"/>
      <c r="GG689" s="232"/>
      <c r="GH689" s="232"/>
      <c r="GI689" s="232"/>
      <c r="GJ689" s="232"/>
      <c r="GK689" s="232"/>
      <c r="GL689" s="232"/>
      <c r="GM689" s="232"/>
      <c r="GN689" s="232"/>
      <c r="GO689" s="232"/>
      <c r="GP689" s="232"/>
      <c r="GQ689" s="232"/>
      <c r="GR689" s="232"/>
      <c r="GS689" s="232"/>
      <c r="GT689" s="232"/>
      <c r="GU689" s="232"/>
      <c r="GV689" s="232"/>
      <c r="GW689" s="232"/>
      <c r="GX689" s="232"/>
      <c r="GY689" s="232"/>
      <c r="GZ689" s="232"/>
      <c r="HA689" s="232"/>
      <c r="HB689" s="232"/>
      <c r="HC689" s="232"/>
      <c r="HD689" s="232"/>
      <c r="HE689" s="232"/>
      <c r="HF689" s="232"/>
      <c r="HG689" s="232"/>
      <c r="HH689" s="232"/>
      <c r="HI689" s="232"/>
      <c r="HJ689" s="232"/>
      <c r="HK689" s="232"/>
      <c r="HL689" s="232"/>
      <c r="HM689" s="232"/>
      <c r="HN689" s="232"/>
      <c r="HO689" s="232"/>
      <c r="HP689" s="232"/>
      <c r="HQ689" s="232"/>
      <c r="HR689" s="232"/>
      <c r="HS689" s="232"/>
      <c r="HT689" s="232"/>
      <c r="HU689" s="232"/>
    </row>
    <row r="690" spans="1:229" s="237" customFormat="1" ht="25.5">
      <c r="A690" s="517"/>
      <c r="B690" s="517"/>
      <c r="C690" s="558"/>
      <c r="D690" s="825" t="s">
        <v>5154</v>
      </c>
      <c r="E690" s="733"/>
      <c r="F690" s="247"/>
      <c r="G690" s="247"/>
      <c r="H690" s="247"/>
      <c r="I690" s="232"/>
      <c r="J690" s="232"/>
      <c r="K690" s="232"/>
      <c r="L690" s="232"/>
      <c r="M690" s="232"/>
      <c r="N690" s="232"/>
      <c r="O690" s="232"/>
      <c r="P690" s="232"/>
      <c r="Q690" s="232"/>
      <c r="R690" s="232"/>
      <c r="S690" s="232"/>
      <c r="T690" s="232"/>
      <c r="U690" s="232"/>
      <c r="V690" s="232"/>
      <c r="W690" s="232"/>
      <c r="X690" s="232"/>
      <c r="Y690" s="232"/>
      <c r="Z690" s="232"/>
      <c r="AA690" s="232"/>
      <c r="AB690" s="232"/>
      <c r="AC690" s="232"/>
      <c r="AD690" s="232"/>
      <c r="AE690" s="232"/>
      <c r="AF690" s="232"/>
      <c r="AG690" s="232"/>
      <c r="AH690" s="232"/>
      <c r="AI690" s="232"/>
      <c r="AJ690" s="232"/>
      <c r="AK690" s="232"/>
      <c r="AL690" s="232"/>
      <c r="AM690" s="232"/>
      <c r="AN690" s="232"/>
      <c r="AO690" s="232"/>
      <c r="AP690" s="232"/>
      <c r="AQ690" s="232"/>
      <c r="AR690" s="232"/>
      <c r="AS690" s="232"/>
      <c r="AT690" s="232"/>
      <c r="AU690" s="232"/>
      <c r="AV690" s="232"/>
      <c r="AW690" s="232"/>
      <c r="AX690" s="232"/>
      <c r="AY690" s="232"/>
      <c r="AZ690" s="232"/>
      <c r="BA690" s="232"/>
      <c r="BB690" s="232"/>
      <c r="BC690" s="232"/>
      <c r="BD690" s="232"/>
      <c r="BE690" s="232"/>
      <c r="BF690" s="232"/>
      <c r="BG690" s="232"/>
      <c r="BH690" s="232"/>
      <c r="BI690" s="232"/>
      <c r="BJ690" s="232"/>
      <c r="BK690" s="232"/>
      <c r="BL690" s="232"/>
      <c r="BM690" s="232"/>
      <c r="BN690" s="232"/>
      <c r="BO690" s="232"/>
      <c r="BP690" s="232"/>
      <c r="BQ690" s="232"/>
      <c r="BR690" s="232"/>
      <c r="BS690" s="232"/>
      <c r="BT690" s="232"/>
      <c r="BU690" s="232"/>
      <c r="BV690" s="232"/>
      <c r="BW690" s="232"/>
      <c r="BX690" s="232"/>
      <c r="BY690" s="232"/>
      <c r="BZ690" s="232"/>
      <c r="CA690" s="232"/>
      <c r="CB690" s="232"/>
      <c r="CC690" s="232"/>
      <c r="CD690" s="232"/>
      <c r="CE690" s="232"/>
      <c r="CF690" s="232"/>
      <c r="CG690" s="232"/>
      <c r="CH690" s="232"/>
      <c r="CI690" s="232"/>
      <c r="CJ690" s="232"/>
      <c r="CK690" s="232"/>
      <c r="CL690" s="232"/>
      <c r="CM690" s="232"/>
      <c r="CN690" s="232"/>
      <c r="CO690" s="232"/>
      <c r="CP690" s="232"/>
      <c r="CQ690" s="232"/>
      <c r="CR690" s="232"/>
      <c r="CS690" s="232"/>
      <c r="CT690" s="232"/>
      <c r="CU690" s="232"/>
      <c r="CV690" s="232"/>
      <c r="CW690" s="232"/>
      <c r="CX690" s="232"/>
      <c r="CY690" s="232"/>
      <c r="CZ690" s="232"/>
      <c r="DA690" s="232"/>
      <c r="DB690" s="232"/>
      <c r="DC690" s="232"/>
      <c r="DD690" s="232"/>
      <c r="DE690" s="232"/>
      <c r="DF690" s="232"/>
      <c r="DG690" s="232"/>
      <c r="DH690" s="232"/>
      <c r="DI690" s="232"/>
      <c r="DJ690" s="232"/>
      <c r="DK690" s="232"/>
      <c r="DL690" s="232"/>
      <c r="DM690" s="232"/>
      <c r="DN690" s="232"/>
      <c r="DO690" s="232"/>
      <c r="DP690" s="232"/>
      <c r="DQ690" s="232"/>
      <c r="DR690" s="232"/>
      <c r="DS690" s="232"/>
      <c r="DT690" s="232"/>
      <c r="DU690" s="232"/>
      <c r="DV690" s="232"/>
      <c r="DW690" s="232"/>
      <c r="DX690" s="232"/>
      <c r="DY690" s="232"/>
      <c r="DZ690" s="232"/>
      <c r="EA690" s="232"/>
      <c r="EB690" s="232"/>
      <c r="EC690" s="232"/>
      <c r="ED690" s="232"/>
      <c r="EE690" s="232"/>
      <c r="EF690" s="232"/>
      <c r="EG690" s="232"/>
      <c r="EH690" s="232"/>
      <c r="EI690" s="232"/>
      <c r="EJ690" s="232"/>
      <c r="EK690" s="232"/>
      <c r="EL690" s="232"/>
      <c r="EM690" s="232"/>
      <c r="EN690" s="232"/>
      <c r="EO690" s="232"/>
      <c r="EP690" s="232"/>
      <c r="EQ690" s="232"/>
      <c r="ER690" s="232"/>
      <c r="ES690" s="232"/>
      <c r="ET690" s="232"/>
      <c r="EU690" s="232"/>
      <c r="EV690" s="232"/>
      <c r="EW690" s="232"/>
      <c r="EX690" s="232"/>
      <c r="EY690" s="232"/>
      <c r="EZ690" s="232"/>
      <c r="FA690" s="232"/>
      <c r="FB690" s="232"/>
      <c r="FC690" s="232"/>
      <c r="FD690" s="232"/>
      <c r="FE690" s="232"/>
      <c r="FF690" s="232"/>
      <c r="FG690" s="232"/>
      <c r="FH690" s="232"/>
      <c r="FI690" s="232"/>
      <c r="FJ690" s="232"/>
      <c r="FK690" s="232"/>
      <c r="FL690" s="232"/>
      <c r="FM690" s="232"/>
      <c r="FN690" s="232"/>
      <c r="FO690" s="232"/>
      <c r="FP690" s="232"/>
      <c r="FQ690" s="232"/>
      <c r="FR690" s="232"/>
      <c r="FS690" s="232"/>
      <c r="FT690" s="232"/>
      <c r="FU690" s="232"/>
      <c r="FV690" s="232"/>
      <c r="FW690" s="232"/>
      <c r="FX690" s="232"/>
      <c r="FY690" s="232"/>
      <c r="FZ690" s="232"/>
      <c r="GA690" s="232"/>
      <c r="GB690" s="232"/>
      <c r="GC690" s="232"/>
      <c r="GD690" s="232"/>
      <c r="GE690" s="232"/>
      <c r="GF690" s="232"/>
      <c r="GG690" s="232"/>
      <c r="GH690" s="232"/>
      <c r="GI690" s="232"/>
      <c r="GJ690" s="232"/>
      <c r="GK690" s="232"/>
      <c r="GL690" s="232"/>
      <c r="GM690" s="232"/>
      <c r="GN690" s="232"/>
      <c r="GO690" s="232"/>
      <c r="GP690" s="232"/>
      <c r="GQ690" s="232"/>
      <c r="GR690" s="232"/>
      <c r="GS690" s="232"/>
      <c r="GT690" s="232"/>
      <c r="GU690" s="232"/>
      <c r="GV690" s="232"/>
      <c r="GW690" s="232"/>
      <c r="GX690" s="232"/>
      <c r="GY690" s="232"/>
      <c r="GZ690" s="232"/>
      <c r="HA690" s="232"/>
      <c r="HB690" s="232"/>
      <c r="HC690" s="232"/>
      <c r="HD690" s="232"/>
      <c r="HE690" s="232"/>
      <c r="HF690" s="232"/>
      <c r="HG690" s="232"/>
      <c r="HH690" s="232"/>
      <c r="HI690" s="232"/>
      <c r="HJ690" s="232"/>
      <c r="HK690" s="232"/>
      <c r="HL690" s="232"/>
      <c r="HM690" s="232"/>
      <c r="HN690" s="232"/>
      <c r="HO690" s="232"/>
      <c r="HP690" s="232"/>
      <c r="HQ690" s="232"/>
      <c r="HR690" s="232"/>
      <c r="HS690" s="232"/>
      <c r="HT690" s="232"/>
      <c r="HU690" s="232"/>
    </row>
    <row r="691" spans="1:229" s="237" customFormat="1">
      <c r="A691" s="517"/>
      <c r="B691" s="517"/>
      <c r="C691" s="558"/>
      <c r="D691" s="825" t="s">
        <v>3747</v>
      </c>
      <c r="E691" s="733"/>
      <c r="F691" s="247"/>
      <c r="G691" s="247"/>
      <c r="H691" s="247"/>
      <c r="I691" s="232"/>
      <c r="J691" s="232"/>
      <c r="K691" s="232"/>
      <c r="L691" s="232"/>
      <c r="M691" s="232"/>
      <c r="N691" s="232"/>
      <c r="O691" s="232"/>
      <c r="P691" s="232"/>
      <c r="Q691" s="232"/>
      <c r="R691" s="232"/>
      <c r="S691" s="232"/>
      <c r="T691" s="232"/>
      <c r="U691" s="232"/>
      <c r="V691" s="232"/>
      <c r="W691" s="232"/>
      <c r="X691" s="232"/>
      <c r="Y691" s="232"/>
      <c r="Z691" s="232"/>
      <c r="AA691" s="232"/>
      <c r="AB691" s="232"/>
      <c r="AC691" s="232"/>
      <c r="AD691" s="232"/>
      <c r="AE691" s="232"/>
      <c r="AF691" s="232"/>
      <c r="AG691" s="232"/>
      <c r="AH691" s="232"/>
      <c r="AI691" s="232"/>
      <c r="AJ691" s="232"/>
      <c r="AK691" s="232"/>
      <c r="AL691" s="232"/>
      <c r="AM691" s="232"/>
      <c r="AN691" s="232"/>
      <c r="AO691" s="232"/>
      <c r="AP691" s="232"/>
      <c r="AQ691" s="232"/>
      <c r="AR691" s="232"/>
      <c r="AS691" s="232"/>
      <c r="AT691" s="232"/>
      <c r="AU691" s="232"/>
      <c r="AV691" s="232"/>
      <c r="AW691" s="232"/>
      <c r="AX691" s="232"/>
      <c r="AY691" s="232"/>
      <c r="AZ691" s="232"/>
      <c r="BA691" s="232"/>
      <c r="BB691" s="232"/>
      <c r="BC691" s="232"/>
      <c r="BD691" s="232"/>
      <c r="BE691" s="232"/>
      <c r="BF691" s="232"/>
      <c r="BG691" s="232"/>
      <c r="BH691" s="232"/>
      <c r="BI691" s="232"/>
      <c r="BJ691" s="232"/>
      <c r="BK691" s="232"/>
      <c r="BL691" s="232"/>
      <c r="BM691" s="232"/>
      <c r="BN691" s="232"/>
      <c r="BO691" s="232"/>
      <c r="BP691" s="232"/>
      <c r="BQ691" s="232"/>
      <c r="BR691" s="232"/>
      <c r="BS691" s="232"/>
      <c r="BT691" s="232"/>
      <c r="BU691" s="232"/>
      <c r="BV691" s="232"/>
      <c r="BW691" s="232"/>
      <c r="BX691" s="232"/>
      <c r="BY691" s="232"/>
      <c r="BZ691" s="232"/>
      <c r="CA691" s="232"/>
      <c r="CB691" s="232"/>
      <c r="CC691" s="232"/>
      <c r="CD691" s="232"/>
      <c r="CE691" s="232"/>
      <c r="CF691" s="232"/>
      <c r="CG691" s="232"/>
      <c r="CH691" s="232"/>
      <c r="CI691" s="232"/>
      <c r="CJ691" s="232"/>
      <c r="CK691" s="232"/>
      <c r="CL691" s="232"/>
      <c r="CM691" s="232"/>
      <c r="CN691" s="232"/>
      <c r="CO691" s="232"/>
      <c r="CP691" s="232"/>
      <c r="CQ691" s="232"/>
      <c r="CR691" s="232"/>
      <c r="CS691" s="232"/>
      <c r="CT691" s="232"/>
      <c r="CU691" s="232"/>
      <c r="CV691" s="232"/>
      <c r="CW691" s="232"/>
      <c r="CX691" s="232"/>
      <c r="CY691" s="232"/>
      <c r="CZ691" s="232"/>
      <c r="DA691" s="232"/>
      <c r="DB691" s="232"/>
      <c r="DC691" s="232"/>
      <c r="DD691" s="232"/>
      <c r="DE691" s="232"/>
      <c r="DF691" s="232"/>
      <c r="DG691" s="232"/>
      <c r="DH691" s="232"/>
      <c r="DI691" s="232"/>
      <c r="DJ691" s="232"/>
      <c r="DK691" s="232"/>
      <c r="DL691" s="232"/>
      <c r="DM691" s="232"/>
      <c r="DN691" s="232"/>
      <c r="DO691" s="232"/>
      <c r="DP691" s="232"/>
      <c r="DQ691" s="232"/>
      <c r="DR691" s="232"/>
      <c r="DS691" s="232"/>
      <c r="DT691" s="232"/>
      <c r="DU691" s="232"/>
      <c r="DV691" s="232"/>
      <c r="DW691" s="232"/>
      <c r="DX691" s="232"/>
      <c r="DY691" s="232"/>
      <c r="DZ691" s="232"/>
      <c r="EA691" s="232"/>
      <c r="EB691" s="232"/>
      <c r="EC691" s="232"/>
      <c r="ED691" s="232"/>
      <c r="EE691" s="232"/>
      <c r="EF691" s="232"/>
      <c r="EG691" s="232"/>
      <c r="EH691" s="232"/>
      <c r="EI691" s="232"/>
      <c r="EJ691" s="232"/>
      <c r="EK691" s="232"/>
      <c r="EL691" s="232"/>
      <c r="EM691" s="232"/>
      <c r="EN691" s="232"/>
      <c r="EO691" s="232"/>
      <c r="EP691" s="232"/>
      <c r="EQ691" s="232"/>
      <c r="ER691" s="232"/>
      <c r="ES691" s="232"/>
      <c r="ET691" s="232"/>
      <c r="EU691" s="232"/>
      <c r="EV691" s="232"/>
      <c r="EW691" s="232"/>
      <c r="EX691" s="232"/>
      <c r="EY691" s="232"/>
      <c r="EZ691" s="232"/>
      <c r="FA691" s="232"/>
      <c r="FB691" s="232"/>
      <c r="FC691" s="232"/>
      <c r="FD691" s="232"/>
      <c r="FE691" s="232"/>
      <c r="FF691" s="232"/>
      <c r="FG691" s="232"/>
      <c r="FH691" s="232"/>
      <c r="FI691" s="232"/>
      <c r="FJ691" s="232"/>
      <c r="FK691" s="232"/>
      <c r="FL691" s="232"/>
      <c r="FM691" s="232"/>
      <c r="FN691" s="232"/>
      <c r="FO691" s="232"/>
      <c r="FP691" s="232"/>
      <c r="FQ691" s="232"/>
      <c r="FR691" s="232"/>
      <c r="FS691" s="232"/>
      <c r="FT691" s="232"/>
      <c r="FU691" s="232"/>
      <c r="FV691" s="232"/>
      <c r="FW691" s="232"/>
      <c r="FX691" s="232"/>
      <c r="FY691" s="232"/>
      <c r="FZ691" s="232"/>
      <c r="GA691" s="232"/>
      <c r="GB691" s="232"/>
      <c r="GC691" s="232"/>
      <c r="GD691" s="232"/>
      <c r="GE691" s="232"/>
      <c r="GF691" s="232"/>
      <c r="GG691" s="232"/>
      <c r="GH691" s="232"/>
      <c r="GI691" s="232"/>
      <c r="GJ691" s="232"/>
      <c r="GK691" s="232"/>
      <c r="GL691" s="232"/>
      <c r="GM691" s="232"/>
      <c r="GN691" s="232"/>
      <c r="GO691" s="232"/>
      <c r="GP691" s="232"/>
      <c r="GQ691" s="232"/>
      <c r="GR691" s="232"/>
      <c r="GS691" s="232"/>
      <c r="GT691" s="232"/>
      <c r="GU691" s="232"/>
      <c r="GV691" s="232"/>
      <c r="GW691" s="232"/>
      <c r="GX691" s="232"/>
      <c r="GY691" s="232"/>
      <c r="GZ691" s="232"/>
      <c r="HA691" s="232"/>
      <c r="HB691" s="232"/>
      <c r="HC691" s="232"/>
      <c r="HD691" s="232"/>
      <c r="HE691" s="232"/>
      <c r="HF691" s="232"/>
      <c r="HG691" s="232"/>
      <c r="HH691" s="232"/>
      <c r="HI691" s="232"/>
      <c r="HJ691" s="232"/>
      <c r="HK691" s="232"/>
      <c r="HL691" s="232"/>
      <c r="HM691" s="232"/>
      <c r="HN691" s="232"/>
      <c r="HO691" s="232"/>
      <c r="HP691" s="232"/>
      <c r="HQ691" s="232"/>
      <c r="HR691" s="232"/>
      <c r="HS691" s="232"/>
      <c r="HT691" s="232"/>
      <c r="HU691" s="232"/>
    </row>
    <row r="692" spans="1:229" s="1199" customFormat="1" ht="108.75" customHeight="1">
      <c r="A692" s="517"/>
      <c r="B692" s="517"/>
      <c r="C692" s="558"/>
      <c r="D692" s="825" t="s">
        <v>5432</v>
      </c>
      <c r="E692" s="733"/>
      <c r="F692" s="247"/>
      <c r="G692" s="247"/>
      <c r="H692" s="247"/>
    </row>
    <row r="693" spans="1:229" s="237" customFormat="1" ht="121.5" customHeight="1">
      <c r="A693" s="517"/>
      <c r="B693" s="517"/>
      <c r="C693" s="558"/>
      <c r="D693" s="825" t="s">
        <v>3746</v>
      </c>
      <c r="E693" s="733"/>
      <c r="F693" s="247"/>
      <c r="G693" s="247"/>
      <c r="H693" s="247"/>
      <c r="I693" s="232"/>
      <c r="J693" s="232"/>
      <c r="K693" s="232"/>
      <c r="L693" s="232"/>
      <c r="M693" s="232"/>
      <c r="N693" s="232"/>
      <c r="O693" s="232"/>
      <c r="P693" s="232"/>
      <c r="Q693" s="232"/>
      <c r="R693" s="232"/>
      <c r="S693" s="232"/>
      <c r="T693" s="232"/>
      <c r="U693" s="232"/>
      <c r="V693" s="232"/>
      <c r="W693" s="232"/>
      <c r="X693" s="232"/>
      <c r="Y693" s="232"/>
      <c r="Z693" s="232"/>
      <c r="AA693" s="232"/>
      <c r="AB693" s="232"/>
      <c r="AC693" s="232"/>
      <c r="AD693" s="232"/>
      <c r="AE693" s="232"/>
      <c r="AF693" s="232"/>
      <c r="AG693" s="232"/>
      <c r="AH693" s="232"/>
      <c r="AI693" s="232"/>
      <c r="AJ693" s="232"/>
      <c r="AK693" s="232"/>
      <c r="AL693" s="232"/>
      <c r="AM693" s="232"/>
      <c r="AN693" s="232"/>
      <c r="AO693" s="232"/>
      <c r="AP693" s="232"/>
      <c r="AQ693" s="232"/>
      <c r="AR693" s="232"/>
      <c r="AS693" s="232"/>
      <c r="AT693" s="232"/>
      <c r="AU693" s="232"/>
      <c r="AV693" s="232"/>
      <c r="AW693" s="232"/>
      <c r="AX693" s="232"/>
      <c r="AY693" s="232"/>
      <c r="AZ693" s="232"/>
      <c r="BA693" s="232"/>
      <c r="BB693" s="232"/>
      <c r="BC693" s="232"/>
      <c r="BD693" s="232"/>
      <c r="BE693" s="232"/>
      <c r="BF693" s="232"/>
      <c r="BG693" s="232"/>
      <c r="BH693" s="232"/>
      <c r="BI693" s="232"/>
      <c r="BJ693" s="232"/>
      <c r="BK693" s="232"/>
      <c r="BL693" s="232"/>
      <c r="BM693" s="232"/>
      <c r="BN693" s="232"/>
      <c r="BO693" s="232"/>
      <c r="BP693" s="232"/>
      <c r="BQ693" s="232"/>
      <c r="BR693" s="232"/>
      <c r="BS693" s="232"/>
      <c r="BT693" s="232"/>
      <c r="BU693" s="232"/>
      <c r="BV693" s="232"/>
      <c r="BW693" s="232"/>
      <c r="BX693" s="232"/>
      <c r="BY693" s="232"/>
      <c r="BZ693" s="232"/>
      <c r="CA693" s="232"/>
      <c r="CB693" s="232"/>
      <c r="CC693" s="232"/>
      <c r="CD693" s="232"/>
      <c r="CE693" s="232"/>
      <c r="CF693" s="232"/>
      <c r="CG693" s="232"/>
      <c r="CH693" s="232"/>
      <c r="CI693" s="232"/>
      <c r="CJ693" s="232"/>
      <c r="CK693" s="232"/>
      <c r="CL693" s="232"/>
      <c r="CM693" s="232"/>
      <c r="CN693" s="232"/>
      <c r="CO693" s="232"/>
      <c r="CP693" s="232"/>
      <c r="CQ693" s="232"/>
      <c r="CR693" s="232"/>
      <c r="CS693" s="232"/>
      <c r="CT693" s="232"/>
      <c r="CU693" s="232"/>
      <c r="CV693" s="232"/>
      <c r="CW693" s="232"/>
      <c r="CX693" s="232"/>
      <c r="CY693" s="232"/>
      <c r="CZ693" s="232"/>
      <c r="DA693" s="232"/>
      <c r="DB693" s="232"/>
      <c r="DC693" s="232"/>
      <c r="DD693" s="232"/>
      <c r="DE693" s="232"/>
      <c r="DF693" s="232"/>
      <c r="DG693" s="232"/>
      <c r="DH693" s="232"/>
      <c r="DI693" s="232"/>
      <c r="DJ693" s="232"/>
      <c r="DK693" s="232"/>
      <c r="DL693" s="232"/>
      <c r="DM693" s="232"/>
      <c r="DN693" s="232"/>
      <c r="DO693" s="232"/>
      <c r="DP693" s="232"/>
      <c r="DQ693" s="232"/>
      <c r="DR693" s="232"/>
      <c r="DS693" s="232"/>
      <c r="DT693" s="232"/>
      <c r="DU693" s="232"/>
      <c r="DV693" s="232"/>
      <c r="DW693" s="232"/>
      <c r="DX693" s="232"/>
      <c r="DY693" s="232"/>
      <c r="DZ693" s="232"/>
      <c r="EA693" s="232"/>
      <c r="EB693" s="232"/>
      <c r="EC693" s="232"/>
      <c r="ED693" s="232"/>
      <c r="EE693" s="232"/>
      <c r="EF693" s="232"/>
      <c r="EG693" s="232"/>
      <c r="EH693" s="232"/>
      <c r="EI693" s="232"/>
      <c r="EJ693" s="232"/>
      <c r="EK693" s="232"/>
      <c r="EL693" s="232"/>
      <c r="EM693" s="232"/>
      <c r="EN693" s="232"/>
      <c r="EO693" s="232"/>
      <c r="EP693" s="232"/>
      <c r="EQ693" s="232"/>
      <c r="ER693" s="232"/>
      <c r="ES693" s="232"/>
      <c r="ET693" s="232"/>
      <c r="EU693" s="232"/>
      <c r="EV693" s="232"/>
      <c r="EW693" s="232"/>
      <c r="EX693" s="232"/>
      <c r="EY693" s="232"/>
      <c r="EZ693" s="232"/>
      <c r="FA693" s="232"/>
      <c r="FB693" s="232"/>
      <c r="FC693" s="232"/>
      <c r="FD693" s="232"/>
      <c r="FE693" s="232"/>
      <c r="FF693" s="232"/>
      <c r="FG693" s="232"/>
      <c r="FH693" s="232"/>
      <c r="FI693" s="232"/>
      <c r="FJ693" s="232"/>
      <c r="FK693" s="232"/>
      <c r="FL693" s="232"/>
      <c r="FM693" s="232"/>
      <c r="FN693" s="232"/>
      <c r="FO693" s="232"/>
      <c r="FP693" s="232"/>
      <c r="FQ693" s="232"/>
      <c r="FR693" s="232"/>
      <c r="FS693" s="232"/>
      <c r="FT693" s="232"/>
      <c r="FU693" s="232"/>
      <c r="FV693" s="232"/>
      <c r="FW693" s="232"/>
      <c r="FX693" s="232"/>
      <c r="FY693" s="232"/>
      <c r="FZ693" s="232"/>
      <c r="GA693" s="232"/>
      <c r="GB693" s="232"/>
      <c r="GC693" s="232"/>
      <c r="GD693" s="232"/>
      <c r="GE693" s="232"/>
      <c r="GF693" s="232"/>
      <c r="GG693" s="232"/>
      <c r="GH693" s="232"/>
      <c r="GI693" s="232"/>
      <c r="GJ693" s="232"/>
      <c r="GK693" s="232"/>
      <c r="GL693" s="232"/>
      <c r="GM693" s="232"/>
      <c r="GN693" s="232"/>
      <c r="GO693" s="232"/>
      <c r="GP693" s="232"/>
      <c r="GQ693" s="232"/>
      <c r="GR693" s="232"/>
      <c r="GS693" s="232"/>
      <c r="GT693" s="232"/>
      <c r="GU693" s="232"/>
      <c r="GV693" s="232"/>
      <c r="GW693" s="232"/>
      <c r="GX693" s="232"/>
      <c r="GY693" s="232"/>
      <c r="GZ693" s="232"/>
      <c r="HA693" s="232"/>
      <c r="HB693" s="232"/>
      <c r="HC693" s="232"/>
      <c r="HD693" s="232"/>
      <c r="HE693" s="232"/>
      <c r="HF693" s="232"/>
      <c r="HG693" s="232"/>
      <c r="HH693" s="232"/>
      <c r="HI693" s="232"/>
      <c r="HJ693" s="232"/>
      <c r="HK693" s="232"/>
      <c r="HL693" s="232"/>
      <c r="HM693" s="232"/>
      <c r="HN693" s="232"/>
      <c r="HO693" s="232"/>
      <c r="HP693" s="232"/>
      <c r="HQ693" s="232"/>
      <c r="HR693" s="232"/>
      <c r="HS693" s="232"/>
      <c r="HT693" s="232"/>
      <c r="HU693" s="232"/>
    </row>
    <row r="694" spans="1:229" s="237" customFormat="1">
      <c r="A694" s="518"/>
      <c r="B694" s="518"/>
      <c r="C694" s="559"/>
      <c r="D694" s="690" t="s">
        <v>3745</v>
      </c>
      <c r="E694" s="734"/>
      <c r="F694" s="248"/>
      <c r="G694" s="248"/>
      <c r="H694" s="248"/>
      <c r="I694" s="232"/>
      <c r="J694" s="232"/>
      <c r="K694" s="232"/>
      <c r="L694" s="232"/>
      <c r="M694" s="232"/>
      <c r="N694" s="232"/>
      <c r="O694" s="232"/>
      <c r="P694" s="232"/>
      <c r="Q694" s="232"/>
      <c r="R694" s="232"/>
      <c r="S694" s="232"/>
      <c r="T694" s="232"/>
      <c r="U694" s="232"/>
      <c r="V694" s="232"/>
      <c r="W694" s="232"/>
      <c r="X694" s="232"/>
      <c r="Y694" s="232"/>
      <c r="Z694" s="232"/>
      <c r="AA694" s="232"/>
      <c r="AB694" s="232"/>
      <c r="AC694" s="232"/>
      <c r="AD694" s="232"/>
      <c r="AE694" s="232"/>
      <c r="AF694" s="232"/>
      <c r="AG694" s="232"/>
      <c r="AH694" s="232"/>
      <c r="AI694" s="232"/>
      <c r="AJ694" s="232"/>
      <c r="AK694" s="232"/>
      <c r="AL694" s="232"/>
      <c r="AM694" s="232"/>
      <c r="AN694" s="232"/>
      <c r="AO694" s="232"/>
      <c r="AP694" s="232"/>
      <c r="AQ694" s="232"/>
      <c r="AR694" s="232"/>
      <c r="AS694" s="232"/>
      <c r="AT694" s="232"/>
      <c r="AU694" s="232"/>
      <c r="AV694" s="232"/>
      <c r="AW694" s="232"/>
      <c r="AX694" s="232"/>
      <c r="AY694" s="232"/>
      <c r="AZ694" s="232"/>
      <c r="BA694" s="232"/>
      <c r="BB694" s="232"/>
      <c r="BC694" s="232"/>
      <c r="BD694" s="232"/>
      <c r="BE694" s="232"/>
      <c r="BF694" s="232"/>
      <c r="BG694" s="232"/>
      <c r="BH694" s="232"/>
      <c r="BI694" s="232"/>
      <c r="BJ694" s="232"/>
      <c r="BK694" s="232"/>
      <c r="BL694" s="232"/>
      <c r="BM694" s="232"/>
      <c r="BN694" s="232"/>
      <c r="BO694" s="232"/>
      <c r="BP694" s="232"/>
      <c r="BQ694" s="232"/>
      <c r="BR694" s="232"/>
      <c r="BS694" s="232"/>
      <c r="BT694" s="232"/>
      <c r="BU694" s="232"/>
      <c r="BV694" s="232"/>
      <c r="BW694" s="232"/>
      <c r="BX694" s="232"/>
      <c r="BY694" s="232"/>
      <c r="BZ694" s="232"/>
      <c r="CA694" s="232"/>
      <c r="CB694" s="232"/>
      <c r="CC694" s="232"/>
      <c r="CD694" s="232"/>
      <c r="CE694" s="232"/>
      <c r="CF694" s="232"/>
      <c r="CG694" s="232"/>
      <c r="CH694" s="232"/>
      <c r="CI694" s="232"/>
      <c r="CJ694" s="232"/>
      <c r="CK694" s="232"/>
      <c r="CL694" s="232"/>
      <c r="CM694" s="232"/>
      <c r="CN694" s="232"/>
      <c r="CO694" s="232"/>
      <c r="CP694" s="232"/>
      <c r="CQ694" s="232"/>
      <c r="CR694" s="232"/>
      <c r="CS694" s="232"/>
      <c r="CT694" s="232"/>
      <c r="CU694" s="232"/>
      <c r="CV694" s="232"/>
      <c r="CW694" s="232"/>
      <c r="CX694" s="232"/>
      <c r="CY694" s="232"/>
      <c r="CZ694" s="232"/>
      <c r="DA694" s="232"/>
      <c r="DB694" s="232"/>
      <c r="DC694" s="232"/>
      <c r="DD694" s="232"/>
      <c r="DE694" s="232"/>
      <c r="DF694" s="232"/>
      <c r="DG694" s="232"/>
      <c r="DH694" s="232"/>
      <c r="DI694" s="232"/>
      <c r="DJ694" s="232"/>
      <c r="DK694" s="232"/>
      <c r="DL694" s="232"/>
      <c r="DM694" s="232"/>
      <c r="DN694" s="232"/>
      <c r="DO694" s="232"/>
      <c r="DP694" s="232"/>
      <c r="DQ694" s="232"/>
      <c r="DR694" s="232"/>
      <c r="DS694" s="232"/>
      <c r="DT694" s="232"/>
      <c r="DU694" s="232"/>
      <c r="DV694" s="232"/>
      <c r="DW694" s="232"/>
      <c r="DX694" s="232"/>
      <c r="DY694" s="232"/>
      <c r="DZ694" s="232"/>
      <c r="EA694" s="232"/>
      <c r="EB694" s="232"/>
      <c r="EC694" s="232"/>
      <c r="ED694" s="232"/>
      <c r="EE694" s="232"/>
      <c r="EF694" s="232"/>
      <c r="EG694" s="232"/>
      <c r="EH694" s="232"/>
      <c r="EI694" s="232"/>
      <c r="EJ694" s="232"/>
      <c r="EK694" s="232"/>
      <c r="EL694" s="232"/>
      <c r="EM694" s="232"/>
      <c r="EN694" s="232"/>
      <c r="EO694" s="232"/>
      <c r="EP694" s="232"/>
      <c r="EQ694" s="232"/>
      <c r="ER694" s="232"/>
      <c r="ES694" s="232"/>
      <c r="ET694" s="232"/>
      <c r="EU694" s="232"/>
      <c r="EV694" s="232"/>
      <c r="EW694" s="232"/>
      <c r="EX694" s="232"/>
      <c r="EY694" s="232"/>
      <c r="EZ694" s="232"/>
      <c r="FA694" s="232"/>
      <c r="FB694" s="232"/>
      <c r="FC694" s="232"/>
      <c r="FD694" s="232"/>
      <c r="FE694" s="232"/>
      <c r="FF694" s="232"/>
      <c r="FG694" s="232"/>
      <c r="FH694" s="232"/>
      <c r="FI694" s="232"/>
      <c r="FJ694" s="232"/>
      <c r="FK694" s="232"/>
      <c r="FL694" s="232"/>
      <c r="FM694" s="232"/>
      <c r="FN694" s="232"/>
      <c r="FO694" s="232"/>
      <c r="FP694" s="232"/>
      <c r="FQ694" s="232"/>
      <c r="FR694" s="232"/>
      <c r="FS694" s="232"/>
      <c r="FT694" s="232"/>
      <c r="FU694" s="232"/>
      <c r="FV694" s="232"/>
      <c r="FW694" s="232"/>
      <c r="FX694" s="232"/>
      <c r="FY694" s="232"/>
      <c r="FZ694" s="232"/>
      <c r="GA694" s="232"/>
      <c r="GB694" s="232"/>
      <c r="GC694" s="232"/>
      <c r="GD694" s="232"/>
      <c r="GE694" s="232"/>
      <c r="GF694" s="232"/>
      <c r="GG694" s="232"/>
      <c r="GH694" s="232"/>
      <c r="GI694" s="232"/>
      <c r="GJ694" s="232"/>
      <c r="GK694" s="232"/>
      <c r="GL694" s="232"/>
      <c r="GM694" s="232"/>
      <c r="GN694" s="232"/>
      <c r="GO694" s="232"/>
      <c r="GP694" s="232"/>
      <c r="GQ694" s="232"/>
      <c r="GR694" s="232"/>
      <c r="GS694" s="232"/>
      <c r="GT694" s="232"/>
      <c r="GU694" s="232"/>
      <c r="GV694" s="232"/>
      <c r="GW694" s="232"/>
      <c r="GX694" s="232"/>
      <c r="GY694" s="232"/>
      <c r="GZ694" s="232"/>
      <c r="HA694" s="232"/>
      <c r="HB694" s="232"/>
      <c r="HC694" s="232"/>
      <c r="HD694" s="232"/>
      <c r="HE694" s="232"/>
      <c r="HF694" s="232"/>
      <c r="HG694" s="232"/>
      <c r="HH694" s="232"/>
      <c r="HI694" s="232"/>
      <c r="HJ694" s="232"/>
      <c r="HK694" s="232"/>
      <c r="HL694" s="232"/>
      <c r="HM694" s="232"/>
      <c r="HN694" s="232"/>
      <c r="HO694" s="232"/>
      <c r="HP694" s="232"/>
      <c r="HQ694" s="232"/>
      <c r="HR694" s="232"/>
      <c r="HS694" s="232"/>
      <c r="HT694" s="232"/>
      <c r="HU694" s="232"/>
    </row>
    <row r="695" spans="1:229" s="237" customFormat="1">
      <c r="A695" s="509"/>
      <c r="B695" s="509"/>
      <c r="C695" s="553"/>
      <c r="D695" s="702"/>
      <c r="E695" s="724"/>
      <c r="F695" s="231"/>
      <c r="G695" s="231"/>
      <c r="H695" s="231"/>
      <c r="I695" s="232"/>
      <c r="J695" s="232"/>
      <c r="K695" s="232"/>
      <c r="L695" s="232"/>
      <c r="M695" s="232"/>
      <c r="N695" s="232"/>
      <c r="O695" s="232"/>
      <c r="P695" s="232"/>
      <c r="Q695" s="232"/>
      <c r="R695" s="232"/>
      <c r="S695" s="232"/>
      <c r="T695" s="232"/>
      <c r="U695" s="232"/>
      <c r="V695" s="232"/>
      <c r="W695" s="232"/>
      <c r="X695" s="232"/>
      <c r="Y695" s="232"/>
      <c r="Z695" s="232"/>
      <c r="AA695" s="232"/>
      <c r="AB695" s="232"/>
      <c r="AC695" s="232"/>
      <c r="AD695" s="232"/>
      <c r="AE695" s="232"/>
      <c r="AF695" s="232"/>
      <c r="AG695" s="232"/>
      <c r="AH695" s="232"/>
      <c r="AI695" s="232"/>
      <c r="AJ695" s="232"/>
      <c r="AK695" s="232"/>
      <c r="AL695" s="232"/>
      <c r="AM695" s="232"/>
      <c r="AN695" s="232"/>
      <c r="AO695" s="232"/>
      <c r="AP695" s="232"/>
      <c r="AQ695" s="232"/>
      <c r="AR695" s="232"/>
      <c r="AS695" s="232"/>
      <c r="AT695" s="232"/>
      <c r="AU695" s="232"/>
      <c r="AV695" s="232"/>
      <c r="AW695" s="232"/>
      <c r="AX695" s="232"/>
      <c r="AY695" s="232"/>
      <c r="AZ695" s="232"/>
      <c r="BA695" s="232"/>
      <c r="BB695" s="232"/>
      <c r="BC695" s="232"/>
      <c r="BD695" s="232"/>
      <c r="BE695" s="232"/>
      <c r="BF695" s="232"/>
      <c r="BG695" s="232"/>
      <c r="BH695" s="232"/>
      <c r="BI695" s="232"/>
      <c r="BJ695" s="232"/>
      <c r="BK695" s="232"/>
      <c r="BL695" s="232"/>
      <c r="BM695" s="232"/>
      <c r="BN695" s="232"/>
      <c r="BO695" s="232"/>
      <c r="BP695" s="232"/>
      <c r="BQ695" s="232"/>
      <c r="BR695" s="232"/>
      <c r="BS695" s="232"/>
      <c r="BT695" s="232"/>
      <c r="BU695" s="232"/>
      <c r="BV695" s="232"/>
      <c r="BW695" s="232"/>
      <c r="BX695" s="232"/>
      <c r="BY695" s="232"/>
      <c r="BZ695" s="232"/>
      <c r="CA695" s="232"/>
      <c r="CB695" s="232"/>
      <c r="CC695" s="232"/>
      <c r="CD695" s="232"/>
      <c r="CE695" s="232"/>
      <c r="CF695" s="232"/>
      <c r="CG695" s="232"/>
      <c r="CH695" s="232"/>
      <c r="CI695" s="232"/>
      <c r="CJ695" s="232"/>
      <c r="CK695" s="232"/>
      <c r="CL695" s="232"/>
      <c r="CM695" s="232"/>
      <c r="CN695" s="232"/>
      <c r="CO695" s="232"/>
      <c r="CP695" s="232"/>
      <c r="CQ695" s="232"/>
      <c r="CR695" s="232"/>
      <c r="CS695" s="232"/>
      <c r="CT695" s="232"/>
      <c r="CU695" s="232"/>
      <c r="CV695" s="232"/>
      <c r="CW695" s="232"/>
      <c r="CX695" s="232"/>
      <c r="CY695" s="232"/>
      <c r="CZ695" s="232"/>
      <c r="DA695" s="232"/>
      <c r="DB695" s="232"/>
      <c r="DC695" s="232"/>
      <c r="DD695" s="232"/>
      <c r="DE695" s="232"/>
      <c r="DF695" s="232"/>
      <c r="DG695" s="232"/>
      <c r="DH695" s="232"/>
      <c r="DI695" s="232"/>
      <c r="DJ695" s="232"/>
      <c r="DK695" s="232"/>
      <c r="DL695" s="232"/>
      <c r="DM695" s="232"/>
      <c r="DN695" s="232"/>
      <c r="DO695" s="232"/>
      <c r="DP695" s="232"/>
      <c r="DQ695" s="232"/>
      <c r="DR695" s="232"/>
      <c r="DS695" s="232"/>
      <c r="DT695" s="232"/>
      <c r="DU695" s="232"/>
      <c r="DV695" s="232"/>
      <c r="DW695" s="232"/>
      <c r="DX695" s="232"/>
      <c r="DY695" s="232"/>
      <c r="DZ695" s="232"/>
      <c r="EA695" s="232"/>
      <c r="EB695" s="232"/>
      <c r="EC695" s="232"/>
      <c r="ED695" s="232"/>
      <c r="EE695" s="232"/>
      <c r="EF695" s="232"/>
      <c r="EG695" s="232"/>
      <c r="EH695" s="232"/>
      <c r="EI695" s="232"/>
      <c r="EJ695" s="232"/>
      <c r="EK695" s="232"/>
      <c r="EL695" s="232"/>
      <c r="EM695" s="232"/>
      <c r="EN695" s="232"/>
      <c r="EO695" s="232"/>
      <c r="EP695" s="232"/>
      <c r="EQ695" s="232"/>
      <c r="ER695" s="232"/>
      <c r="ES695" s="232"/>
      <c r="ET695" s="232"/>
      <c r="EU695" s="232"/>
      <c r="EV695" s="232"/>
      <c r="EW695" s="232"/>
      <c r="EX695" s="232"/>
      <c r="EY695" s="232"/>
      <c r="EZ695" s="232"/>
      <c r="FA695" s="232"/>
      <c r="FB695" s="232"/>
      <c r="FC695" s="232"/>
      <c r="FD695" s="232"/>
      <c r="FE695" s="232"/>
      <c r="FF695" s="232"/>
      <c r="FG695" s="232"/>
      <c r="FH695" s="232"/>
      <c r="FI695" s="232"/>
      <c r="FJ695" s="232"/>
      <c r="FK695" s="232"/>
      <c r="FL695" s="232"/>
      <c r="FM695" s="232"/>
      <c r="FN695" s="232"/>
      <c r="FO695" s="232"/>
      <c r="FP695" s="232"/>
      <c r="FQ695" s="232"/>
      <c r="FR695" s="232"/>
      <c r="FS695" s="232"/>
      <c r="FT695" s="232"/>
      <c r="FU695" s="232"/>
      <c r="FV695" s="232"/>
      <c r="FW695" s="232"/>
      <c r="FX695" s="232"/>
      <c r="FY695" s="232"/>
      <c r="FZ695" s="232"/>
      <c r="GA695" s="232"/>
      <c r="GB695" s="232"/>
      <c r="GC695" s="232"/>
      <c r="GD695" s="232"/>
      <c r="GE695" s="232"/>
      <c r="GF695" s="232"/>
      <c r="GG695" s="232"/>
      <c r="GH695" s="232"/>
      <c r="GI695" s="232"/>
      <c r="GJ695" s="232"/>
      <c r="GK695" s="232"/>
      <c r="GL695" s="232"/>
      <c r="GM695" s="232"/>
      <c r="GN695" s="232"/>
      <c r="GO695" s="232"/>
      <c r="GP695" s="232"/>
      <c r="GQ695" s="232"/>
      <c r="GR695" s="232"/>
      <c r="GS695" s="232"/>
      <c r="GT695" s="232"/>
      <c r="GU695" s="232"/>
      <c r="GV695" s="232"/>
      <c r="GW695" s="232"/>
      <c r="GX695" s="232"/>
      <c r="GY695" s="232"/>
      <c r="GZ695" s="232"/>
      <c r="HA695" s="232"/>
      <c r="HB695" s="232"/>
      <c r="HC695" s="232"/>
      <c r="HD695" s="232"/>
      <c r="HE695" s="232"/>
      <c r="HF695" s="232"/>
      <c r="HG695" s="232"/>
      <c r="HH695" s="232"/>
      <c r="HI695" s="232"/>
      <c r="HJ695" s="232"/>
      <c r="HK695" s="232"/>
      <c r="HL695" s="232"/>
      <c r="HM695" s="232"/>
      <c r="HN695" s="232"/>
      <c r="HO695" s="232"/>
      <c r="HP695" s="232"/>
      <c r="HQ695" s="232"/>
      <c r="HR695" s="232"/>
      <c r="HS695" s="232"/>
      <c r="HT695" s="232"/>
      <c r="HU695" s="232"/>
    </row>
    <row r="696" spans="1:229" s="237" customFormat="1">
      <c r="A696" s="804"/>
      <c r="B696" s="804"/>
      <c r="C696" s="804"/>
      <c r="D696" s="622" t="s">
        <v>3744</v>
      </c>
      <c r="E696" s="854"/>
      <c r="F696" s="256"/>
      <c r="G696" s="256"/>
      <c r="H696" s="256">
        <f>SUM(H681:H695)</f>
        <v>0</v>
      </c>
      <c r="I696" s="232"/>
      <c r="J696" s="232"/>
      <c r="K696" s="232"/>
      <c r="L696" s="232"/>
      <c r="M696" s="232"/>
      <c r="N696" s="232"/>
      <c r="O696" s="232"/>
      <c r="P696" s="232"/>
      <c r="Q696" s="232"/>
      <c r="R696" s="232"/>
      <c r="S696" s="232"/>
      <c r="T696" s="232"/>
      <c r="U696" s="232"/>
      <c r="V696" s="232"/>
      <c r="W696" s="232"/>
      <c r="X696" s="232"/>
      <c r="Y696" s="232"/>
      <c r="Z696" s="232"/>
      <c r="AA696" s="232"/>
      <c r="AB696" s="232"/>
      <c r="AC696" s="232"/>
      <c r="AD696" s="232"/>
      <c r="AE696" s="232"/>
      <c r="AF696" s="232"/>
      <c r="AG696" s="232"/>
      <c r="AH696" s="232"/>
      <c r="AI696" s="232"/>
      <c r="AJ696" s="232"/>
      <c r="AK696" s="232"/>
      <c r="AL696" s="232"/>
      <c r="AM696" s="232"/>
      <c r="AN696" s="232"/>
      <c r="AO696" s="232"/>
      <c r="AP696" s="232"/>
      <c r="AQ696" s="232"/>
      <c r="AR696" s="232"/>
      <c r="AS696" s="232"/>
      <c r="AT696" s="232"/>
      <c r="AU696" s="232"/>
      <c r="AV696" s="232"/>
      <c r="AW696" s="232"/>
      <c r="AX696" s="232"/>
      <c r="AY696" s="232"/>
      <c r="AZ696" s="232"/>
      <c r="BA696" s="232"/>
      <c r="BB696" s="232"/>
      <c r="BC696" s="232"/>
      <c r="BD696" s="232"/>
      <c r="BE696" s="232"/>
      <c r="BF696" s="232"/>
      <c r="BG696" s="232"/>
      <c r="BH696" s="232"/>
      <c r="BI696" s="232"/>
      <c r="BJ696" s="232"/>
      <c r="BK696" s="232"/>
      <c r="BL696" s="232"/>
      <c r="BM696" s="232"/>
      <c r="BN696" s="232"/>
      <c r="BO696" s="232"/>
      <c r="BP696" s="232"/>
      <c r="BQ696" s="232"/>
      <c r="BR696" s="232"/>
      <c r="BS696" s="232"/>
      <c r="BT696" s="232"/>
      <c r="BU696" s="232"/>
      <c r="BV696" s="232"/>
      <c r="BW696" s="232"/>
      <c r="BX696" s="232"/>
      <c r="BY696" s="232"/>
      <c r="BZ696" s="232"/>
      <c r="CA696" s="232"/>
      <c r="CB696" s="232"/>
      <c r="CC696" s="232"/>
      <c r="CD696" s="232"/>
      <c r="CE696" s="232"/>
      <c r="CF696" s="232"/>
      <c r="CG696" s="232"/>
      <c r="CH696" s="232"/>
      <c r="CI696" s="232"/>
      <c r="CJ696" s="232"/>
      <c r="CK696" s="232"/>
      <c r="CL696" s="232"/>
      <c r="CM696" s="232"/>
      <c r="CN696" s="232"/>
      <c r="CO696" s="232"/>
      <c r="CP696" s="232"/>
      <c r="CQ696" s="232"/>
      <c r="CR696" s="232"/>
      <c r="CS696" s="232"/>
      <c r="CT696" s="232"/>
      <c r="CU696" s="232"/>
      <c r="CV696" s="232"/>
      <c r="CW696" s="232"/>
      <c r="CX696" s="232"/>
      <c r="CY696" s="232"/>
      <c r="CZ696" s="232"/>
      <c r="DA696" s="232"/>
      <c r="DB696" s="232"/>
      <c r="DC696" s="232"/>
      <c r="DD696" s="232"/>
      <c r="DE696" s="232"/>
      <c r="DF696" s="232"/>
      <c r="DG696" s="232"/>
      <c r="DH696" s="232"/>
      <c r="DI696" s="232"/>
      <c r="DJ696" s="232"/>
      <c r="DK696" s="232"/>
      <c r="DL696" s="232"/>
      <c r="DM696" s="232"/>
      <c r="DN696" s="232"/>
      <c r="DO696" s="232"/>
      <c r="DP696" s="232"/>
      <c r="DQ696" s="232"/>
      <c r="DR696" s="232"/>
      <c r="DS696" s="232"/>
      <c r="DT696" s="232"/>
      <c r="DU696" s="232"/>
      <c r="DV696" s="232"/>
      <c r="DW696" s="232"/>
      <c r="DX696" s="232"/>
      <c r="DY696" s="232"/>
      <c r="DZ696" s="232"/>
      <c r="EA696" s="232"/>
      <c r="EB696" s="232"/>
      <c r="EC696" s="232"/>
      <c r="ED696" s="232"/>
      <c r="EE696" s="232"/>
      <c r="EF696" s="232"/>
      <c r="EG696" s="232"/>
      <c r="EH696" s="232"/>
      <c r="EI696" s="232"/>
      <c r="EJ696" s="232"/>
      <c r="EK696" s="232"/>
      <c r="EL696" s="232"/>
      <c r="EM696" s="232"/>
      <c r="EN696" s="232"/>
      <c r="EO696" s="232"/>
      <c r="EP696" s="232"/>
      <c r="EQ696" s="232"/>
      <c r="ER696" s="232"/>
      <c r="ES696" s="232"/>
      <c r="ET696" s="232"/>
      <c r="EU696" s="232"/>
      <c r="EV696" s="232"/>
      <c r="EW696" s="232"/>
      <c r="EX696" s="232"/>
      <c r="EY696" s="232"/>
      <c r="EZ696" s="232"/>
      <c r="FA696" s="232"/>
      <c r="FB696" s="232"/>
      <c r="FC696" s="232"/>
      <c r="FD696" s="232"/>
      <c r="FE696" s="232"/>
      <c r="FF696" s="232"/>
      <c r="FG696" s="232"/>
      <c r="FH696" s="232"/>
      <c r="FI696" s="232"/>
      <c r="FJ696" s="232"/>
      <c r="FK696" s="232"/>
      <c r="FL696" s="232"/>
      <c r="FM696" s="232"/>
      <c r="FN696" s="232"/>
      <c r="FO696" s="232"/>
      <c r="FP696" s="232"/>
      <c r="FQ696" s="232"/>
      <c r="FR696" s="232"/>
      <c r="FS696" s="232"/>
      <c r="FT696" s="232"/>
      <c r="FU696" s="232"/>
      <c r="FV696" s="232"/>
      <c r="FW696" s="232"/>
      <c r="FX696" s="232"/>
      <c r="FY696" s="232"/>
      <c r="FZ696" s="232"/>
      <c r="GA696" s="232"/>
      <c r="GB696" s="232"/>
      <c r="GC696" s="232"/>
      <c r="GD696" s="232"/>
      <c r="GE696" s="232"/>
      <c r="GF696" s="232"/>
      <c r="GG696" s="232"/>
      <c r="GH696" s="232"/>
      <c r="GI696" s="232"/>
      <c r="GJ696" s="232"/>
      <c r="GK696" s="232"/>
      <c r="GL696" s="232"/>
      <c r="GM696" s="232"/>
      <c r="GN696" s="232"/>
      <c r="GO696" s="232"/>
      <c r="GP696" s="232"/>
      <c r="GQ696" s="232"/>
      <c r="GR696" s="232"/>
      <c r="GS696" s="232"/>
      <c r="GT696" s="232"/>
      <c r="GU696" s="232"/>
      <c r="GV696" s="232"/>
      <c r="GW696" s="232"/>
      <c r="GX696" s="232"/>
      <c r="GY696" s="232"/>
      <c r="GZ696" s="232"/>
      <c r="HA696" s="232"/>
      <c r="HB696" s="232"/>
      <c r="HC696" s="232"/>
      <c r="HD696" s="232"/>
      <c r="HE696" s="232"/>
      <c r="HF696" s="232"/>
      <c r="HG696" s="232"/>
      <c r="HH696" s="232"/>
      <c r="HI696" s="232"/>
      <c r="HJ696" s="232"/>
      <c r="HK696" s="232"/>
      <c r="HL696" s="232"/>
      <c r="HM696" s="232"/>
      <c r="HN696" s="232"/>
      <c r="HO696" s="232"/>
      <c r="HP696" s="232"/>
      <c r="HQ696" s="232"/>
      <c r="HR696" s="232"/>
      <c r="HS696" s="232"/>
      <c r="HT696" s="232"/>
      <c r="HU696" s="232"/>
    </row>
    <row r="697" spans="1:229" s="237" customFormat="1">
      <c r="A697" s="509"/>
      <c r="B697" s="509"/>
      <c r="C697" s="553"/>
      <c r="D697" s="702"/>
      <c r="E697" s="724"/>
      <c r="F697" s="231"/>
      <c r="G697" s="231"/>
      <c r="H697" s="231"/>
      <c r="I697" s="232"/>
      <c r="J697" s="232"/>
      <c r="K697" s="232"/>
      <c r="L697" s="232"/>
      <c r="M697" s="232"/>
      <c r="N697" s="232"/>
      <c r="O697" s="232"/>
      <c r="P697" s="232"/>
      <c r="Q697" s="232"/>
      <c r="R697" s="232"/>
      <c r="S697" s="232"/>
      <c r="T697" s="232"/>
      <c r="U697" s="232"/>
      <c r="V697" s="232"/>
      <c r="W697" s="232"/>
      <c r="X697" s="232"/>
      <c r="Y697" s="232"/>
      <c r="Z697" s="232"/>
      <c r="AA697" s="232"/>
      <c r="AB697" s="232"/>
      <c r="AC697" s="232"/>
      <c r="AD697" s="232"/>
      <c r="AE697" s="232"/>
      <c r="AF697" s="232"/>
      <c r="AG697" s="232"/>
      <c r="AH697" s="232"/>
      <c r="AI697" s="232"/>
      <c r="AJ697" s="232"/>
      <c r="AK697" s="232"/>
      <c r="AL697" s="232"/>
      <c r="AM697" s="232"/>
      <c r="AN697" s="232"/>
      <c r="AO697" s="232"/>
      <c r="AP697" s="232"/>
      <c r="AQ697" s="232"/>
      <c r="AR697" s="232"/>
      <c r="AS697" s="232"/>
      <c r="AT697" s="232"/>
      <c r="AU697" s="232"/>
      <c r="AV697" s="232"/>
      <c r="AW697" s="232"/>
      <c r="AX697" s="232"/>
      <c r="AY697" s="232"/>
      <c r="AZ697" s="232"/>
      <c r="BA697" s="232"/>
      <c r="BB697" s="232"/>
      <c r="BC697" s="232"/>
      <c r="BD697" s="232"/>
      <c r="BE697" s="232"/>
      <c r="BF697" s="232"/>
      <c r="BG697" s="232"/>
      <c r="BH697" s="232"/>
      <c r="BI697" s="232"/>
      <c r="BJ697" s="232"/>
      <c r="BK697" s="232"/>
      <c r="BL697" s="232"/>
      <c r="BM697" s="232"/>
      <c r="BN697" s="232"/>
      <c r="BO697" s="232"/>
      <c r="BP697" s="232"/>
      <c r="BQ697" s="232"/>
      <c r="BR697" s="232"/>
      <c r="BS697" s="232"/>
      <c r="BT697" s="232"/>
      <c r="BU697" s="232"/>
      <c r="BV697" s="232"/>
      <c r="BW697" s="232"/>
      <c r="BX697" s="232"/>
      <c r="BY697" s="232"/>
      <c r="BZ697" s="232"/>
      <c r="CA697" s="232"/>
      <c r="CB697" s="232"/>
      <c r="CC697" s="232"/>
      <c r="CD697" s="232"/>
      <c r="CE697" s="232"/>
      <c r="CF697" s="232"/>
      <c r="CG697" s="232"/>
      <c r="CH697" s="232"/>
      <c r="CI697" s="232"/>
      <c r="CJ697" s="232"/>
      <c r="CK697" s="232"/>
      <c r="CL697" s="232"/>
      <c r="CM697" s="232"/>
      <c r="CN697" s="232"/>
      <c r="CO697" s="232"/>
      <c r="CP697" s="232"/>
      <c r="CQ697" s="232"/>
      <c r="CR697" s="232"/>
      <c r="CS697" s="232"/>
      <c r="CT697" s="232"/>
      <c r="CU697" s="232"/>
      <c r="CV697" s="232"/>
      <c r="CW697" s="232"/>
      <c r="CX697" s="232"/>
      <c r="CY697" s="232"/>
      <c r="CZ697" s="232"/>
      <c r="DA697" s="232"/>
      <c r="DB697" s="232"/>
      <c r="DC697" s="232"/>
      <c r="DD697" s="232"/>
      <c r="DE697" s="232"/>
      <c r="DF697" s="232"/>
      <c r="DG697" s="232"/>
      <c r="DH697" s="232"/>
      <c r="DI697" s="232"/>
      <c r="DJ697" s="232"/>
      <c r="DK697" s="232"/>
      <c r="DL697" s="232"/>
      <c r="DM697" s="232"/>
      <c r="DN697" s="232"/>
      <c r="DO697" s="232"/>
      <c r="DP697" s="232"/>
      <c r="DQ697" s="232"/>
      <c r="DR697" s="232"/>
      <c r="DS697" s="232"/>
      <c r="DT697" s="232"/>
      <c r="DU697" s="232"/>
      <c r="DV697" s="232"/>
      <c r="DW697" s="232"/>
      <c r="DX697" s="232"/>
      <c r="DY697" s="232"/>
      <c r="DZ697" s="232"/>
      <c r="EA697" s="232"/>
      <c r="EB697" s="232"/>
      <c r="EC697" s="232"/>
      <c r="ED697" s="232"/>
      <c r="EE697" s="232"/>
      <c r="EF697" s="232"/>
      <c r="EG697" s="232"/>
      <c r="EH697" s="232"/>
      <c r="EI697" s="232"/>
      <c r="EJ697" s="232"/>
      <c r="EK697" s="232"/>
      <c r="EL697" s="232"/>
      <c r="EM697" s="232"/>
      <c r="EN697" s="232"/>
      <c r="EO697" s="232"/>
      <c r="EP697" s="232"/>
      <c r="EQ697" s="232"/>
      <c r="ER697" s="232"/>
      <c r="ES697" s="232"/>
      <c r="ET697" s="232"/>
      <c r="EU697" s="232"/>
      <c r="EV697" s="232"/>
      <c r="EW697" s="232"/>
      <c r="EX697" s="232"/>
      <c r="EY697" s="232"/>
      <c r="EZ697" s="232"/>
      <c r="FA697" s="232"/>
      <c r="FB697" s="232"/>
      <c r="FC697" s="232"/>
      <c r="FD697" s="232"/>
      <c r="FE697" s="232"/>
      <c r="FF697" s="232"/>
      <c r="FG697" s="232"/>
      <c r="FH697" s="232"/>
      <c r="FI697" s="232"/>
      <c r="FJ697" s="232"/>
      <c r="FK697" s="232"/>
      <c r="FL697" s="232"/>
      <c r="FM697" s="232"/>
      <c r="FN697" s="232"/>
      <c r="FO697" s="232"/>
      <c r="FP697" s="232"/>
      <c r="FQ697" s="232"/>
      <c r="FR697" s="232"/>
      <c r="FS697" s="232"/>
      <c r="FT697" s="232"/>
      <c r="FU697" s="232"/>
      <c r="FV697" s="232"/>
      <c r="FW697" s="232"/>
      <c r="FX697" s="232"/>
      <c r="FY697" s="232"/>
      <c r="FZ697" s="232"/>
      <c r="GA697" s="232"/>
      <c r="GB697" s="232"/>
      <c r="GC697" s="232"/>
      <c r="GD697" s="232"/>
      <c r="GE697" s="232"/>
      <c r="GF697" s="232"/>
      <c r="GG697" s="232"/>
      <c r="GH697" s="232"/>
      <c r="GI697" s="232"/>
      <c r="GJ697" s="232"/>
      <c r="GK697" s="232"/>
      <c r="GL697" s="232"/>
      <c r="GM697" s="232"/>
      <c r="GN697" s="232"/>
      <c r="GO697" s="232"/>
      <c r="GP697" s="232"/>
      <c r="GQ697" s="232"/>
      <c r="GR697" s="232"/>
      <c r="GS697" s="232"/>
      <c r="GT697" s="232"/>
      <c r="GU697" s="232"/>
      <c r="GV697" s="232"/>
      <c r="GW697" s="232"/>
      <c r="GX697" s="232"/>
      <c r="GY697" s="232"/>
      <c r="GZ697" s="232"/>
      <c r="HA697" s="232"/>
      <c r="HB697" s="232"/>
      <c r="HC697" s="232"/>
      <c r="HD697" s="232"/>
      <c r="HE697" s="232"/>
      <c r="HF697" s="232"/>
      <c r="HG697" s="232"/>
      <c r="HH697" s="232"/>
      <c r="HI697" s="232"/>
      <c r="HJ697" s="232"/>
      <c r="HK697" s="232"/>
      <c r="HL697" s="232"/>
      <c r="HM697" s="232"/>
      <c r="HN697" s="232"/>
      <c r="HO697" s="232"/>
      <c r="HP697" s="232"/>
      <c r="HQ697" s="232"/>
      <c r="HR697" s="232"/>
      <c r="HS697" s="232"/>
      <c r="HT697" s="232"/>
      <c r="HU697" s="232"/>
    </row>
    <row r="698" spans="1:229" s="237" customFormat="1">
      <c r="A698" s="509"/>
      <c r="B698" s="509"/>
      <c r="C698" s="553"/>
      <c r="D698" s="602"/>
      <c r="E698" s="724"/>
      <c r="F698" s="231"/>
      <c r="G698" s="231"/>
      <c r="H698" s="231"/>
      <c r="I698" s="232"/>
      <c r="J698" s="232"/>
      <c r="K698" s="232"/>
      <c r="L698" s="232"/>
      <c r="M698" s="232"/>
      <c r="N698" s="232"/>
      <c r="O698" s="232"/>
      <c r="P698" s="232"/>
      <c r="Q698" s="232"/>
      <c r="R698" s="232"/>
      <c r="S698" s="232"/>
      <c r="T698" s="232"/>
      <c r="U698" s="232"/>
      <c r="V698" s="232"/>
      <c r="W698" s="232"/>
      <c r="X698" s="232"/>
      <c r="Y698" s="232"/>
      <c r="Z698" s="232"/>
      <c r="AA698" s="232"/>
      <c r="AB698" s="232"/>
      <c r="AC698" s="232"/>
      <c r="AD698" s="232"/>
      <c r="AE698" s="232"/>
      <c r="AF698" s="232"/>
      <c r="AG698" s="232"/>
      <c r="AH698" s="232"/>
      <c r="AI698" s="232"/>
      <c r="AJ698" s="232"/>
      <c r="AK698" s="232"/>
      <c r="AL698" s="232"/>
      <c r="AM698" s="232"/>
      <c r="AN698" s="232"/>
      <c r="AO698" s="232"/>
      <c r="AP698" s="232"/>
      <c r="AQ698" s="232"/>
      <c r="AR698" s="232"/>
      <c r="AS698" s="232"/>
      <c r="AT698" s="232"/>
      <c r="AU698" s="232"/>
      <c r="AV698" s="232"/>
      <c r="AW698" s="232"/>
      <c r="AX698" s="232"/>
      <c r="AY698" s="232"/>
      <c r="AZ698" s="232"/>
      <c r="BA698" s="232"/>
      <c r="BB698" s="232"/>
      <c r="BC698" s="232"/>
      <c r="BD698" s="232"/>
      <c r="BE698" s="232"/>
      <c r="BF698" s="232"/>
      <c r="BG698" s="232"/>
      <c r="BH698" s="232"/>
      <c r="BI698" s="232"/>
      <c r="BJ698" s="232"/>
      <c r="BK698" s="232"/>
      <c r="BL698" s="232"/>
      <c r="BM698" s="232"/>
      <c r="BN698" s="232"/>
      <c r="BO698" s="232"/>
      <c r="BP698" s="232"/>
      <c r="BQ698" s="232"/>
      <c r="BR698" s="232"/>
      <c r="BS698" s="232"/>
      <c r="BT698" s="232"/>
      <c r="BU698" s="232"/>
      <c r="BV698" s="232"/>
      <c r="BW698" s="232"/>
      <c r="BX698" s="232"/>
      <c r="BY698" s="232"/>
      <c r="BZ698" s="232"/>
      <c r="CA698" s="232"/>
      <c r="CB698" s="232"/>
      <c r="CC698" s="232"/>
      <c r="CD698" s="232"/>
      <c r="CE698" s="232"/>
      <c r="CF698" s="232"/>
      <c r="CG698" s="232"/>
      <c r="CH698" s="232"/>
      <c r="CI698" s="232"/>
      <c r="CJ698" s="232"/>
      <c r="CK698" s="232"/>
      <c r="CL698" s="232"/>
      <c r="CM698" s="232"/>
      <c r="CN698" s="232"/>
      <c r="CO698" s="232"/>
      <c r="CP698" s="232"/>
      <c r="CQ698" s="232"/>
      <c r="CR698" s="232"/>
      <c r="CS698" s="232"/>
      <c r="CT698" s="232"/>
      <c r="CU698" s="232"/>
      <c r="CV698" s="232"/>
      <c r="CW698" s="232"/>
      <c r="CX698" s="232"/>
      <c r="CY698" s="232"/>
      <c r="CZ698" s="232"/>
      <c r="DA698" s="232"/>
      <c r="DB698" s="232"/>
      <c r="DC698" s="232"/>
      <c r="DD698" s="232"/>
      <c r="DE698" s="232"/>
      <c r="DF698" s="232"/>
      <c r="DG698" s="232"/>
      <c r="DH698" s="232"/>
      <c r="DI698" s="232"/>
      <c r="DJ698" s="232"/>
      <c r="DK698" s="232"/>
      <c r="DL698" s="232"/>
      <c r="DM698" s="232"/>
      <c r="DN698" s="232"/>
      <c r="DO698" s="232"/>
      <c r="DP698" s="232"/>
      <c r="DQ698" s="232"/>
      <c r="DR698" s="232"/>
      <c r="DS698" s="232"/>
      <c r="DT698" s="232"/>
      <c r="DU698" s="232"/>
      <c r="DV698" s="232"/>
      <c r="DW698" s="232"/>
      <c r="DX698" s="232"/>
      <c r="DY698" s="232"/>
      <c r="DZ698" s="232"/>
      <c r="EA698" s="232"/>
      <c r="EB698" s="232"/>
      <c r="EC698" s="232"/>
      <c r="ED698" s="232"/>
      <c r="EE698" s="232"/>
      <c r="EF698" s="232"/>
      <c r="EG698" s="232"/>
      <c r="EH698" s="232"/>
      <c r="EI698" s="232"/>
      <c r="EJ698" s="232"/>
      <c r="EK698" s="232"/>
      <c r="EL698" s="232"/>
      <c r="EM698" s="232"/>
      <c r="EN698" s="232"/>
      <c r="EO698" s="232"/>
      <c r="EP698" s="232"/>
      <c r="EQ698" s="232"/>
      <c r="ER698" s="232"/>
      <c r="ES698" s="232"/>
      <c r="ET698" s="232"/>
      <c r="EU698" s="232"/>
      <c r="EV698" s="232"/>
      <c r="EW698" s="232"/>
      <c r="EX698" s="232"/>
      <c r="EY698" s="232"/>
      <c r="EZ698" s="232"/>
      <c r="FA698" s="232"/>
      <c r="FB698" s="232"/>
      <c r="FC698" s="232"/>
      <c r="FD698" s="232"/>
      <c r="FE698" s="232"/>
      <c r="FF698" s="232"/>
      <c r="FG698" s="232"/>
      <c r="FH698" s="232"/>
      <c r="FI698" s="232"/>
      <c r="FJ698" s="232"/>
      <c r="FK698" s="232"/>
      <c r="FL698" s="232"/>
      <c r="FM698" s="232"/>
      <c r="FN698" s="232"/>
      <c r="FO698" s="232"/>
      <c r="FP698" s="232"/>
      <c r="FQ698" s="232"/>
      <c r="FR698" s="232"/>
      <c r="FS698" s="232"/>
      <c r="FT698" s="232"/>
      <c r="FU698" s="232"/>
      <c r="FV698" s="232"/>
      <c r="FW698" s="232"/>
      <c r="FX698" s="232"/>
      <c r="FY698" s="232"/>
      <c r="FZ698" s="232"/>
      <c r="GA698" s="232"/>
      <c r="GB698" s="232"/>
      <c r="GC698" s="232"/>
      <c r="GD698" s="232"/>
      <c r="GE698" s="232"/>
      <c r="GF698" s="232"/>
      <c r="GG698" s="232"/>
      <c r="GH698" s="232"/>
      <c r="GI698" s="232"/>
      <c r="GJ698" s="232"/>
      <c r="GK698" s="232"/>
      <c r="GL698" s="232"/>
      <c r="GM698" s="232"/>
      <c r="GN698" s="232"/>
      <c r="GO698" s="232"/>
      <c r="GP698" s="232"/>
      <c r="GQ698" s="232"/>
      <c r="GR698" s="232"/>
      <c r="GS698" s="232"/>
      <c r="GT698" s="232"/>
      <c r="GU698" s="232"/>
      <c r="GV698" s="232"/>
      <c r="GW698" s="232"/>
      <c r="GX698" s="232"/>
      <c r="GY698" s="232"/>
      <c r="GZ698" s="232"/>
      <c r="HA698" s="232"/>
      <c r="HB698" s="232"/>
      <c r="HC698" s="232"/>
      <c r="HD698" s="232"/>
      <c r="HE698" s="232"/>
      <c r="HF698" s="232"/>
      <c r="HG698" s="232"/>
      <c r="HH698" s="232"/>
      <c r="HI698" s="232"/>
      <c r="HJ698" s="232"/>
      <c r="HK698" s="232"/>
      <c r="HL698" s="232"/>
      <c r="HM698" s="232"/>
      <c r="HN698" s="232"/>
      <c r="HO698" s="232"/>
      <c r="HP698" s="232"/>
      <c r="HQ698" s="232"/>
      <c r="HR698" s="232"/>
      <c r="HS698" s="232"/>
      <c r="HT698" s="232"/>
      <c r="HU698" s="232"/>
    </row>
    <row r="699" spans="1:229" s="237" customFormat="1">
      <c r="A699" s="509"/>
      <c r="B699" s="509"/>
      <c r="C699" s="553"/>
      <c r="D699" s="602"/>
      <c r="E699" s="724"/>
      <c r="F699" s="231"/>
      <c r="G699" s="231"/>
      <c r="H699" s="231"/>
      <c r="I699" s="232"/>
      <c r="J699" s="232"/>
      <c r="K699" s="232"/>
      <c r="L699" s="232"/>
      <c r="M699" s="232"/>
      <c r="N699" s="232"/>
      <c r="O699" s="232"/>
      <c r="P699" s="232"/>
      <c r="Q699" s="232"/>
      <c r="R699" s="232"/>
      <c r="S699" s="232"/>
      <c r="T699" s="232"/>
      <c r="U699" s="232"/>
      <c r="V699" s="232"/>
      <c r="W699" s="232"/>
      <c r="X699" s="232"/>
      <c r="Y699" s="232"/>
      <c r="Z699" s="232"/>
      <c r="AA699" s="232"/>
      <c r="AB699" s="232"/>
      <c r="AC699" s="232"/>
      <c r="AD699" s="232"/>
      <c r="AE699" s="232"/>
      <c r="AF699" s="232"/>
      <c r="AG699" s="232"/>
      <c r="AH699" s="232"/>
      <c r="AI699" s="232"/>
      <c r="AJ699" s="232"/>
      <c r="AK699" s="232"/>
      <c r="AL699" s="232"/>
      <c r="AM699" s="232"/>
      <c r="AN699" s="232"/>
      <c r="AO699" s="232"/>
      <c r="AP699" s="232"/>
      <c r="AQ699" s="232"/>
      <c r="AR699" s="232"/>
      <c r="AS699" s="232"/>
      <c r="AT699" s="232"/>
      <c r="AU699" s="232"/>
      <c r="AV699" s="232"/>
      <c r="AW699" s="232"/>
      <c r="AX699" s="232"/>
      <c r="AY699" s="232"/>
      <c r="AZ699" s="232"/>
      <c r="BA699" s="232"/>
      <c r="BB699" s="232"/>
      <c r="BC699" s="232"/>
      <c r="BD699" s="232"/>
      <c r="BE699" s="232"/>
      <c r="BF699" s="232"/>
      <c r="BG699" s="232"/>
      <c r="BH699" s="232"/>
      <c r="BI699" s="232"/>
      <c r="BJ699" s="232"/>
      <c r="BK699" s="232"/>
      <c r="BL699" s="232"/>
      <c r="BM699" s="232"/>
      <c r="BN699" s="232"/>
      <c r="BO699" s="232"/>
      <c r="BP699" s="232"/>
      <c r="BQ699" s="232"/>
      <c r="BR699" s="232"/>
      <c r="BS699" s="232"/>
      <c r="BT699" s="232"/>
      <c r="BU699" s="232"/>
      <c r="BV699" s="232"/>
      <c r="BW699" s="232"/>
      <c r="BX699" s="232"/>
      <c r="BY699" s="232"/>
      <c r="BZ699" s="232"/>
      <c r="CA699" s="232"/>
      <c r="CB699" s="232"/>
      <c r="CC699" s="232"/>
      <c r="CD699" s="232"/>
      <c r="CE699" s="232"/>
      <c r="CF699" s="232"/>
      <c r="CG699" s="232"/>
      <c r="CH699" s="232"/>
      <c r="CI699" s="232"/>
      <c r="CJ699" s="232"/>
      <c r="CK699" s="232"/>
      <c r="CL699" s="232"/>
      <c r="CM699" s="232"/>
      <c r="CN699" s="232"/>
      <c r="CO699" s="232"/>
      <c r="CP699" s="232"/>
      <c r="CQ699" s="232"/>
      <c r="CR699" s="232"/>
      <c r="CS699" s="232"/>
      <c r="CT699" s="232"/>
      <c r="CU699" s="232"/>
      <c r="CV699" s="232"/>
      <c r="CW699" s="232"/>
      <c r="CX699" s="232"/>
      <c r="CY699" s="232"/>
      <c r="CZ699" s="232"/>
      <c r="DA699" s="232"/>
      <c r="DB699" s="232"/>
      <c r="DC699" s="232"/>
      <c r="DD699" s="232"/>
      <c r="DE699" s="232"/>
      <c r="DF699" s="232"/>
      <c r="DG699" s="232"/>
      <c r="DH699" s="232"/>
      <c r="DI699" s="232"/>
      <c r="DJ699" s="232"/>
      <c r="DK699" s="232"/>
      <c r="DL699" s="232"/>
      <c r="DM699" s="232"/>
      <c r="DN699" s="232"/>
      <c r="DO699" s="232"/>
      <c r="DP699" s="232"/>
      <c r="DQ699" s="232"/>
      <c r="DR699" s="232"/>
      <c r="DS699" s="232"/>
      <c r="DT699" s="232"/>
      <c r="DU699" s="232"/>
      <c r="DV699" s="232"/>
      <c r="DW699" s="232"/>
      <c r="DX699" s="232"/>
      <c r="DY699" s="232"/>
      <c r="DZ699" s="232"/>
      <c r="EA699" s="232"/>
      <c r="EB699" s="232"/>
      <c r="EC699" s="232"/>
      <c r="ED699" s="232"/>
      <c r="EE699" s="232"/>
      <c r="EF699" s="232"/>
      <c r="EG699" s="232"/>
      <c r="EH699" s="232"/>
      <c r="EI699" s="232"/>
      <c r="EJ699" s="232"/>
      <c r="EK699" s="232"/>
      <c r="EL699" s="232"/>
      <c r="EM699" s="232"/>
      <c r="EN699" s="232"/>
      <c r="EO699" s="232"/>
      <c r="EP699" s="232"/>
      <c r="EQ699" s="232"/>
      <c r="ER699" s="232"/>
      <c r="ES699" s="232"/>
      <c r="ET699" s="232"/>
      <c r="EU699" s="232"/>
      <c r="EV699" s="232"/>
      <c r="EW699" s="232"/>
      <c r="EX699" s="232"/>
      <c r="EY699" s="232"/>
      <c r="EZ699" s="232"/>
      <c r="FA699" s="232"/>
      <c r="FB699" s="232"/>
      <c r="FC699" s="232"/>
      <c r="FD699" s="232"/>
      <c r="FE699" s="232"/>
      <c r="FF699" s="232"/>
      <c r="FG699" s="232"/>
      <c r="FH699" s="232"/>
      <c r="FI699" s="232"/>
      <c r="FJ699" s="232"/>
      <c r="FK699" s="232"/>
      <c r="FL699" s="232"/>
      <c r="FM699" s="232"/>
      <c r="FN699" s="232"/>
      <c r="FO699" s="232"/>
      <c r="FP699" s="232"/>
      <c r="FQ699" s="232"/>
      <c r="FR699" s="232"/>
      <c r="FS699" s="232"/>
      <c r="FT699" s="232"/>
      <c r="FU699" s="232"/>
      <c r="FV699" s="232"/>
      <c r="FW699" s="232"/>
      <c r="FX699" s="232"/>
      <c r="FY699" s="232"/>
      <c r="FZ699" s="232"/>
      <c r="GA699" s="232"/>
      <c r="GB699" s="232"/>
      <c r="GC699" s="232"/>
      <c r="GD699" s="232"/>
      <c r="GE699" s="232"/>
      <c r="GF699" s="232"/>
      <c r="GG699" s="232"/>
      <c r="GH699" s="232"/>
      <c r="GI699" s="232"/>
      <c r="GJ699" s="232"/>
      <c r="GK699" s="232"/>
      <c r="GL699" s="232"/>
      <c r="GM699" s="232"/>
      <c r="GN699" s="232"/>
      <c r="GO699" s="232"/>
      <c r="GP699" s="232"/>
      <c r="GQ699" s="232"/>
      <c r="GR699" s="232"/>
      <c r="GS699" s="232"/>
      <c r="GT699" s="232"/>
      <c r="GU699" s="232"/>
      <c r="GV699" s="232"/>
      <c r="GW699" s="232"/>
      <c r="GX699" s="232"/>
      <c r="GY699" s="232"/>
      <c r="GZ699" s="232"/>
      <c r="HA699" s="232"/>
      <c r="HB699" s="232"/>
      <c r="HC699" s="232"/>
      <c r="HD699" s="232"/>
      <c r="HE699" s="232"/>
      <c r="HF699" s="232"/>
      <c r="HG699" s="232"/>
      <c r="HH699" s="232"/>
      <c r="HI699" s="232"/>
      <c r="HJ699" s="232"/>
      <c r="HK699" s="232"/>
      <c r="HL699" s="232"/>
      <c r="HM699" s="232"/>
      <c r="HN699" s="232"/>
      <c r="HO699" s="232"/>
      <c r="HP699" s="232"/>
      <c r="HQ699" s="232"/>
      <c r="HR699" s="232"/>
      <c r="HS699" s="232"/>
      <c r="HT699" s="232"/>
      <c r="HU699" s="232"/>
    </row>
    <row r="700" spans="1:229">
      <c r="G700" s="231"/>
    </row>
    <row r="701" spans="1:229">
      <c r="G701" s="231"/>
    </row>
    <row r="702" spans="1:229">
      <c r="G702" s="231"/>
    </row>
    <row r="703" spans="1:229">
      <c r="G703" s="231"/>
    </row>
    <row r="704" spans="1:229">
      <c r="G704" s="231"/>
    </row>
    <row r="705" spans="7:7">
      <c r="G705" s="231"/>
    </row>
    <row r="706" spans="7:7">
      <c r="G706" s="231"/>
    </row>
    <row r="707" spans="7:7">
      <c r="G707" s="231"/>
    </row>
    <row r="708" spans="7:7">
      <c r="G708" s="231"/>
    </row>
    <row r="709" spans="7:7">
      <c r="G709" s="231"/>
    </row>
    <row r="710" spans="7:7">
      <c r="G710" s="231"/>
    </row>
    <row r="711" spans="7:7">
      <c r="G711" s="231"/>
    </row>
    <row r="712" spans="7:7">
      <c r="G712" s="231"/>
    </row>
    <row r="713" spans="7:7">
      <c r="G713" s="231"/>
    </row>
    <row r="714" spans="7:7">
      <c r="G714" s="231"/>
    </row>
    <row r="715" spans="7:7">
      <c r="G715" s="231"/>
    </row>
    <row r="716" spans="7:7">
      <c r="G716" s="231"/>
    </row>
    <row r="717" spans="7:7">
      <c r="G717" s="231"/>
    </row>
    <row r="718" spans="7:7">
      <c r="G718" s="231"/>
    </row>
    <row r="719" spans="7:7">
      <c r="G719" s="231"/>
    </row>
    <row r="720" spans="7:7">
      <c r="G720" s="231"/>
    </row>
    <row r="721" spans="7:7">
      <c r="G721" s="231"/>
    </row>
    <row r="722" spans="7:7">
      <c r="G722" s="231"/>
    </row>
    <row r="723" spans="7:7">
      <c r="G723" s="231"/>
    </row>
    <row r="724" spans="7:7">
      <c r="G724" s="231"/>
    </row>
    <row r="725" spans="7:7">
      <c r="G725" s="231"/>
    </row>
    <row r="726" spans="7:7">
      <c r="G726" s="231"/>
    </row>
    <row r="727" spans="7:7">
      <c r="G727" s="231"/>
    </row>
    <row r="728" spans="7:7">
      <c r="G728" s="231"/>
    </row>
    <row r="729" spans="7:7">
      <c r="G729" s="231"/>
    </row>
    <row r="730" spans="7:7">
      <c r="G730" s="231"/>
    </row>
    <row r="731" spans="7:7">
      <c r="G731" s="231"/>
    </row>
    <row r="732" spans="7:7">
      <c r="G732" s="231"/>
    </row>
    <row r="733" spans="7:7">
      <c r="G733" s="231"/>
    </row>
    <row r="734" spans="7:7">
      <c r="G734" s="231"/>
    </row>
    <row r="735" spans="7:7">
      <c r="G735" s="231"/>
    </row>
    <row r="736" spans="7:7">
      <c r="G736" s="231"/>
    </row>
    <row r="737" spans="7:7">
      <c r="G737" s="231"/>
    </row>
    <row r="738" spans="7:7">
      <c r="G738" s="231"/>
    </row>
    <row r="739" spans="7:7">
      <c r="G739" s="231"/>
    </row>
    <row r="740" spans="7:7">
      <c r="G740" s="231"/>
    </row>
    <row r="741" spans="7:7">
      <c r="G741" s="231"/>
    </row>
    <row r="742" spans="7:7">
      <c r="G742" s="231"/>
    </row>
    <row r="743" spans="7:7">
      <c r="G743" s="231"/>
    </row>
    <row r="744" spans="7:7">
      <c r="G744" s="231"/>
    </row>
    <row r="745" spans="7:7">
      <c r="G745" s="231"/>
    </row>
    <row r="746" spans="7:7">
      <c r="G746" s="231"/>
    </row>
    <row r="747" spans="7:7">
      <c r="G747" s="231"/>
    </row>
    <row r="748" spans="7:7">
      <c r="G748" s="231"/>
    </row>
    <row r="749" spans="7:7">
      <c r="G749" s="231"/>
    </row>
    <row r="750" spans="7:7">
      <c r="G750" s="231"/>
    </row>
    <row r="751" spans="7:7">
      <c r="G751" s="231"/>
    </row>
    <row r="752" spans="7:7">
      <c r="G752" s="231"/>
    </row>
    <row r="753" spans="7:7">
      <c r="G753" s="231"/>
    </row>
    <row r="754" spans="7:7">
      <c r="G754" s="231"/>
    </row>
    <row r="755" spans="7:7">
      <c r="G755" s="231"/>
    </row>
    <row r="756" spans="7:7">
      <c r="G756" s="231"/>
    </row>
    <row r="757" spans="7:7">
      <c r="G757" s="231"/>
    </row>
    <row r="758" spans="7:7">
      <c r="G758" s="231"/>
    </row>
    <row r="759" spans="7:7">
      <c r="G759" s="231"/>
    </row>
    <row r="760" spans="7:7">
      <c r="G760" s="231"/>
    </row>
    <row r="761" spans="7:7">
      <c r="G761" s="231"/>
    </row>
    <row r="762" spans="7:7">
      <c r="G762" s="231"/>
    </row>
    <row r="763" spans="7:7">
      <c r="G763" s="231"/>
    </row>
    <row r="764" spans="7:7">
      <c r="G764" s="231"/>
    </row>
    <row r="765" spans="7:7">
      <c r="G765" s="231"/>
    </row>
    <row r="766" spans="7:7">
      <c r="G766" s="231"/>
    </row>
    <row r="767" spans="7:7">
      <c r="G767" s="231"/>
    </row>
    <row r="768" spans="7:7">
      <c r="G768" s="231"/>
    </row>
    <row r="769" spans="7:7">
      <c r="G769" s="231"/>
    </row>
    <row r="770" spans="7:7">
      <c r="G770" s="231"/>
    </row>
    <row r="771" spans="7:7">
      <c r="G771" s="231"/>
    </row>
    <row r="772" spans="7:7">
      <c r="G772" s="231"/>
    </row>
    <row r="773" spans="7:7">
      <c r="G773" s="231"/>
    </row>
    <row r="774" spans="7:7">
      <c r="G774" s="231"/>
    </row>
    <row r="775" spans="7:7">
      <c r="G775" s="231"/>
    </row>
    <row r="776" spans="7:7">
      <c r="G776" s="231"/>
    </row>
    <row r="777" spans="7:7">
      <c r="G777" s="231"/>
    </row>
    <row r="778" spans="7:7">
      <c r="G778" s="231"/>
    </row>
    <row r="779" spans="7:7">
      <c r="G779" s="231"/>
    </row>
    <row r="780" spans="7:7">
      <c r="G780" s="231"/>
    </row>
    <row r="781" spans="7:7">
      <c r="G781" s="231"/>
    </row>
    <row r="782" spans="7:7">
      <c r="G782" s="231"/>
    </row>
    <row r="783" spans="7:7">
      <c r="G783" s="231"/>
    </row>
    <row r="784" spans="7:7">
      <c r="G784" s="231"/>
    </row>
    <row r="785" spans="7:7">
      <c r="G785" s="231"/>
    </row>
    <row r="786" spans="7:7">
      <c r="G786" s="231"/>
    </row>
    <row r="787" spans="7:7">
      <c r="G787" s="231"/>
    </row>
    <row r="788" spans="7:7">
      <c r="G788" s="231"/>
    </row>
    <row r="789" spans="7:7">
      <c r="G789" s="231"/>
    </row>
    <row r="790" spans="7:7">
      <c r="G790" s="231"/>
    </row>
    <row r="791" spans="7:7">
      <c r="G791" s="231"/>
    </row>
    <row r="792" spans="7:7">
      <c r="G792" s="231"/>
    </row>
    <row r="793" spans="7:7">
      <c r="G793" s="231"/>
    </row>
    <row r="794" spans="7:7">
      <c r="G794" s="231"/>
    </row>
    <row r="795" spans="7:7">
      <c r="G795" s="231"/>
    </row>
    <row r="796" spans="7:7">
      <c r="G796" s="231"/>
    </row>
    <row r="797" spans="7:7">
      <c r="G797" s="231"/>
    </row>
    <row r="798" spans="7:7">
      <c r="G798" s="231"/>
    </row>
    <row r="799" spans="7:7">
      <c r="G799" s="231"/>
    </row>
    <row r="800" spans="7:7">
      <c r="G800" s="231"/>
    </row>
    <row r="801" spans="7:7">
      <c r="G801" s="231"/>
    </row>
    <row r="802" spans="7:7">
      <c r="G802" s="231"/>
    </row>
    <row r="803" spans="7:7">
      <c r="G803" s="231"/>
    </row>
    <row r="804" spans="7:7">
      <c r="G804" s="231"/>
    </row>
    <row r="805" spans="7:7">
      <c r="G805" s="231"/>
    </row>
    <row r="806" spans="7:7">
      <c r="G806" s="231"/>
    </row>
    <row r="807" spans="7:7">
      <c r="G807" s="231"/>
    </row>
    <row r="808" spans="7:7">
      <c r="G808" s="231"/>
    </row>
    <row r="809" spans="7:7">
      <c r="G809" s="231"/>
    </row>
    <row r="810" spans="7:7">
      <c r="G810" s="231"/>
    </row>
    <row r="811" spans="7:7">
      <c r="G811" s="231"/>
    </row>
    <row r="812" spans="7:7">
      <c r="G812" s="231"/>
    </row>
    <row r="813" spans="7:7">
      <c r="G813" s="231"/>
    </row>
    <row r="814" spans="7:7">
      <c r="G814" s="231"/>
    </row>
    <row r="815" spans="7:7">
      <c r="G815" s="231"/>
    </row>
    <row r="816" spans="7:7">
      <c r="G816" s="231"/>
    </row>
    <row r="817" spans="7:7">
      <c r="G817" s="231"/>
    </row>
    <row r="818" spans="7:7">
      <c r="G818" s="231"/>
    </row>
    <row r="819" spans="7:7">
      <c r="G819" s="231"/>
    </row>
    <row r="820" spans="7:7">
      <c r="G820" s="231"/>
    </row>
    <row r="821" spans="7:7">
      <c r="G821" s="231"/>
    </row>
    <row r="822" spans="7:7">
      <c r="G822" s="231"/>
    </row>
    <row r="823" spans="7:7">
      <c r="G823" s="231"/>
    </row>
    <row r="824" spans="7:7">
      <c r="G824" s="231"/>
    </row>
    <row r="825" spans="7:7">
      <c r="G825" s="231"/>
    </row>
    <row r="826" spans="7:7">
      <c r="G826" s="231"/>
    </row>
    <row r="827" spans="7:7">
      <c r="G827" s="231"/>
    </row>
    <row r="828" spans="7:7">
      <c r="G828" s="231"/>
    </row>
    <row r="829" spans="7:7">
      <c r="G829" s="231"/>
    </row>
    <row r="830" spans="7:7">
      <c r="G830" s="231"/>
    </row>
    <row r="831" spans="7:7">
      <c r="G831" s="231"/>
    </row>
    <row r="832" spans="7:7">
      <c r="G832" s="231"/>
    </row>
    <row r="833" spans="7:7">
      <c r="G833" s="231"/>
    </row>
    <row r="834" spans="7:7">
      <c r="G834" s="231"/>
    </row>
    <row r="835" spans="7:7">
      <c r="G835" s="231"/>
    </row>
    <row r="836" spans="7:7">
      <c r="G836" s="231"/>
    </row>
    <row r="837" spans="7:7">
      <c r="G837" s="231"/>
    </row>
    <row r="838" spans="7:7">
      <c r="G838" s="231"/>
    </row>
    <row r="839" spans="7:7">
      <c r="G839" s="231"/>
    </row>
    <row r="840" spans="7:7">
      <c r="G840" s="231"/>
    </row>
    <row r="841" spans="7:7">
      <c r="G841" s="231"/>
    </row>
    <row r="842" spans="7:7">
      <c r="G842" s="231"/>
    </row>
    <row r="843" spans="7:7">
      <c r="G843" s="231"/>
    </row>
    <row r="844" spans="7:7">
      <c r="G844" s="231"/>
    </row>
    <row r="845" spans="7:7">
      <c r="G845" s="231"/>
    </row>
    <row r="846" spans="7:7">
      <c r="G846" s="231"/>
    </row>
    <row r="847" spans="7:7">
      <c r="G847" s="231"/>
    </row>
    <row r="848" spans="7:7">
      <c r="G848" s="231"/>
    </row>
    <row r="849" spans="7:7">
      <c r="G849" s="231"/>
    </row>
    <row r="850" spans="7:7">
      <c r="G850" s="231"/>
    </row>
    <row r="851" spans="7:7">
      <c r="G851" s="231"/>
    </row>
    <row r="852" spans="7:7">
      <c r="G852" s="231"/>
    </row>
    <row r="853" spans="7:7">
      <c r="G853" s="231"/>
    </row>
    <row r="854" spans="7:7">
      <c r="G854" s="231"/>
    </row>
    <row r="855" spans="7:7">
      <c r="G855" s="231"/>
    </row>
    <row r="856" spans="7:7">
      <c r="G856" s="231"/>
    </row>
    <row r="857" spans="7:7">
      <c r="G857" s="231"/>
    </row>
    <row r="858" spans="7:7">
      <c r="G858" s="231"/>
    </row>
    <row r="859" spans="7:7">
      <c r="G859" s="231"/>
    </row>
    <row r="860" spans="7:7">
      <c r="G860" s="231"/>
    </row>
    <row r="861" spans="7:7">
      <c r="G861" s="231"/>
    </row>
    <row r="862" spans="7:7">
      <c r="G862" s="231"/>
    </row>
    <row r="863" spans="7:7">
      <c r="G863" s="231"/>
    </row>
    <row r="864" spans="7:7">
      <c r="G864" s="231"/>
    </row>
    <row r="865" spans="7:7">
      <c r="G865" s="231"/>
    </row>
    <row r="866" spans="7:7">
      <c r="G866" s="231"/>
    </row>
    <row r="867" spans="7:7">
      <c r="G867" s="231"/>
    </row>
    <row r="868" spans="7:7">
      <c r="G868" s="231"/>
    </row>
    <row r="869" spans="7:7">
      <c r="G869" s="231"/>
    </row>
    <row r="870" spans="7:7">
      <c r="G870" s="231"/>
    </row>
    <row r="871" spans="7:7">
      <c r="G871" s="231"/>
    </row>
    <row r="872" spans="7:7">
      <c r="G872" s="231"/>
    </row>
    <row r="873" spans="7:7">
      <c r="G873" s="231"/>
    </row>
    <row r="874" spans="7:7">
      <c r="G874" s="231"/>
    </row>
    <row r="875" spans="7:7">
      <c r="G875" s="231"/>
    </row>
    <row r="876" spans="7:7">
      <c r="G876" s="231"/>
    </row>
    <row r="877" spans="7:7">
      <c r="G877" s="231"/>
    </row>
    <row r="878" spans="7:7">
      <c r="G878" s="231"/>
    </row>
    <row r="879" spans="7:7">
      <c r="G879" s="231"/>
    </row>
    <row r="880" spans="7:7">
      <c r="G880" s="231"/>
    </row>
    <row r="881" spans="7:7">
      <c r="G881" s="231"/>
    </row>
    <row r="882" spans="7:7">
      <c r="G882" s="231"/>
    </row>
    <row r="883" spans="7:7">
      <c r="G883" s="231"/>
    </row>
    <row r="884" spans="7:7">
      <c r="G884" s="231"/>
    </row>
    <row r="885" spans="7:7">
      <c r="G885" s="231"/>
    </row>
    <row r="886" spans="7:7">
      <c r="G886" s="231"/>
    </row>
    <row r="887" spans="7:7">
      <c r="G887" s="231"/>
    </row>
    <row r="888" spans="7:7">
      <c r="G888" s="231"/>
    </row>
    <row r="889" spans="7:7">
      <c r="G889" s="231"/>
    </row>
    <row r="890" spans="7:7">
      <c r="G890" s="231"/>
    </row>
    <row r="891" spans="7:7">
      <c r="G891" s="231"/>
    </row>
    <row r="892" spans="7:7">
      <c r="G892" s="231"/>
    </row>
    <row r="893" spans="7:7">
      <c r="G893" s="231"/>
    </row>
    <row r="894" spans="7:7">
      <c r="G894" s="231"/>
    </row>
    <row r="895" spans="7:7">
      <c r="G895" s="231"/>
    </row>
    <row r="896" spans="7:7">
      <c r="G896" s="231"/>
    </row>
    <row r="897" spans="7:7">
      <c r="G897" s="231"/>
    </row>
    <row r="898" spans="7:7">
      <c r="G898" s="231"/>
    </row>
    <row r="899" spans="7:7">
      <c r="G899" s="231"/>
    </row>
    <row r="900" spans="7:7">
      <c r="G900" s="231"/>
    </row>
    <row r="901" spans="7:7">
      <c r="G901" s="231"/>
    </row>
    <row r="902" spans="7:7">
      <c r="G902" s="231"/>
    </row>
    <row r="903" spans="7:7">
      <c r="G903" s="231"/>
    </row>
    <row r="904" spans="7:7">
      <c r="G904" s="231"/>
    </row>
    <row r="905" spans="7:7">
      <c r="G905" s="231"/>
    </row>
    <row r="906" spans="7:7">
      <c r="G906" s="231"/>
    </row>
    <row r="907" spans="7:7">
      <c r="G907" s="231"/>
    </row>
    <row r="908" spans="7:7">
      <c r="G908" s="231"/>
    </row>
    <row r="909" spans="7:7">
      <c r="G909" s="231"/>
    </row>
    <row r="910" spans="7:7">
      <c r="G910" s="231"/>
    </row>
    <row r="911" spans="7:7">
      <c r="G911" s="231"/>
    </row>
    <row r="912" spans="7:7">
      <c r="G912" s="231"/>
    </row>
    <row r="913" spans="7:7">
      <c r="G913" s="231"/>
    </row>
    <row r="914" spans="7:7">
      <c r="G914" s="231"/>
    </row>
    <row r="915" spans="7:7">
      <c r="G915" s="231"/>
    </row>
    <row r="916" spans="7:7">
      <c r="G916" s="231"/>
    </row>
    <row r="917" spans="7:7">
      <c r="G917" s="231"/>
    </row>
    <row r="918" spans="7:7">
      <c r="G918" s="231"/>
    </row>
    <row r="919" spans="7:7">
      <c r="G919" s="231"/>
    </row>
    <row r="920" spans="7:7">
      <c r="G920" s="231"/>
    </row>
    <row r="921" spans="7:7">
      <c r="G921" s="231"/>
    </row>
    <row r="922" spans="7:7">
      <c r="G922" s="231"/>
    </row>
    <row r="923" spans="7:7">
      <c r="G923" s="231"/>
    </row>
    <row r="924" spans="7:7">
      <c r="G924" s="231"/>
    </row>
    <row r="925" spans="7:7">
      <c r="G925" s="231"/>
    </row>
    <row r="926" spans="7:7">
      <c r="G926" s="231"/>
    </row>
    <row r="927" spans="7:7">
      <c r="G927" s="231"/>
    </row>
    <row r="928" spans="7:7">
      <c r="G928" s="231"/>
    </row>
    <row r="929" spans="7:7">
      <c r="G929" s="231"/>
    </row>
    <row r="930" spans="7:7">
      <c r="G930" s="231"/>
    </row>
    <row r="931" spans="7:7">
      <c r="G931" s="231"/>
    </row>
    <row r="932" spans="7:7">
      <c r="G932" s="231"/>
    </row>
    <row r="933" spans="7:7">
      <c r="G933" s="231"/>
    </row>
    <row r="934" spans="7:7">
      <c r="G934" s="231"/>
    </row>
    <row r="935" spans="7:7">
      <c r="G935" s="231"/>
    </row>
    <row r="936" spans="7:7">
      <c r="G936" s="231"/>
    </row>
    <row r="937" spans="7:7">
      <c r="G937" s="231"/>
    </row>
    <row r="938" spans="7:7">
      <c r="G938" s="231"/>
    </row>
    <row r="939" spans="7:7">
      <c r="G939" s="231"/>
    </row>
    <row r="940" spans="7:7">
      <c r="G940" s="231"/>
    </row>
    <row r="941" spans="7:7">
      <c r="G941" s="231"/>
    </row>
    <row r="942" spans="7:7">
      <c r="G942" s="231"/>
    </row>
    <row r="943" spans="7:7">
      <c r="G943" s="231"/>
    </row>
    <row r="944" spans="7:7">
      <c r="G944" s="231"/>
    </row>
    <row r="945" spans="7:7">
      <c r="G945" s="231"/>
    </row>
    <row r="946" spans="7:7">
      <c r="G946" s="231"/>
    </row>
    <row r="947" spans="7:7">
      <c r="G947" s="231"/>
    </row>
    <row r="948" spans="7:7">
      <c r="G948" s="231"/>
    </row>
    <row r="949" spans="7:7">
      <c r="G949" s="231"/>
    </row>
    <row r="950" spans="7:7">
      <c r="G950" s="231"/>
    </row>
    <row r="951" spans="7:7">
      <c r="G951" s="231"/>
    </row>
    <row r="952" spans="7:7">
      <c r="G952" s="231"/>
    </row>
    <row r="953" spans="7:7">
      <c r="G953" s="231"/>
    </row>
    <row r="954" spans="7:7">
      <c r="G954" s="231"/>
    </row>
    <row r="955" spans="7:7">
      <c r="G955" s="231"/>
    </row>
    <row r="956" spans="7:7">
      <c r="G956" s="231"/>
    </row>
    <row r="957" spans="7:7">
      <c r="G957" s="231"/>
    </row>
    <row r="958" spans="7:7">
      <c r="G958" s="231"/>
    </row>
    <row r="959" spans="7:7">
      <c r="G959" s="231"/>
    </row>
    <row r="960" spans="7:7">
      <c r="G960" s="231"/>
    </row>
    <row r="961" spans="7:7">
      <c r="G961" s="231"/>
    </row>
    <row r="962" spans="7:7">
      <c r="G962" s="231"/>
    </row>
    <row r="963" spans="7:7">
      <c r="G963" s="231"/>
    </row>
    <row r="964" spans="7:7">
      <c r="G964" s="231"/>
    </row>
    <row r="965" spans="7:7">
      <c r="G965" s="231"/>
    </row>
    <row r="966" spans="7:7">
      <c r="G966" s="231"/>
    </row>
    <row r="967" spans="7:7">
      <c r="G967" s="231"/>
    </row>
    <row r="968" spans="7:7">
      <c r="G968" s="231"/>
    </row>
    <row r="969" spans="7:7">
      <c r="G969" s="231"/>
    </row>
    <row r="970" spans="7:7">
      <c r="G970" s="231"/>
    </row>
    <row r="971" spans="7:7">
      <c r="G971" s="231"/>
    </row>
    <row r="972" spans="7:7">
      <c r="G972" s="231"/>
    </row>
    <row r="973" spans="7:7">
      <c r="G973" s="231"/>
    </row>
    <row r="974" spans="7:7">
      <c r="G974" s="231"/>
    </row>
    <row r="975" spans="7:7">
      <c r="G975" s="231"/>
    </row>
    <row r="976" spans="7:7">
      <c r="G976" s="231"/>
    </row>
    <row r="977" spans="7:7">
      <c r="G977" s="231"/>
    </row>
    <row r="978" spans="7:7">
      <c r="G978" s="231"/>
    </row>
    <row r="979" spans="7:7">
      <c r="G979" s="231"/>
    </row>
    <row r="980" spans="7:7">
      <c r="G980" s="231"/>
    </row>
    <row r="981" spans="7:7">
      <c r="G981" s="231"/>
    </row>
    <row r="982" spans="7:7">
      <c r="G982" s="231"/>
    </row>
    <row r="983" spans="7:7">
      <c r="G983" s="231"/>
    </row>
    <row r="984" spans="7:7">
      <c r="G984" s="231"/>
    </row>
    <row r="985" spans="7:7">
      <c r="G985" s="231"/>
    </row>
    <row r="986" spans="7:7">
      <c r="G986" s="231"/>
    </row>
    <row r="987" spans="7:7">
      <c r="G987" s="231"/>
    </row>
    <row r="988" spans="7:7">
      <c r="G988" s="231"/>
    </row>
    <row r="989" spans="7:7">
      <c r="G989" s="231"/>
    </row>
    <row r="990" spans="7:7">
      <c r="G990" s="231"/>
    </row>
    <row r="991" spans="7:7">
      <c r="G991" s="231"/>
    </row>
    <row r="992" spans="7:7">
      <c r="G992" s="231"/>
    </row>
    <row r="993" spans="7:7">
      <c r="G993" s="231"/>
    </row>
    <row r="994" spans="7:7">
      <c r="G994" s="231"/>
    </row>
    <row r="995" spans="7:7">
      <c r="G995" s="231"/>
    </row>
    <row r="996" spans="7:7">
      <c r="G996" s="231"/>
    </row>
    <row r="997" spans="7:7">
      <c r="G997" s="231"/>
    </row>
    <row r="998" spans="7:7">
      <c r="G998" s="231"/>
    </row>
    <row r="999" spans="7:7">
      <c r="G999" s="231"/>
    </row>
    <row r="1000" spans="7:7">
      <c r="G1000" s="231"/>
    </row>
    <row r="1001" spans="7:7">
      <c r="G1001" s="231"/>
    </row>
    <row r="1002" spans="7:7">
      <c r="G1002" s="231"/>
    </row>
    <row r="1003" spans="7:7">
      <c r="G1003" s="231"/>
    </row>
    <row r="1004" spans="7:7">
      <c r="G1004" s="231"/>
    </row>
    <row r="1005" spans="7:7">
      <c r="G1005" s="231"/>
    </row>
    <row r="1006" spans="7:7">
      <c r="G1006" s="231"/>
    </row>
    <row r="1007" spans="7:7">
      <c r="G1007" s="231"/>
    </row>
    <row r="1008" spans="7:7">
      <c r="G1008" s="231"/>
    </row>
    <row r="1009" spans="7:7">
      <c r="G1009" s="231"/>
    </row>
    <row r="1010" spans="7:7">
      <c r="G1010" s="231"/>
    </row>
    <row r="1011" spans="7:7">
      <c r="G1011" s="231"/>
    </row>
    <row r="1012" spans="7:7">
      <c r="G1012" s="231"/>
    </row>
    <row r="1013" spans="7:7">
      <c r="G1013" s="231"/>
    </row>
    <row r="1014" spans="7:7">
      <c r="G1014" s="231"/>
    </row>
    <row r="1015" spans="7:7">
      <c r="G1015" s="231"/>
    </row>
    <row r="1016" spans="7:7">
      <c r="G1016" s="231"/>
    </row>
    <row r="1017" spans="7:7">
      <c r="G1017" s="231"/>
    </row>
    <row r="1018" spans="7:7">
      <c r="G1018" s="231"/>
    </row>
    <row r="1019" spans="7:7">
      <c r="G1019" s="231"/>
    </row>
    <row r="1020" spans="7:7">
      <c r="G1020" s="231"/>
    </row>
    <row r="1021" spans="7:7">
      <c r="G1021" s="231"/>
    </row>
    <row r="1022" spans="7:7">
      <c r="G1022" s="231"/>
    </row>
    <row r="1023" spans="7:7">
      <c r="G1023" s="231"/>
    </row>
    <row r="1024" spans="7:7">
      <c r="G1024" s="231"/>
    </row>
    <row r="1025" spans="7:7">
      <c r="G1025" s="231"/>
    </row>
    <row r="1026" spans="7:7">
      <c r="G1026" s="231"/>
    </row>
    <row r="1027" spans="7:7">
      <c r="G1027" s="231"/>
    </row>
    <row r="1028" spans="7:7">
      <c r="G1028" s="231"/>
    </row>
    <row r="1029" spans="7:7">
      <c r="G1029" s="231"/>
    </row>
    <row r="1030" spans="7:7">
      <c r="G1030" s="231"/>
    </row>
    <row r="1031" spans="7:7">
      <c r="G1031" s="231"/>
    </row>
    <row r="1032" spans="7:7">
      <c r="G1032" s="231"/>
    </row>
    <row r="1033" spans="7:7">
      <c r="G1033" s="231"/>
    </row>
    <row r="1034" spans="7:7">
      <c r="G1034" s="231"/>
    </row>
    <row r="1035" spans="7:7">
      <c r="G1035" s="231"/>
    </row>
    <row r="1036" spans="7:7">
      <c r="G1036" s="231"/>
    </row>
    <row r="1037" spans="7:7">
      <c r="G1037" s="231"/>
    </row>
    <row r="1038" spans="7:7">
      <c r="G1038" s="231"/>
    </row>
    <row r="1039" spans="7:7">
      <c r="G1039" s="231"/>
    </row>
    <row r="1040" spans="7:7">
      <c r="G1040" s="231"/>
    </row>
    <row r="1041" spans="7:7">
      <c r="G1041" s="231"/>
    </row>
    <row r="1042" spans="7:7">
      <c r="G1042" s="231"/>
    </row>
    <row r="1043" spans="7:7">
      <c r="G1043" s="231"/>
    </row>
    <row r="1044" spans="7:7">
      <c r="G1044" s="231"/>
    </row>
    <row r="1045" spans="7:7">
      <c r="G1045" s="231"/>
    </row>
    <row r="1046" spans="7:7">
      <c r="G1046" s="231"/>
    </row>
    <row r="1047" spans="7:7">
      <c r="G1047" s="231"/>
    </row>
    <row r="1048" spans="7:7">
      <c r="G1048" s="231"/>
    </row>
    <row r="1049" spans="7:7">
      <c r="G1049" s="231"/>
    </row>
    <row r="1050" spans="7:7">
      <c r="G1050" s="231"/>
    </row>
    <row r="1051" spans="7:7">
      <c r="G1051" s="231"/>
    </row>
    <row r="1052" spans="7:7">
      <c r="G1052" s="231"/>
    </row>
    <row r="1053" spans="7:7">
      <c r="G1053" s="231"/>
    </row>
    <row r="1054" spans="7:7">
      <c r="G1054" s="231"/>
    </row>
    <row r="1055" spans="7:7">
      <c r="G1055" s="231"/>
    </row>
    <row r="1056" spans="7:7">
      <c r="G1056" s="231"/>
    </row>
    <row r="1057" spans="7:7">
      <c r="G1057" s="231"/>
    </row>
    <row r="1058" spans="7:7">
      <c r="G1058" s="231"/>
    </row>
    <row r="1059" spans="7:7">
      <c r="G1059" s="231"/>
    </row>
    <row r="1060" spans="7:7">
      <c r="G1060" s="231"/>
    </row>
    <row r="1061" spans="7:7">
      <c r="G1061" s="231"/>
    </row>
    <row r="1062" spans="7:7">
      <c r="G1062" s="231"/>
    </row>
    <row r="1063" spans="7:7">
      <c r="G1063" s="231"/>
    </row>
    <row r="1064" spans="7:7">
      <c r="G1064" s="231"/>
    </row>
    <row r="1065" spans="7:7">
      <c r="G1065" s="231"/>
    </row>
    <row r="1066" spans="7:7">
      <c r="G1066" s="231"/>
    </row>
    <row r="1067" spans="7:7">
      <c r="G1067" s="231"/>
    </row>
    <row r="1068" spans="7:7">
      <c r="G1068" s="231"/>
    </row>
    <row r="1069" spans="7:7">
      <c r="G1069" s="231"/>
    </row>
    <row r="1070" spans="7:7">
      <c r="G1070" s="231"/>
    </row>
    <row r="1071" spans="7:7">
      <c r="G1071" s="231"/>
    </row>
    <row r="1072" spans="7:7">
      <c r="G1072" s="231"/>
    </row>
    <row r="1073" spans="7:7">
      <c r="G1073" s="231"/>
    </row>
    <row r="1074" spans="7:7">
      <c r="G1074" s="231"/>
    </row>
    <row r="1075" spans="7:7">
      <c r="G1075" s="231"/>
    </row>
    <row r="1076" spans="7:7">
      <c r="G1076" s="231"/>
    </row>
    <row r="1077" spans="7:7">
      <c r="G1077" s="231"/>
    </row>
    <row r="1078" spans="7:7">
      <c r="G1078" s="231"/>
    </row>
    <row r="1079" spans="7:7">
      <c r="G1079" s="231"/>
    </row>
    <row r="1080" spans="7:7">
      <c r="G1080" s="231"/>
    </row>
    <row r="1081" spans="7:7">
      <c r="G1081" s="231"/>
    </row>
    <row r="1082" spans="7:7">
      <c r="G1082" s="231"/>
    </row>
    <row r="1083" spans="7:7">
      <c r="G1083" s="231"/>
    </row>
    <row r="1084" spans="7:7">
      <c r="G1084" s="231"/>
    </row>
    <row r="1085" spans="7:7">
      <c r="G1085" s="231"/>
    </row>
    <row r="1086" spans="7:7">
      <c r="G1086" s="231"/>
    </row>
    <row r="1087" spans="7:7">
      <c r="G1087" s="231"/>
    </row>
    <row r="1088" spans="7:7">
      <c r="G1088" s="231"/>
    </row>
    <row r="1089" spans="7:7">
      <c r="G1089" s="231"/>
    </row>
    <row r="1090" spans="7:7">
      <c r="G1090" s="231"/>
    </row>
    <row r="1091" spans="7:7">
      <c r="G1091" s="231"/>
    </row>
    <row r="1092" spans="7:7">
      <c r="G1092" s="231"/>
    </row>
    <row r="1093" spans="7:7">
      <c r="G1093" s="231"/>
    </row>
    <row r="1094" spans="7:7">
      <c r="G1094" s="231"/>
    </row>
    <row r="1095" spans="7:7">
      <c r="G1095" s="231"/>
    </row>
    <row r="1096" spans="7:7">
      <c r="G1096" s="231"/>
    </row>
    <row r="1097" spans="7:7">
      <c r="G1097" s="231"/>
    </row>
    <row r="1098" spans="7:7">
      <c r="G1098" s="231"/>
    </row>
    <row r="1099" spans="7:7">
      <c r="G1099" s="231"/>
    </row>
    <row r="1100" spans="7:7">
      <c r="G1100" s="231"/>
    </row>
    <row r="1101" spans="7:7">
      <c r="G1101" s="231"/>
    </row>
    <row r="1102" spans="7:7">
      <c r="G1102" s="231"/>
    </row>
    <row r="1103" spans="7:7">
      <c r="G1103" s="231"/>
    </row>
    <row r="1104" spans="7:7">
      <c r="G1104" s="231"/>
    </row>
    <row r="1105" spans="7:7">
      <c r="G1105" s="231"/>
    </row>
    <row r="1106" spans="7:7">
      <c r="G1106" s="231"/>
    </row>
    <row r="1107" spans="7:7">
      <c r="G1107" s="231"/>
    </row>
    <row r="1108" spans="7:7">
      <c r="G1108" s="231"/>
    </row>
    <row r="1109" spans="7:7">
      <c r="G1109" s="231"/>
    </row>
    <row r="1110" spans="7:7">
      <c r="G1110" s="231"/>
    </row>
    <row r="1111" spans="7:7">
      <c r="G1111" s="231"/>
    </row>
    <row r="1112" spans="7:7">
      <c r="G1112" s="231"/>
    </row>
    <row r="1113" spans="7:7">
      <c r="G1113" s="231"/>
    </row>
    <row r="1114" spans="7:7">
      <c r="G1114" s="231"/>
    </row>
    <row r="1115" spans="7:7">
      <c r="G1115" s="231"/>
    </row>
    <row r="1116" spans="7:7">
      <c r="G1116" s="231"/>
    </row>
    <row r="1117" spans="7:7">
      <c r="G1117" s="231"/>
    </row>
    <row r="1118" spans="7:7">
      <c r="G1118" s="231"/>
    </row>
    <row r="1119" spans="7:7">
      <c r="G1119" s="231"/>
    </row>
    <row r="1120" spans="7:7">
      <c r="G1120" s="231"/>
    </row>
    <row r="1121" spans="7:7">
      <c r="G1121" s="231"/>
    </row>
    <row r="1122" spans="7:7">
      <c r="G1122" s="231"/>
    </row>
    <row r="1123" spans="7:7">
      <c r="G1123" s="231"/>
    </row>
    <row r="1124" spans="7:7">
      <c r="G1124" s="231"/>
    </row>
    <row r="1125" spans="7:7">
      <c r="G1125" s="231"/>
    </row>
    <row r="1126" spans="7:7">
      <c r="G1126" s="231"/>
    </row>
    <row r="1127" spans="7:7">
      <c r="G1127" s="231"/>
    </row>
    <row r="1128" spans="7:7">
      <c r="G1128" s="231"/>
    </row>
    <row r="1129" spans="7:7">
      <c r="G1129" s="231"/>
    </row>
    <row r="1130" spans="7:7">
      <c r="G1130" s="231"/>
    </row>
    <row r="1131" spans="7:7">
      <c r="G1131" s="231"/>
    </row>
    <row r="1132" spans="7:7">
      <c r="G1132" s="231"/>
    </row>
    <row r="1133" spans="7:7">
      <c r="G1133" s="231"/>
    </row>
    <row r="1134" spans="7:7">
      <c r="G1134" s="231"/>
    </row>
    <row r="1135" spans="7:7">
      <c r="G1135" s="231"/>
    </row>
    <row r="1136" spans="7:7">
      <c r="G1136" s="231"/>
    </row>
    <row r="1137" spans="7:7">
      <c r="G1137" s="231"/>
    </row>
    <row r="1138" spans="7:7">
      <c r="G1138" s="231"/>
    </row>
    <row r="1139" spans="7:7">
      <c r="G1139" s="231"/>
    </row>
    <row r="1140" spans="7:7">
      <c r="G1140" s="231"/>
    </row>
    <row r="1141" spans="7:7">
      <c r="G1141" s="231"/>
    </row>
    <row r="1142" spans="7:7">
      <c r="G1142" s="231"/>
    </row>
    <row r="1143" spans="7:7">
      <c r="G1143" s="231"/>
    </row>
    <row r="1144" spans="7:7">
      <c r="G1144" s="231"/>
    </row>
    <row r="1145" spans="7:7">
      <c r="G1145" s="231"/>
    </row>
    <row r="1146" spans="7:7">
      <c r="G1146" s="231"/>
    </row>
    <row r="1147" spans="7:7">
      <c r="G1147" s="231"/>
    </row>
    <row r="1148" spans="7:7">
      <c r="G1148" s="231"/>
    </row>
    <row r="1149" spans="7:7">
      <c r="G1149" s="231"/>
    </row>
    <row r="1150" spans="7:7">
      <c r="G1150" s="231"/>
    </row>
    <row r="1151" spans="7:7">
      <c r="G1151" s="231"/>
    </row>
    <row r="1152" spans="7:7">
      <c r="G1152" s="231"/>
    </row>
    <row r="1153" spans="7:7">
      <c r="G1153" s="231"/>
    </row>
    <row r="1154" spans="7:7">
      <c r="G1154" s="231"/>
    </row>
    <row r="1155" spans="7:7">
      <c r="G1155" s="231"/>
    </row>
    <row r="1156" spans="7:7">
      <c r="G1156" s="231"/>
    </row>
    <row r="1157" spans="7:7">
      <c r="G1157" s="231"/>
    </row>
    <row r="1158" spans="7:7">
      <c r="G1158" s="231"/>
    </row>
    <row r="1159" spans="7:7">
      <c r="G1159" s="231"/>
    </row>
    <row r="1160" spans="7:7">
      <c r="G1160" s="231"/>
    </row>
    <row r="1161" spans="7:7">
      <c r="G1161" s="231"/>
    </row>
    <row r="1162" spans="7:7">
      <c r="G1162" s="231"/>
    </row>
    <row r="1163" spans="7:7">
      <c r="G1163" s="231"/>
    </row>
    <row r="1164" spans="7:7">
      <c r="G1164" s="231"/>
    </row>
    <row r="1165" spans="7:7">
      <c r="G1165" s="231"/>
    </row>
    <row r="1166" spans="7:7">
      <c r="G1166" s="231"/>
    </row>
    <row r="1167" spans="7:7">
      <c r="G1167" s="231"/>
    </row>
    <row r="1168" spans="7:7">
      <c r="G1168" s="231"/>
    </row>
    <row r="1169" spans="7:7">
      <c r="G1169" s="231"/>
    </row>
    <row r="1170" spans="7:7">
      <c r="G1170" s="231"/>
    </row>
    <row r="1171" spans="7:7">
      <c r="G1171" s="231"/>
    </row>
    <row r="1172" spans="7:7">
      <c r="G1172" s="231"/>
    </row>
    <row r="1173" spans="7:7">
      <c r="G1173" s="231"/>
    </row>
    <row r="1174" spans="7:7">
      <c r="G1174" s="231"/>
    </row>
    <row r="1175" spans="7:7">
      <c r="G1175" s="231"/>
    </row>
    <row r="1176" spans="7:7">
      <c r="G1176" s="231"/>
    </row>
    <row r="1177" spans="7:7">
      <c r="G1177" s="231"/>
    </row>
    <row r="1178" spans="7:7">
      <c r="G1178" s="231"/>
    </row>
    <row r="1179" spans="7:7">
      <c r="G1179" s="231"/>
    </row>
    <row r="1180" spans="7:7">
      <c r="G1180" s="231"/>
    </row>
    <row r="1181" spans="7:7">
      <c r="G1181" s="231"/>
    </row>
    <row r="1182" spans="7:7">
      <c r="G1182" s="231"/>
    </row>
    <row r="1183" spans="7:7">
      <c r="G1183" s="231"/>
    </row>
    <row r="1184" spans="7:7">
      <c r="G1184" s="231"/>
    </row>
    <row r="1185" spans="7:7">
      <c r="G1185" s="231"/>
    </row>
    <row r="1186" spans="7:7">
      <c r="G1186" s="231"/>
    </row>
    <row r="1187" spans="7:7">
      <c r="G1187" s="231"/>
    </row>
    <row r="1188" spans="7:7">
      <c r="G1188" s="231"/>
    </row>
    <row r="1189" spans="7:7">
      <c r="G1189" s="231"/>
    </row>
    <row r="1190" spans="7:7">
      <c r="G1190" s="231"/>
    </row>
    <row r="1191" spans="7:7">
      <c r="G1191" s="231"/>
    </row>
    <row r="1192" spans="7:7">
      <c r="G1192" s="231"/>
    </row>
    <row r="1193" spans="7:7">
      <c r="G1193" s="231"/>
    </row>
    <row r="1194" spans="7:7">
      <c r="G1194" s="231"/>
    </row>
    <row r="1195" spans="7:7">
      <c r="G1195" s="231"/>
    </row>
    <row r="1196" spans="7:7">
      <c r="G1196" s="231"/>
    </row>
    <row r="1197" spans="7:7">
      <c r="G1197" s="231"/>
    </row>
    <row r="1198" spans="7:7">
      <c r="G1198" s="231"/>
    </row>
    <row r="1199" spans="7:7">
      <c r="G1199" s="231"/>
    </row>
    <row r="1200" spans="7:7">
      <c r="G1200" s="231"/>
    </row>
    <row r="1201" spans="7:7">
      <c r="G1201" s="231"/>
    </row>
    <row r="1202" spans="7:7">
      <c r="G1202" s="231"/>
    </row>
    <row r="1203" spans="7:7">
      <c r="G1203" s="231"/>
    </row>
    <row r="1204" spans="7:7">
      <c r="G1204" s="231"/>
    </row>
    <row r="1205" spans="7:7">
      <c r="G1205" s="231"/>
    </row>
    <row r="1206" spans="7:7">
      <c r="G1206" s="231"/>
    </row>
    <row r="1207" spans="7:7">
      <c r="G1207" s="231"/>
    </row>
    <row r="1208" spans="7:7">
      <c r="G1208" s="231"/>
    </row>
    <row r="1209" spans="7:7">
      <c r="G1209" s="231"/>
    </row>
    <row r="1210" spans="7:7">
      <c r="G1210" s="231"/>
    </row>
    <row r="1211" spans="7:7">
      <c r="G1211" s="231"/>
    </row>
    <row r="1212" spans="7:7">
      <c r="G1212" s="231"/>
    </row>
    <row r="1213" spans="7:7">
      <c r="G1213" s="231"/>
    </row>
    <row r="1214" spans="7:7">
      <c r="G1214" s="231"/>
    </row>
    <row r="1215" spans="7:7">
      <c r="G1215" s="231"/>
    </row>
    <row r="1216" spans="7:7">
      <c r="G1216" s="231"/>
    </row>
    <row r="1217" spans="7:7">
      <c r="G1217" s="231"/>
    </row>
    <row r="1218" spans="7:7">
      <c r="G1218" s="231"/>
    </row>
    <row r="1219" spans="7:7">
      <c r="G1219" s="231"/>
    </row>
    <row r="1220" spans="7:7">
      <c r="G1220" s="231"/>
    </row>
    <row r="1221" spans="7:7">
      <c r="G1221" s="231"/>
    </row>
    <row r="1222" spans="7:7">
      <c r="G1222" s="231"/>
    </row>
    <row r="1223" spans="7:7">
      <c r="G1223" s="231"/>
    </row>
    <row r="1224" spans="7:7">
      <c r="G1224" s="231"/>
    </row>
    <row r="1225" spans="7:7">
      <c r="G1225" s="231"/>
    </row>
    <row r="1226" spans="7:7">
      <c r="G1226" s="231"/>
    </row>
    <row r="1227" spans="7:7">
      <c r="G1227" s="231"/>
    </row>
    <row r="1228" spans="7:7">
      <c r="G1228" s="231"/>
    </row>
    <row r="1229" spans="7:7">
      <c r="G1229" s="231"/>
    </row>
    <row r="1230" spans="7:7">
      <c r="G1230" s="231"/>
    </row>
    <row r="1231" spans="7:7">
      <c r="G1231" s="231"/>
    </row>
    <row r="1232" spans="7:7">
      <c r="G1232" s="231"/>
    </row>
    <row r="1233" spans="7:7">
      <c r="G1233" s="231"/>
    </row>
    <row r="1234" spans="7:7">
      <c r="G1234" s="231"/>
    </row>
    <row r="1235" spans="7:7">
      <c r="G1235" s="231"/>
    </row>
    <row r="1236" spans="7:7">
      <c r="G1236" s="231"/>
    </row>
    <row r="1237" spans="7:7">
      <c r="G1237" s="231"/>
    </row>
    <row r="1238" spans="7:7">
      <c r="G1238" s="231"/>
    </row>
    <row r="1239" spans="7:7">
      <c r="G1239" s="231"/>
    </row>
    <row r="1240" spans="7:7">
      <c r="G1240" s="231"/>
    </row>
    <row r="1241" spans="7:7">
      <c r="G1241" s="231"/>
    </row>
    <row r="1242" spans="7:7">
      <c r="G1242" s="231"/>
    </row>
    <row r="1243" spans="7:7">
      <c r="G1243" s="231"/>
    </row>
    <row r="1244" spans="7:7">
      <c r="G1244" s="231"/>
    </row>
    <row r="1245" spans="7:7">
      <c r="G1245" s="231"/>
    </row>
    <row r="1246" spans="7:7">
      <c r="G1246" s="231"/>
    </row>
    <row r="1247" spans="7:7">
      <c r="G1247" s="231"/>
    </row>
    <row r="1248" spans="7:7">
      <c r="G1248" s="231"/>
    </row>
    <row r="1249" spans="7:7">
      <c r="G1249" s="231"/>
    </row>
    <row r="1250" spans="7:7">
      <c r="G1250" s="231"/>
    </row>
    <row r="1251" spans="7:7">
      <c r="G1251" s="231"/>
    </row>
    <row r="1252" spans="7:7">
      <c r="G1252" s="231"/>
    </row>
    <row r="1253" spans="7:7">
      <c r="G1253" s="231"/>
    </row>
    <row r="1254" spans="7:7">
      <c r="G1254" s="231"/>
    </row>
    <row r="1255" spans="7:7">
      <c r="G1255" s="231"/>
    </row>
    <row r="1256" spans="7:7">
      <c r="G1256" s="231"/>
    </row>
    <row r="1257" spans="7:7">
      <c r="G1257" s="231"/>
    </row>
    <row r="1258" spans="7:7">
      <c r="G1258" s="231"/>
    </row>
    <row r="1259" spans="7:7">
      <c r="G1259" s="231"/>
    </row>
    <row r="1260" spans="7:7">
      <c r="G1260" s="231"/>
    </row>
    <row r="1261" spans="7:7">
      <c r="G1261" s="231"/>
    </row>
    <row r="1262" spans="7:7">
      <c r="G1262" s="231"/>
    </row>
    <row r="1263" spans="7:7">
      <c r="G1263" s="231"/>
    </row>
    <row r="1264" spans="7:7">
      <c r="G1264" s="231"/>
    </row>
    <row r="1265" spans="7:7">
      <c r="G1265" s="231"/>
    </row>
    <row r="1266" spans="7:7">
      <c r="G1266" s="231"/>
    </row>
    <row r="1267" spans="7:7">
      <c r="G1267" s="231"/>
    </row>
    <row r="1268" spans="7:7">
      <c r="G1268" s="231"/>
    </row>
    <row r="1269" spans="7:7">
      <c r="G1269" s="231"/>
    </row>
    <row r="1270" spans="7:7">
      <c r="G1270" s="231"/>
    </row>
    <row r="1271" spans="7:7">
      <c r="G1271" s="231"/>
    </row>
    <row r="1272" spans="7:7">
      <c r="G1272" s="231"/>
    </row>
    <row r="1273" spans="7:7">
      <c r="G1273" s="231"/>
    </row>
    <row r="1274" spans="7:7">
      <c r="G1274" s="231"/>
    </row>
    <row r="1275" spans="7:7">
      <c r="G1275" s="231"/>
    </row>
    <row r="1276" spans="7:7">
      <c r="G1276" s="231"/>
    </row>
    <row r="1277" spans="7:7">
      <c r="G1277" s="231"/>
    </row>
    <row r="1278" spans="7:7">
      <c r="G1278" s="231"/>
    </row>
    <row r="1279" spans="7:7">
      <c r="G1279" s="231"/>
    </row>
    <row r="1280" spans="7:7">
      <c r="G1280" s="231"/>
    </row>
    <row r="1281" spans="7:7">
      <c r="G1281" s="231"/>
    </row>
    <row r="1282" spans="7:7">
      <c r="G1282" s="231"/>
    </row>
    <row r="1283" spans="7:7">
      <c r="G1283" s="231"/>
    </row>
    <row r="1284" spans="7:7">
      <c r="G1284" s="231"/>
    </row>
    <row r="1285" spans="7:7">
      <c r="G1285" s="231"/>
    </row>
    <row r="1286" spans="7:7">
      <c r="G1286" s="231"/>
    </row>
    <row r="1287" spans="7:7">
      <c r="G1287" s="231"/>
    </row>
    <row r="1288" spans="7:7">
      <c r="G1288" s="231"/>
    </row>
    <row r="1289" spans="7:7">
      <c r="G1289" s="231"/>
    </row>
    <row r="1290" spans="7:7">
      <c r="G1290" s="231"/>
    </row>
    <row r="1291" spans="7:7">
      <c r="G1291" s="231"/>
    </row>
    <row r="1292" spans="7:7">
      <c r="G1292" s="231"/>
    </row>
    <row r="1293" spans="7:7">
      <c r="G1293" s="231"/>
    </row>
    <row r="1294" spans="7:7">
      <c r="G1294" s="231"/>
    </row>
    <row r="1295" spans="7:7">
      <c r="G1295" s="231"/>
    </row>
    <row r="1296" spans="7:7">
      <c r="G1296" s="231"/>
    </row>
    <row r="1297" spans="7:7">
      <c r="G1297" s="231"/>
    </row>
    <row r="1298" spans="7:7">
      <c r="G1298" s="231"/>
    </row>
    <row r="1299" spans="7:7">
      <c r="G1299" s="231"/>
    </row>
    <row r="1300" spans="7:7">
      <c r="G1300" s="231"/>
    </row>
    <row r="1301" spans="7:7">
      <c r="G1301" s="231"/>
    </row>
    <row r="1302" spans="7:7">
      <c r="G1302" s="231"/>
    </row>
    <row r="1303" spans="7:7">
      <c r="G1303" s="231"/>
    </row>
    <row r="1304" spans="7:7">
      <c r="G1304" s="231"/>
    </row>
    <row r="1305" spans="7:7">
      <c r="G1305" s="231"/>
    </row>
    <row r="1306" spans="7:7">
      <c r="G1306" s="231"/>
    </row>
    <row r="1307" spans="7:7">
      <c r="G1307" s="231"/>
    </row>
    <row r="1308" spans="7:7">
      <c r="G1308" s="231"/>
    </row>
    <row r="1309" spans="7:7">
      <c r="G1309" s="231"/>
    </row>
    <row r="1310" spans="7:7">
      <c r="G1310" s="231"/>
    </row>
    <row r="1311" spans="7:7">
      <c r="G1311" s="231"/>
    </row>
    <row r="1312" spans="7:7">
      <c r="G1312" s="231"/>
    </row>
    <row r="1313" spans="7:7">
      <c r="G1313" s="231"/>
    </row>
    <row r="1314" spans="7:7">
      <c r="G1314" s="231"/>
    </row>
    <row r="1315" spans="7:7">
      <c r="G1315" s="231"/>
    </row>
    <row r="1316" spans="7:7">
      <c r="G1316" s="231"/>
    </row>
    <row r="1317" spans="7:7">
      <c r="G1317" s="231"/>
    </row>
    <row r="1318" spans="7:7">
      <c r="G1318" s="231"/>
    </row>
    <row r="1319" spans="7:7">
      <c r="G1319" s="231"/>
    </row>
    <row r="1320" spans="7:7">
      <c r="G1320" s="231"/>
    </row>
    <row r="1321" spans="7:7">
      <c r="G1321" s="231"/>
    </row>
    <row r="1322" spans="7:7">
      <c r="G1322" s="231"/>
    </row>
    <row r="1323" spans="7:7">
      <c r="G1323" s="231"/>
    </row>
    <row r="1324" spans="7:7">
      <c r="G1324" s="231"/>
    </row>
    <row r="1325" spans="7:7">
      <c r="G1325" s="231"/>
    </row>
    <row r="1326" spans="7:7">
      <c r="G1326" s="231"/>
    </row>
    <row r="1327" spans="7:7">
      <c r="G1327" s="231"/>
    </row>
    <row r="1328" spans="7:7">
      <c r="G1328" s="231"/>
    </row>
    <row r="1329" spans="7:7">
      <c r="G1329" s="231"/>
    </row>
    <row r="1330" spans="7:7">
      <c r="G1330" s="231"/>
    </row>
    <row r="1331" spans="7:7">
      <c r="G1331" s="231"/>
    </row>
    <row r="1332" spans="7:7">
      <c r="G1332" s="231"/>
    </row>
    <row r="1333" spans="7:7">
      <c r="G1333" s="231"/>
    </row>
    <row r="1334" spans="7:7">
      <c r="G1334" s="231"/>
    </row>
    <row r="1335" spans="7:7">
      <c r="G1335" s="231"/>
    </row>
    <row r="1336" spans="7:7">
      <c r="G1336" s="231"/>
    </row>
    <row r="1337" spans="7:7">
      <c r="G1337" s="231"/>
    </row>
    <row r="1338" spans="7:7">
      <c r="G1338" s="231"/>
    </row>
    <row r="1339" spans="7:7">
      <c r="G1339" s="231"/>
    </row>
    <row r="1340" spans="7:7">
      <c r="G1340" s="231"/>
    </row>
    <row r="1341" spans="7:7">
      <c r="G1341" s="231"/>
    </row>
    <row r="1342" spans="7:7">
      <c r="G1342" s="231"/>
    </row>
    <row r="1343" spans="7:7">
      <c r="G1343" s="231"/>
    </row>
    <row r="1344" spans="7:7">
      <c r="G1344" s="231"/>
    </row>
    <row r="1345" spans="7:7">
      <c r="G1345" s="231"/>
    </row>
    <row r="1346" spans="7:7">
      <c r="G1346" s="231"/>
    </row>
    <row r="1347" spans="7:7">
      <c r="G1347" s="231"/>
    </row>
    <row r="1348" spans="7:7">
      <c r="G1348" s="231"/>
    </row>
    <row r="1349" spans="7:7">
      <c r="G1349" s="231"/>
    </row>
    <row r="1350" spans="7:7">
      <c r="G1350" s="231"/>
    </row>
    <row r="1351" spans="7:7">
      <c r="G1351" s="231"/>
    </row>
    <row r="1352" spans="7:7">
      <c r="G1352" s="231"/>
    </row>
    <row r="1353" spans="7:7">
      <c r="G1353" s="231"/>
    </row>
    <row r="1354" spans="7:7">
      <c r="G1354" s="231"/>
    </row>
    <row r="1355" spans="7:7">
      <c r="G1355" s="231"/>
    </row>
    <row r="1356" spans="7:7">
      <c r="G1356" s="231"/>
    </row>
    <row r="1357" spans="7:7">
      <c r="G1357" s="231"/>
    </row>
    <row r="1358" spans="7:7">
      <c r="G1358" s="231"/>
    </row>
    <row r="1359" spans="7:7">
      <c r="G1359" s="231"/>
    </row>
    <row r="1360" spans="7:7">
      <c r="G1360" s="231"/>
    </row>
    <row r="1361" spans="7:7">
      <c r="G1361" s="231"/>
    </row>
    <row r="1362" spans="7:7">
      <c r="G1362" s="231"/>
    </row>
    <row r="1363" spans="7:7">
      <c r="G1363" s="231"/>
    </row>
    <row r="1364" spans="7:7">
      <c r="G1364" s="231"/>
    </row>
    <row r="1365" spans="7:7">
      <c r="G1365" s="231"/>
    </row>
    <row r="1366" spans="7:7">
      <c r="G1366" s="231"/>
    </row>
    <row r="1367" spans="7:7">
      <c r="G1367" s="231"/>
    </row>
    <row r="1368" spans="7:7">
      <c r="G1368" s="231"/>
    </row>
    <row r="1369" spans="7:7">
      <c r="G1369" s="231"/>
    </row>
    <row r="1370" spans="7:7">
      <c r="G1370" s="231"/>
    </row>
    <row r="1371" spans="7:7">
      <c r="G1371" s="231"/>
    </row>
    <row r="1372" spans="7:7">
      <c r="G1372" s="231"/>
    </row>
    <row r="1373" spans="7:7">
      <c r="G1373" s="231"/>
    </row>
    <row r="1374" spans="7:7">
      <c r="G1374" s="231"/>
    </row>
    <row r="1375" spans="7:7">
      <c r="G1375" s="231"/>
    </row>
    <row r="1376" spans="7:7">
      <c r="G1376" s="231"/>
    </row>
    <row r="1377" spans="7:7">
      <c r="G1377" s="231"/>
    </row>
    <row r="1378" spans="7:7">
      <c r="G1378" s="231"/>
    </row>
    <row r="1379" spans="7:7">
      <c r="G1379" s="231"/>
    </row>
    <row r="1380" spans="7:7">
      <c r="G1380" s="231"/>
    </row>
    <row r="1381" spans="7:7">
      <c r="G1381" s="231"/>
    </row>
    <row r="1382" spans="7:7">
      <c r="G1382" s="231"/>
    </row>
    <row r="1383" spans="7:7">
      <c r="G1383" s="231"/>
    </row>
    <row r="1384" spans="7:7">
      <c r="G1384" s="231"/>
    </row>
    <row r="1385" spans="7:7">
      <c r="G1385" s="231"/>
    </row>
    <row r="1386" spans="7:7">
      <c r="G1386" s="231"/>
    </row>
    <row r="1387" spans="7:7">
      <c r="G1387" s="231"/>
    </row>
    <row r="1388" spans="7:7">
      <c r="G1388" s="231"/>
    </row>
    <row r="1389" spans="7:7">
      <c r="G1389" s="231"/>
    </row>
    <row r="1390" spans="7:7">
      <c r="G1390" s="231"/>
    </row>
    <row r="1391" spans="7:7">
      <c r="G1391" s="231"/>
    </row>
    <row r="1392" spans="7:7">
      <c r="G1392" s="231"/>
    </row>
    <row r="1393" spans="7:7">
      <c r="G1393" s="231"/>
    </row>
    <row r="1394" spans="7:7">
      <c r="G1394" s="231"/>
    </row>
    <row r="1395" spans="7:7">
      <c r="G1395" s="231"/>
    </row>
    <row r="1396" spans="7:7">
      <c r="G1396" s="231"/>
    </row>
    <row r="1397" spans="7:7">
      <c r="G1397" s="231"/>
    </row>
    <row r="1398" spans="7:7">
      <c r="G1398" s="231"/>
    </row>
    <row r="1399" spans="7:7">
      <c r="G1399" s="231"/>
    </row>
    <row r="1400" spans="7:7">
      <c r="G1400" s="231"/>
    </row>
    <row r="1401" spans="7:7">
      <c r="G1401" s="231"/>
    </row>
    <row r="1402" spans="7:7">
      <c r="G1402" s="231"/>
    </row>
    <row r="1403" spans="7:7">
      <c r="G1403" s="231"/>
    </row>
    <row r="1404" spans="7:7">
      <c r="G1404" s="231"/>
    </row>
    <row r="1405" spans="7:7">
      <c r="G1405" s="231"/>
    </row>
    <row r="1406" spans="7:7">
      <c r="G1406" s="231"/>
    </row>
    <row r="1407" spans="7:7">
      <c r="G1407" s="231"/>
    </row>
    <row r="1408" spans="7:7">
      <c r="G1408" s="231"/>
    </row>
    <row r="1409" spans="7:7">
      <c r="G1409" s="231"/>
    </row>
    <row r="1410" spans="7:7">
      <c r="G1410" s="231"/>
    </row>
    <row r="1411" spans="7:7">
      <c r="G1411" s="231"/>
    </row>
    <row r="1412" spans="7:7">
      <c r="G1412" s="231"/>
    </row>
    <row r="1413" spans="7:7">
      <c r="G1413" s="231"/>
    </row>
    <row r="1414" spans="7:7">
      <c r="G1414" s="231"/>
    </row>
    <row r="1415" spans="7:7">
      <c r="G1415" s="231"/>
    </row>
    <row r="1416" spans="7:7">
      <c r="G1416" s="231"/>
    </row>
    <row r="1417" spans="7:7">
      <c r="G1417" s="231"/>
    </row>
    <row r="1418" spans="7:7">
      <c r="G1418" s="231"/>
    </row>
    <row r="1419" spans="7:7">
      <c r="G1419" s="231"/>
    </row>
    <row r="1420" spans="7:7">
      <c r="G1420" s="231"/>
    </row>
    <row r="1421" spans="7:7">
      <c r="G1421" s="231"/>
    </row>
    <row r="1422" spans="7:7">
      <c r="G1422" s="231"/>
    </row>
    <row r="1423" spans="7:7">
      <c r="G1423" s="231"/>
    </row>
    <row r="1424" spans="7:7">
      <c r="G1424" s="231"/>
    </row>
    <row r="1425" spans="7:7">
      <c r="G1425" s="231"/>
    </row>
    <row r="1426" spans="7:7">
      <c r="G1426" s="231"/>
    </row>
    <row r="1427" spans="7:7">
      <c r="G1427" s="231"/>
    </row>
    <row r="1428" spans="7:7">
      <c r="G1428" s="231"/>
    </row>
    <row r="1429" spans="7:7">
      <c r="G1429" s="231"/>
    </row>
    <row r="1430" spans="7:7">
      <c r="G1430" s="231"/>
    </row>
    <row r="1431" spans="7:7">
      <c r="G1431" s="231"/>
    </row>
    <row r="1432" spans="7:7">
      <c r="G1432" s="231"/>
    </row>
    <row r="1433" spans="7:7">
      <c r="G1433" s="231"/>
    </row>
    <row r="1434" spans="7:7">
      <c r="G1434" s="231"/>
    </row>
    <row r="1435" spans="7:7">
      <c r="G1435" s="231"/>
    </row>
    <row r="1436" spans="7:7">
      <c r="G1436" s="231"/>
    </row>
    <row r="1437" spans="7:7">
      <c r="G1437" s="231"/>
    </row>
    <row r="1438" spans="7:7">
      <c r="G1438" s="231"/>
    </row>
    <row r="1439" spans="7:7">
      <c r="G1439" s="231"/>
    </row>
    <row r="1440" spans="7:7">
      <c r="G1440" s="231"/>
    </row>
    <row r="1441" spans="7:7">
      <c r="G1441" s="231"/>
    </row>
    <row r="1442" spans="7:7">
      <c r="G1442" s="231"/>
    </row>
    <row r="1443" spans="7:7">
      <c r="G1443" s="231"/>
    </row>
    <row r="1444" spans="7:7">
      <c r="G1444" s="231"/>
    </row>
    <row r="1445" spans="7:7">
      <c r="G1445" s="231"/>
    </row>
    <row r="1446" spans="7:7">
      <c r="G1446" s="231"/>
    </row>
    <row r="1447" spans="7:7">
      <c r="G1447" s="231"/>
    </row>
    <row r="1448" spans="7:7">
      <c r="G1448" s="231"/>
    </row>
    <row r="1449" spans="7:7">
      <c r="G1449" s="231"/>
    </row>
    <row r="1450" spans="7:7">
      <c r="G1450" s="231"/>
    </row>
    <row r="1451" spans="7:7">
      <c r="G1451" s="231"/>
    </row>
    <row r="1452" spans="7:7">
      <c r="G1452" s="231"/>
    </row>
    <row r="1453" spans="7:7">
      <c r="G1453" s="231"/>
    </row>
    <row r="1454" spans="7:7">
      <c r="G1454" s="231"/>
    </row>
    <row r="1455" spans="7:7">
      <c r="G1455" s="231"/>
    </row>
    <row r="1456" spans="7:7">
      <c r="G1456" s="231"/>
    </row>
    <row r="1457" spans="7:7">
      <c r="G1457" s="231"/>
    </row>
    <row r="1458" spans="7:7">
      <c r="G1458" s="231"/>
    </row>
    <row r="1459" spans="7:7">
      <c r="G1459" s="231"/>
    </row>
    <row r="1460" spans="7:7">
      <c r="G1460" s="231"/>
    </row>
    <row r="1461" spans="7:7">
      <c r="G1461" s="231"/>
    </row>
    <row r="1462" spans="7:7">
      <c r="G1462" s="231"/>
    </row>
    <row r="1463" spans="7:7">
      <c r="G1463" s="231"/>
    </row>
    <row r="1464" spans="7:7">
      <c r="G1464" s="231"/>
    </row>
    <row r="1465" spans="7:7">
      <c r="G1465" s="231"/>
    </row>
    <row r="1466" spans="7:7">
      <c r="G1466" s="231"/>
    </row>
    <row r="1467" spans="7:7">
      <c r="G1467" s="231"/>
    </row>
    <row r="1468" spans="7:7">
      <c r="G1468" s="231"/>
    </row>
    <row r="1469" spans="7:7">
      <c r="G1469" s="231"/>
    </row>
    <row r="1470" spans="7:7">
      <c r="G1470" s="231"/>
    </row>
    <row r="1471" spans="7:7">
      <c r="G1471" s="231"/>
    </row>
    <row r="1472" spans="7:7">
      <c r="G1472" s="231"/>
    </row>
    <row r="1473" spans="7:7">
      <c r="G1473" s="231"/>
    </row>
    <row r="1474" spans="7:7">
      <c r="G1474" s="231"/>
    </row>
    <row r="1475" spans="7:7">
      <c r="G1475" s="231"/>
    </row>
    <row r="1476" spans="7:7">
      <c r="G1476" s="231"/>
    </row>
    <row r="1477" spans="7:7">
      <c r="G1477" s="231"/>
    </row>
    <row r="1478" spans="7:7">
      <c r="G1478" s="231"/>
    </row>
    <row r="1479" spans="7:7">
      <c r="G1479" s="231"/>
    </row>
    <row r="1480" spans="7:7">
      <c r="G1480" s="231"/>
    </row>
    <row r="1481" spans="7:7">
      <c r="G1481" s="231"/>
    </row>
    <row r="1482" spans="7:7">
      <c r="G1482" s="231"/>
    </row>
    <row r="1483" spans="7:7">
      <c r="G1483" s="231"/>
    </row>
    <row r="1484" spans="7:7">
      <c r="G1484" s="231"/>
    </row>
    <row r="1485" spans="7:7">
      <c r="G1485" s="231"/>
    </row>
    <row r="1486" spans="7:7">
      <c r="G1486" s="231"/>
    </row>
    <row r="1487" spans="7:7">
      <c r="G1487" s="231"/>
    </row>
    <row r="1488" spans="7:7">
      <c r="G1488" s="231"/>
    </row>
    <row r="1489" spans="7:7">
      <c r="G1489" s="231"/>
    </row>
    <row r="1490" spans="7:7">
      <c r="G1490" s="231"/>
    </row>
    <row r="1491" spans="7:7">
      <c r="G1491" s="231"/>
    </row>
    <row r="1492" spans="7:7">
      <c r="G1492" s="231"/>
    </row>
    <row r="1493" spans="7:7">
      <c r="G1493" s="231"/>
    </row>
    <row r="1494" spans="7:7">
      <c r="G1494" s="231"/>
    </row>
    <row r="1495" spans="7:7">
      <c r="G1495" s="231"/>
    </row>
    <row r="1496" spans="7:7">
      <c r="G1496" s="231"/>
    </row>
    <row r="1497" spans="7:7">
      <c r="G1497" s="231"/>
    </row>
    <row r="1498" spans="7:7">
      <c r="G1498" s="231"/>
    </row>
    <row r="1499" spans="7:7">
      <c r="G1499" s="231"/>
    </row>
    <row r="1500" spans="7:7">
      <c r="G1500" s="231"/>
    </row>
    <row r="1501" spans="7:7">
      <c r="G1501" s="231"/>
    </row>
    <row r="1502" spans="7:7">
      <c r="G1502" s="231"/>
    </row>
    <row r="1503" spans="7:7">
      <c r="G1503" s="231"/>
    </row>
    <row r="1504" spans="7:7">
      <c r="G1504" s="231"/>
    </row>
    <row r="1505" spans="7:7">
      <c r="G1505" s="231"/>
    </row>
    <row r="1506" spans="7:7">
      <c r="G1506" s="231"/>
    </row>
    <row r="1507" spans="7:7">
      <c r="G1507" s="231"/>
    </row>
    <row r="1508" spans="7:7">
      <c r="G1508" s="231"/>
    </row>
    <row r="1509" spans="7:7">
      <c r="G1509" s="231"/>
    </row>
    <row r="1510" spans="7:7">
      <c r="G1510" s="231"/>
    </row>
    <row r="1511" spans="7:7">
      <c r="G1511" s="231"/>
    </row>
    <row r="1512" spans="7:7">
      <c r="G1512" s="231"/>
    </row>
    <row r="1513" spans="7:7">
      <c r="G1513" s="231"/>
    </row>
    <row r="1514" spans="7:7">
      <c r="G1514" s="231"/>
    </row>
    <row r="1515" spans="7:7">
      <c r="G1515" s="231"/>
    </row>
    <row r="1516" spans="7:7">
      <c r="G1516" s="231"/>
    </row>
    <row r="1517" spans="7:7">
      <c r="G1517" s="231"/>
    </row>
    <row r="1518" spans="7:7">
      <c r="G1518" s="231"/>
    </row>
    <row r="1519" spans="7:7">
      <c r="G1519" s="231"/>
    </row>
    <row r="1520" spans="7:7">
      <c r="G1520" s="231"/>
    </row>
    <row r="1521" spans="7:7">
      <c r="G1521" s="231"/>
    </row>
    <row r="1522" spans="7:7">
      <c r="G1522" s="231"/>
    </row>
    <row r="1523" spans="7:7">
      <c r="G1523" s="231"/>
    </row>
    <row r="1524" spans="7:7">
      <c r="G1524" s="231"/>
    </row>
    <row r="1525" spans="7:7">
      <c r="G1525" s="231"/>
    </row>
    <row r="1526" spans="7:7">
      <c r="G1526" s="231"/>
    </row>
    <row r="1527" spans="7:7">
      <c r="G1527" s="231"/>
    </row>
    <row r="1528" spans="7:7">
      <c r="G1528" s="231"/>
    </row>
    <row r="1529" spans="7:7">
      <c r="G1529" s="231"/>
    </row>
    <row r="1530" spans="7:7">
      <c r="G1530" s="231"/>
    </row>
    <row r="1531" spans="7:7">
      <c r="G1531" s="231"/>
    </row>
    <row r="1532" spans="7:7">
      <c r="G1532" s="231"/>
    </row>
    <row r="1533" spans="7:7">
      <c r="G1533" s="231"/>
    </row>
    <row r="1534" spans="7:7">
      <c r="G1534" s="231"/>
    </row>
    <row r="1535" spans="7:7">
      <c r="G1535" s="231"/>
    </row>
    <row r="1536" spans="7:7">
      <c r="G1536" s="231"/>
    </row>
    <row r="1537" spans="7:7">
      <c r="G1537" s="231"/>
    </row>
    <row r="1538" spans="7:7">
      <c r="G1538" s="231"/>
    </row>
    <row r="1539" spans="7:7">
      <c r="G1539" s="231"/>
    </row>
    <row r="1540" spans="7:7">
      <c r="G1540" s="231"/>
    </row>
    <row r="1541" spans="7:7">
      <c r="G1541" s="231"/>
    </row>
    <row r="1542" spans="7:7">
      <c r="G1542" s="231"/>
    </row>
    <row r="1543" spans="7:7">
      <c r="G1543" s="231"/>
    </row>
    <row r="1544" spans="7:7">
      <c r="G1544" s="231"/>
    </row>
    <row r="1545" spans="7:7">
      <c r="G1545" s="231"/>
    </row>
    <row r="1546" spans="7:7">
      <c r="G1546" s="231"/>
    </row>
    <row r="1547" spans="7:7">
      <c r="G1547" s="231"/>
    </row>
    <row r="1548" spans="7:7">
      <c r="G1548" s="231"/>
    </row>
    <row r="1549" spans="7:7">
      <c r="G1549" s="231"/>
    </row>
    <row r="1550" spans="7:7">
      <c r="G1550" s="231"/>
    </row>
    <row r="1551" spans="7:7">
      <c r="G1551" s="231"/>
    </row>
    <row r="1552" spans="7:7">
      <c r="G1552" s="231"/>
    </row>
    <row r="1553" spans="7:7">
      <c r="G1553" s="231"/>
    </row>
    <row r="1554" spans="7:7">
      <c r="G1554" s="231"/>
    </row>
    <row r="1555" spans="7:7">
      <c r="G1555" s="231"/>
    </row>
    <row r="1556" spans="7:7">
      <c r="G1556" s="231"/>
    </row>
    <row r="1557" spans="7:7">
      <c r="G1557" s="231"/>
    </row>
    <row r="1558" spans="7:7">
      <c r="G1558" s="231"/>
    </row>
    <row r="1559" spans="7:7">
      <c r="G1559" s="231"/>
    </row>
    <row r="1560" spans="7:7">
      <c r="G1560" s="231"/>
    </row>
    <row r="1561" spans="7:7">
      <c r="G1561" s="231"/>
    </row>
    <row r="1562" spans="7:7">
      <c r="G1562" s="231"/>
    </row>
    <row r="1563" spans="7:7">
      <c r="G1563" s="231"/>
    </row>
    <row r="1564" spans="7:7">
      <c r="G1564" s="231"/>
    </row>
    <row r="1565" spans="7:7">
      <c r="G1565" s="231"/>
    </row>
    <row r="1566" spans="7:7">
      <c r="G1566" s="231"/>
    </row>
    <row r="1567" spans="7:7">
      <c r="G1567" s="231"/>
    </row>
    <row r="1568" spans="7:7">
      <c r="G1568" s="231"/>
    </row>
    <row r="1569" spans="7:7">
      <c r="G1569" s="231"/>
    </row>
    <row r="1570" spans="7:7">
      <c r="G1570" s="231"/>
    </row>
    <row r="1571" spans="7:7">
      <c r="G1571" s="231"/>
    </row>
    <row r="1572" spans="7:7">
      <c r="G1572" s="231"/>
    </row>
    <row r="1573" spans="7:7">
      <c r="G1573" s="231"/>
    </row>
    <row r="1574" spans="7:7">
      <c r="G1574" s="231"/>
    </row>
    <row r="1575" spans="7:7">
      <c r="G1575" s="231"/>
    </row>
    <row r="1576" spans="7:7">
      <c r="G1576" s="231"/>
    </row>
    <row r="1577" spans="7:7">
      <c r="G1577" s="231"/>
    </row>
    <row r="1578" spans="7:7">
      <c r="G1578" s="231"/>
    </row>
    <row r="1579" spans="7:7">
      <c r="G1579" s="231"/>
    </row>
    <row r="1580" spans="7:7">
      <c r="G1580" s="231"/>
    </row>
    <row r="1581" spans="7:7">
      <c r="G1581" s="231"/>
    </row>
    <row r="1582" spans="7:7">
      <c r="G1582" s="231"/>
    </row>
    <row r="1583" spans="7:7">
      <c r="G1583" s="231"/>
    </row>
    <row r="1584" spans="7:7">
      <c r="G1584" s="231"/>
    </row>
    <row r="1585" spans="7:7">
      <c r="G1585" s="231"/>
    </row>
    <row r="1586" spans="7:7">
      <c r="G1586" s="231"/>
    </row>
    <row r="1587" spans="7:7">
      <c r="G1587" s="231"/>
    </row>
    <row r="1588" spans="7:7">
      <c r="G1588" s="231"/>
    </row>
    <row r="1589" spans="7:7">
      <c r="G1589" s="231"/>
    </row>
    <row r="1590" spans="7:7">
      <c r="G1590" s="231"/>
    </row>
    <row r="1591" spans="7:7">
      <c r="G1591" s="231"/>
    </row>
    <row r="1592" spans="7:7">
      <c r="G1592" s="231"/>
    </row>
    <row r="1593" spans="7:7">
      <c r="G1593" s="231"/>
    </row>
    <row r="1594" spans="7:7">
      <c r="G1594" s="231"/>
    </row>
    <row r="1595" spans="7:7">
      <c r="G1595" s="231"/>
    </row>
    <row r="1596" spans="7:7">
      <c r="G1596" s="231"/>
    </row>
    <row r="1597" spans="7:7">
      <c r="G1597" s="231"/>
    </row>
    <row r="1598" spans="7:7">
      <c r="G1598" s="231"/>
    </row>
    <row r="1599" spans="7:7">
      <c r="G1599" s="231"/>
    </row>
    <row r="1600" spans="7:7">
      <c r="G1600" s="231"/>
    </row>
    <row r="1601" spans="7:7">
      <c r="G1601" s="231"/>
    </row>
    <row r="1602" spans="7:7">
      <c r="G1602" s="231"/>
    </row>
    <row r="1603" spans="7:7">
      <c r="G1603" s="231"/>
    </row>
    <row r="1604" spans="7:7">
      <c r="G1604" s="231"/>
    </row>
    <row r="1605" spans="7:7">
      <c r="G1605" s="231"/>
    </row>
    <row r="1606" spans="7:7">
      <c r="G1606" s="231"/>
    </row>
    <row r="1607" spans="7:7">
      <c r="G1607" s="231"/>
    </row>
    <row r="1608" spans="7:7">
      <c r="G1608" s="231"/>
    </row>
    <row r="1609" spans="7:7">
      <c r="G1609" s="231"/>
    </row>
    <row r="1610" spans="7:7">
      <c r="G1610" s="231"/>
    </row>
    <row r="1611" spans="7:7">
      <c r="G1611" s="231"/>
    </row>
    <row r="1612" spans="7:7">
      <c r="G1612" s="231"/>
    </row>
    <row r="1613" spans="7:7">
      <c r="G1613" s="231"/>
    </row>
    <row r="1614" spans="7:7">
      <c r="G1614" s="231"/>
    </row>
    <row r="1615" spans="7:7">
      <c r="G1615" s="231"/>
    </row>
    <row r="1616" spans="7:7">
      <c r="G1616" s="231"/>
    </row>
    <row r="1617" spans="7:7">
      <c r="G1617" s="231"/>
    </row>
    <row r="1618" spans="7:7">
      <c r="G1618" s="231"/>
    </row>
    <row r="1619" spans="7:7">
      <c r="G1619" s="231"/>
    </row>
    <row r="1620" spans="7:7">
      <c r="G1620" s="231"/>
    </row>
    <row r="1621" spans="7:7">
      <c r="G1621" s="231"/>
    </row>
    <row r="1622" spans="7:7">
      <c r="G1622" s="231"/>
    </row>
    <row r="1623" spans="7:7">
      <c r="G1623" s="231"/>
    </row>
    <row r="1624" spans="7:7">
      <c r="G1624" s="231"/>
    </row>
    <row r="1625" spans="7:7">
      <c r="G1625" s="231"/>
    </row>
    <row r="1626" spans="7:7">
      <c r="G1626" s="231"/>
    </row>
    <row r="1627" spans="7:7">
      <c r="G1627" s="231"/>
    </row>
    <row r="1628" spans="7:7">
      <c r="G1628" s="231"/>
    </row>
    <row r="1629" spans="7:7">
      <c r="G1629" s="231"/>
    </row>
    <row r="1630" spans="7:7">
      <c r="G1630" s="231"/>
    </row>
    <row r="1631" spans="7:7">
      <c r="G1631" s="231"/>
    </row>
    <row r="1632" spans="7:7">
      <c r="G1632" s="231"/>
    </row>
    <row r="1633" spans="7:7">
      <c r="G1633" s="231"/>
    </row>
    <row r="1634" spans="7:7">
      <c r="G1634" s="231"/>
    </row>
    <row r="1635" spans="7:7">
      <c r="G1635" s="231"/>
    </row>
    <row r="1636" spans="7:7">
      <c r="G1636" s="231"/>
    </row>
    <row r="1637" spans="7:7">
      <c r="G1637" s="231"/>
    </row>
    <row r="1638" spans="7:7">
      <c r="G1638" s="231"/>
    </row>
    <row r="1639" spans="7:7">
      <c r="G1639" s="231"/>
    </row>
    <row r="1640" spans="7:7">
      <c r="G1640" s="231"/>
    </row>
    <row r="1641" spans="7:7">
      <c r="G1641" s="231"/>
    </row>
    <row r="1642" spans="7:7">
      <c r="G1642" s="231"/>
    </row>
    <row r="1643" spans="7:7">
      <c r="G1643" s="231"/>
    </row>
    <row r="1644" spans="7:7">
      <c r="G1644" s="231"/>
    </row>
    <row r="1645" spans="7:7">
      <c r="G1645" s="231"/>
    </row>
    <row r="1646" spans="7:7">
      <c r="G1646" s="231"/>
    </row>
    <row r="1647" spans="7:7">
      <c r="G1647" s="231"/>
    </row>
    <row r="1648" spans="7:7">
      <c r="G1648" s="231"/>
    </row>
    <row r="1649" spans="7:7">
      <c r="G1649" s="231"/>
    </row>
    <row r="1650" spans="7:7">
      <c r="G1650" s="231"/>
    </row>
    <row r="1651" spans="7:7">
      <c r="G1651" s="231"/>
    </row>
    <row r="1652" spans="7:7">
      <c r="G1652" s="231"/>
    </row>
    <row r="1653" spans="7:7">
      <c r="G1653" s="231"/>
    </row>
    <row r="1654" spans="7:7">
      <c r="G1654" s="231"/>
    </row>
    <row r="1655" spans="7:7">
      <c r="G1655" s="231"/>
    </row>
    <row r="1656" spans="7:7">
      <c r="G1656" s="231"/>
    </row>
    <row r="1657" spans="7:7">
      <c r="G1657" s="231"/>
    </row>
    <row r="1658" spans="7:7">
      <c r="G1658" s="231"/>
    </row>
    <row r="1659" spans="7:7">
      <c r="G1659" s="231"/>
    </row>
    <row r="1660" spans="7:7">
      <c r="G1660" s="231"/>
    </row>
    <row r="1661" spans="7:7">
      <c r="G1661" s="231"/>
    </row>
    <row r="1662" spans="7:7">
      <c r="G1662" s="231"/>
    </row>
    <row r="1663" spans="7:7">
      <c r="G1663" s="231"/>
    </row>
    <row r="1664" spans="7:7">
      <c r="G1664" s="231"/>
    </row>
    <row r="1665" spans="7:7">
      <c r="G1665" s="231"/>
    </row>
    <row r="1666" spans="7:7">
      <c r="G1666" s="231"/>
    </row>
    <row r="1667" spans="7:7">
      <c r="G1667" s="231"/>
    </row>
    <row r="1668" spans="7:7">
      <c r="G1668" s="231"/>
    </row>
    <row r="1669" spans="7:7">
      <c r="G1669" s="231"/>
    </row>
    <row r="1670" spans="7:7">
      <c r="G1670" s="231"/>
    </row>
    <row r="1671" spans="7:7">
      <c r="G1671" s="231"/>
    </row>
    <row r="1672" spans="7:7">
      <c r="G1672" s="231"/>
    </row>
    <row r="1673" spans="7:7">
      <c r="G1673" s="231"/>
    </row>
    <row r="1674" spans="7:7">
      <c r="G1674" s="231"/>
    </row>
    <row r="1675" spans="7:7">
      <c r="G1675" s="231"/>
    </row>
    <row r="1676" spans="7:7">
      <c r="G1676" s="231"/>
    </row>
    <row r="1677" spans="7:7">
      <c r="G1677" s="231"/>
    </row>
    <row r="1678" spans="7:7">
      <c r="G1678" s="231"/>
    </row>
    <row r="1679" spans="7:7">
      <c r="G1679" s="231"/>
    </row>
    <row r="1680" spans="7:7">
      <c r="G1680" s="231"/>
    </row>
    <row r="1681" spans="7:7">
      <c r="G1681" s="231"/>
    </row>
    <row r="1682" spans="7:7">
      <c r="G1682" s="231"/>
    </row>
  </sheetData>
  <sheetProtection algorithmName="SHA-512" hashValue="A4pU2NfBmgH4yTH4/NxMWGNYLDnVlLzieDi8WWVBevv9i6pbQy3wgGwjX7tO+T6ETr3mm8AjTh1D2j9TlHxpmw==" saltValue="S3hC3pgTO97s6tIAlEsxSw==" spinCount="100000" sheet="1" objects="1" scenarios="1"/>
  <mergeCells count="1">
    <mergeCell ref="D487:E487"/>
  </mergeCells>
  <pageMargins left="0.78740157480314954" right="0.90551181102362199" top="1.2992125984251968" bottom="1.0236220472440944" header="1.0236220472440944" footer="0.78740157480314954"/>
  <pageSetup scale="92" firstPageNumber="0" fitToHeight="0" orientation="landscape" r:id="rId1"/>
  <headerFooter alignWithMargins="0">
    <oddHeader>&amp;L&amp;"MS Trebuchet,Regular"MOL&amp;C&amp;"MS Trebuchet,Regular"Palača Cukrarna&amp;R&amp;"MS Trebuchet,Regular"&amp;A</oddHeader>
    <oddFooter>&amp;L&amp;10&amp;"MS Trebuchet"Maj 2023&amp;C&amp;10&amp;"MS Trebuchet"Verzija 1.0&amp;R&amp;10&amp;"MS Trebuchet"&amp;P</oddFooter>
  </headerFooter>
  <rowBreaks count="1" manualBreakCount="1">
    <brk id="146" max="9"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E3C88B-E81E-45F1-9132-75AF82934087}">
  <sheetPr codeName="Sheet5"/>
  <dimension ref="A1:AF74"/>
  <sheetViews>
    <sheetView view="pageBreakPreview" zoomScaleNormal="70" zoomScaleSheetLayoutView="100" workbookViewId="0">
      <selection activeCell="C3" sqref="C3"/>
    </sheetView>
  </sheetViews>
  <sheetFormatPr defaultColWidth="8.85546875" defaultRowHeight="15"/>
  <cols>
    <col min="1" max="1" width="29.7109375" style="102" customWidth="1"/>
    <col min="2" max="2" width="49.7109375" style="102" customWidth="1"/>
    <col min="3" max="3" width="43.7109375" style="102" customWidth="1"/>
    <col min="4" max="4" width="33.5703125" style="102" customWidth="1"/>
    <col min="5" max="5" width="34.7109375" style="102" customWidth="1"/>
    <col min="6" max="6" width="36.28515625" style="102" customWidth="1"/>
    <col min="7" max="7" width="34.28515625" style="102" customWidth="1"/>
    <col min="8" max="8" width="40.28515625" style="102" customWidth="1"/>
    <col min="9" max="9" width="39.28515625" style="102" customWidth="1"/>
    <col min="10" max="10" width="34.5703125" style="102" customWidth="1"/>
    <col min="11" max="11" width="37.28515625" style="102" customWidth="1"/>
    <col min="12" max="12" width="38.7109375" style="102" customWidth="1"/>
    <col min="13" max="13" width="37.85546875" style="102" customWidth="1"/>
    <col min="14" max="14" width="38.28515625" style="102" customWidth="1"/>
    <col min="15" max="15" width="39.42578125" style="102" customWidth="1"/>
    <col min="16" max="16" width="39.28515625" style="102" customWidth="1"/>
    <col min="17" max="17" width="39.140625" style="102" customWidth="1"/>
    <col min="18" max="18" width="39.28515625" style="102" customWidth="1"/>
    <col min="19" max="19" width="36" style="102" customWidth="1"/>
    <col min="20" max="20" width="43.28515625" style="102" customWidth="1"/>
    <col min="21" max="21" width="38.42578125" style="102" customWidth="1"/>
    <col min="22" max="22" width="37.7109375" style="102" customWidth="1"/>
    <col min="23" max="23" width="38.42578125" style="102" customWidth="1"/>
    <col min="24" max="24" width="37" style="102" customWidth="1"/>
    <col min="25" max="25" width="33.7109375" style="102" customWidth="1"/>
    <col min="26" max="26" width="38.5703125" style="102" customWidth="1"/>
    <col min="27" max="27" width="36.85546875" style="102" customWidth="1"/>
    <col min="28" max="28" width="39.42578125" style="102" customWidth="1"/>
    <col min="29" max="29" width="37.85546875" style="102" customWidth="1"/>
    <col min="30" max="30" width="39" style="102" customWidth="1"/>
    <col min="31" max="31" width="38.42578125" style="102" customWidth="1"/>
    <col min="32" max="32" width="37" style="102" customWidth="1"/>
    <col min="33" max="16384" width="8.85546875" style="102"/>
  </cols>
  <sheetData>
    <row r="1" spans="1:32" ht="25.5">
      <c r="A1" s="146" t="s">
        <v>4130</v>
      </c>
      <c r="B1" s="146"/>
      <c r="C1" s="146"/>
      <c r="D1" s="146"/>
      <c r="E1" s="146"/>
      <c r="F1" s="147"/>
      <c r="G1" s="147"/>
      <c r="H1" s="147"/>
      <c r="I1" s="147"/>
      <c r="J1" s="147"/>
      <c r="K1" s="147"/>
      <c r="L1" s="147"/>
      <c r="M1" s="147"/>
      <c r="N1" s="147"/>
      <c r="O1" s="147"/>
      <c r="P1" s="147"/>
      <c r="Q1" s="147"/>
      <c r="R1" s="147"/>
      <c r="S1" s="147"/>
      <c r="T1" s="147"/>
      <c r="U1" s="147"/>
      <c r="V1" s="147"/>
      <c r="W1" s="147"/>
      <c r="X1" s="147"/>
      <c r="Y1" s="147"/>
      <c r="Z1" s="147"/>
      <c r="AA1" s="147"/>
      <c r="AB1" s="147"/>
      <c r="AC1" s="147"/>
      <c r="AD1" s="147"/>
      <c r="AE1" s="147"/>
      <c r="AF1" s="147"/>
    </row>
    <row r="2" spans="1:32">
      <c r="A2" s="148">
        <f>SUM(B2:AF2)</f>
        <v>0</v>
      </c>
      <c r="B2" s="149">
        <f>B3*B7</f>
        <v>0</v>
      </c>
      <c r="C2" s="149">
        <f t="shared" ref="C2:AF2" si="0">C3*C7</f>
        <v>0</v>
      </c>
      <c r="D2" s="149">
        <f t="shared" si="0"/>
        <v>0</v>
      </c>
      <c r="E2" s="149">
        <f t="shared" si="0"/>
        <v>0</v>
      </c>
      <c r="F2" s="149">
        <f t="shared" si="0"/>
        <v>0</v>
      </c>
      <c r="G2" s="149">
        <f t="shared" si="0"/>
        <v>0</v>
      </c>
      <c r="H2" s="149">
        <f t="shared" si="0"/>
        <v>0</v>
      </c>
      <c r="I2" s="149">
        <f t="shared" si="0"/>
        <v>0</v>
      </c>
      <c r="J2" s="149">
        <f t="shared" si="0"/>
        <v>0</v>
      </c>
      <c r="K2" s="149">
        <f t="shared" si="0"/>
        <v>0</v>
      </c>
      <c r="L2" s="149">
        <f t="shared" si="0"/>
        <v>0</v>
      </c>
      <c r="M2" s="149">
        <f t="shared" si="0"/>
        <v>0</v>
      </c>
      <c r="N2" s="149">
        <f t="shared" si="0"/>
        <v>0</v>
      </c>
      <c r="O2" s="149">
        <f t="shared" si="0"/>
        <v>0</v>
      </c>
      <c r="P2" s="149">
        <f t="shared" si="0"/>
        <v>0</v>
      </c>
      <c r="Q2" s="149">
        <f t="shared" si="0"/>
        <v>0</v>
      </c>
      <c r="R2" s="149">
        <f t="shared" si="0"/>
        <v>0</v>
      </c>
      <c r="S2" s="149">
        <f t="shared" si="0"/>
        <v>0</v>
      </c>
      <c r="T2" s="149">
        <f t="shared" si="0"/>
        <v>0</v>
      </c>
      <c r="U2" s="149">
        <f t="shared" si="0"/>
        <v>0</v>
      </c>
      <c r="V2" s="149">
        <f t="shared" si="0"/>
        <v>0</v>
      </c>
      <c r="W2" s="149">
        <f t="shared" si="0"/>
        <v>0</v>
      </c>
      <c r="X2" s="149">
        <f t="shared" si="0"/>
        <v>0</v>
      </c>
      <c r="Y2" s="149">
        <f t="shared" si="0"/>
        <v>0</v>
      </c>
      <c r="Z2" s="149">
        <f t="shared" si="0"/>
        <v>0</v>
      </c>
      <c r="AA2" s="149">
        <f t="shared" si="0"/>
        <v>0</v>
      </c>
      <c r="AB2" s="149">
        <f t="shared" si="0"/>
        <v>0</v>
      </c>
      <c r="AC2" s="149">
        <f t="shared" si="0"/>
        <v>0</v>
      </c>
      <c r="AD2" s="149">
        <f t="shared" si="0"/>
        <v>0</v>
      </c>
      <c r="AE2" s="149">
        <f t="shared" si="0"/>
        <v>0</v>
      </c>
      <c r="AF2" s="149">
        <f t="shared" si="0"/>
        <v>0</v>
      </c>
    </row>
    <row r="3" spans="1:32" s="150" customFormat="1" ht="12.2" customHeight="1">
      <c r="A3" s="146" t="s">
        <v>4049</v>
      </c>
      <c r="B3" s="1226"/>
      <c r="C3" s="1226"/>
      <c r="D3" s="1226"/>
      <c r="E3" s="1226"/>
      <c r="F3" s="1227"/>
      <c r="G3" s="1227"/>
      <c r="H3" s="1227"/>
      <c r="I3" s="1227"/>
      <c r="J3" s="1227"/>
      <c r="K3" s="1227"/>
      <c r="L3" s="1227"/>
      <c r="M3" s="1227"/>
      <c r="N3" s="1227"/>
      <c r="O3" s="1227"/>
      <c r="P3" s="1227"/>
      <c r="Q3" s="1227"/>
      <c r="R3" s="1227"/>
      <c r="S3" s="1227"/>
      <c r="T3" s="1227"/>
      <c r="U3" s="1227"/>
      <c r="V3" s="1227"/>
      <c r="W3" s="1227"/>
      <c r="X3" s="1227"/>
      <c r="Y3" s="1227"/>
      <c r="Z3" s="1227"/>
      <c r="AA3" s="1227"/>
      <c r="AB3" s="1227"/>
      <c r="AC3" s="1227"/>
      <c r="AD3" s="1227"/>
      <c r="AE3" s="1227"/>
      <c r="AF3" s="1227"/>
    </row>
    <row r="4" spans="1:32" ht="12.2" customHeight="1">
      <c r="A4" s="103" t="s">
        <v>4048</v>
      </c>
      <c r="B4" s="104" t="s">
        <v>4129</v>
      </c>
      <c r="C4" s="104" t="s">
        <v>4128</v>
      </c>
      <c r="D4" s="104" t="s">
        <v>4127</v>
      </c>
      <c r="E4" s="104" t="s">
        <v>4126</v>
      </c>
      <c r="F4" s="104" t="s">
        <v>4125</v>
      </c>
      <c r="G4" s="104" t="s">
        <v>4124</v>
      </c>
      <c r="H4" s="104" t="s">
        <v>4123</v>
      </c>
      <c r="I4" s="104" t="s">
        <v>4122</v>
      </c>
      <c r="J4" s="104" t="s">
        <v>4121</v>
      </c>
      <c r="K4" s="104" t="s">
        <v>4120</v>
      </c>
      <c r="L4" s="104" t="s">
        <v>4119</v>
      </c>
      <c r="M4" s="104" t="s">
        <v>4118</v>
      </c>
      <c r="N4" s="104" t="s">
        <v>4117</v>
      </c>
      <c r="O4" s="104" t="s">
        <v>4116</v>
      </c>
      <c r="P4" s="104" t="s">
        <v>4115</v>
      </c>
      <c r="Q4" s="1233" t="s">
        <v>4114</v>
      </c>
      <c r="R4" s="1233"/>
      <c r="S4" s="1233" t="s">
        <v>4113</v>
      </c>
      <c r="T4" s="1233"/>
      <c r="U4" s="104" t="s">
        <v>4112</v>
      </c>
      <c r="V4" s="104" t="s">
        <v>4111</v>
      </c>
      <c r="W4" s="104" t="s">
        <v>4110</v>
      </c>
      <c r="X4" s="104" t="s">
        <v>4109</v>
      </c>
      <c r="Y4" s="104" t="s">
        <v>4108</v>
      </c>
      <c r="Z4" s="104" t="s">
        <v>4107</v>
      </c>
      <c r="AA4" s="104" t="s">
        <v>4106</v>
      </c>
      <c r="AB4" s="104" t="s">
        <v>4105</v>
      </c>
      <c r="AC4" s="104" t="s">
        <v>4104</v>
      </c>
      <c r="AD4" s="104" t="s">
        <v>4103</v>
      </c>
      <c r="AE4" s="104" t="s">
        <v>4102</v>
      </c>
      <c r="AF4" s="104" t="s">
        <v>4868</v>
      </c>
    </row>
    <row r="5" spans="1:32" ht="12.2" customHeight="1">
      <c r="A5" s="103" t="s">
        <v>679</v>
      </c>
      <c r="B5" s="105" t="s">
        <v>4100</v>
      </c>
      <c r="C5" s="105" t="s">
        <v>4101</v>
      </c>
      <c r="D5" s="105" t="s">
        <v>4043</v>
      </c>
      <c r="E5" s="105" t="s">
        <v>4043</v>
      </c>
      <c r="F5" s="105" t="s">
        <v>4043</v>
      </c>
      <c r="G5" s="105" t="s">
        <v>4043</v>
      </c>
      <c r="H5" s="105" t="s">
        <v>4043</v>
      </c>
      <c r="I5" s="105" t="s">
        <v>4101</v>
      </c>
      <c r="J5" s="105" t="s">
        <v>4043</v>
      </c>
      <c r="K5" s="105" t="s">
        <v>4043</v>
      </c>
      <c r="L5" s="105" t="s">
        <v>4098</v>
      </c>
      <c r="M5" s="105" t="s">
        <v>4100</v>
      </c>
      <c r="N5" s="105" t="s">
        <v>4100</v>
      </c>
      <c r="O5" s="105" t="s">
        <v>4098</v>
      </c>
      <c r="P5" s="105" t="s">
        <v>4098</v>
      </c>
      <c r="Q5" s="105" t="s">
        <v>4099</v>
      </c>
      <c r="R5" s="105" t="s">
        <v>4099</v>
      </c>
      <c r="S5" s="105" t="s">
        <v>4099</v>
      </c>
      <c r="T5" s="105" t="s">
        <v>4099</v>
      </c>
      <c r="U5" s="105" t="s">
        <v>4099</v>
      </c>
      <c r="V5" s="105" t="s">
        <v>4099</v>
      </c>
      <c r="W5" s="105" t="s">
        <v>4099</v>
      </c>
      <c r="X5" s="105" t="s">
        <v>4099</v>
      </c>
      <c r="Y5" s="105" t="s">
        <v>4099</v>
      </c>
      <c r="Z5" s="105" t="s">
        <v>4043</v>
      </c>
      <c r="AA5" s="105" t="s">
        <v>4099</v>
      </c>
      <c r="AB5" s="105" t="s">
        <v>4099</v>
      </c>
      <c r="AC5" s="105" t="s">
        <v>4099</v>
      </c>
      <c r="AD5" s="105" t="s">
        <v>4099</v>
      </c>
      <c r="AE5" s="105" t="s">
        <v>4099</v>
      </c>
      <c r="AF5" s="105" t="s">
        <v>4100</v>
      </c>
    </row>
    <row r="6" spans="1:32" ht="12.2" customHeight="1">
      <c r="A6" s="103" t="s">
        <v>4042</v>
      </c>
      <c r="B6" s="105" t="s">
        <v>4097</v>
      </c>
      <c r="C6" s="105" t="s">
        <v>4097</v>
      </c>
      <c r="D6" s="105" t="s">
        <v>4097</v>
      </c>
      <c r="E6" s="105" t="s">
        <v>4097</v>
      </c>
      <c r="F6" s="105" t="s">
        <v>4097</v>
      </c>
      <c r="G6" s="105" t="s">
        <v>4097</v>
      </c>
      <c r="H6" s="105" t="s">
        <v>4097</v>
      </c>
      <c r="I6" s="105" t="s">
        <v>4097</v>
      </c>
      <c r="J6" s="105" t="s">
        <v>4097</v>
      </c>
      <c r="K6" s="105" t="s">
        <v>4097</v>
      </c>
      <c r="L6" s="105" t="s">
        <v>4097</v>
      </c>
      <c r="M6" s="105" t="s">
        <v>4097</v>
      </c>
      <c r="N6" s="105" t="s">
        <v>4097</v>
      </c>
      <c r="O6" s="105" t="s">
        <v>4097</v>
      </c>
      <c r="P6" s="105" t="s">
        <v>4097</v>
      </c>
      <c r="Q6" s="105" t="s">
        <v>4097</v>
      </c>
      <c r="R6" s="105" t="s">
        <v>4097</v>
      </c>
      <c r="S6" s="105" t="s">
        <v>4097</v>
      </c>
      <c r="T6" s="105" t="s">
        <v>4097</v>
      </c>
      <c r="U6" s="105" t="s">
        <v>4097</v>
      </c>
      <c r="V6" s="105" t="s">
        <v>4097</v>
      </c>
      <c r="W6" s="105" t="s">
        <v>4097</v>
      </c>
      <c r="X6" s="105" t="s">
        <v>4097</v>
      </c>
      <c r="Y6" s="105" t="s">
        <v>4097</v>
      </c>
      <c r="Z6" s="105" t="s">
        <v>4097</v>
      </c>
      <c r="AA6" s="105" t="s">
        <v>4097</v>
      </c>
      <c r="AB6" s="105" t="s">
        <v>4097</v>
      </c>
      <c r="AC6" s="105" t="s">
        <v>4097</v>
      </c>
      <c r="AD6" s="105" t="s">
        <v>4097</v>
      </c>
      <c r="AE6" s="105" t="s">
        <v>4097</v>
      </c>
      <c r="AF6" s="105" t="s">
        <v>4097</v>
      </c>
    </row>
    <row r="7" spans="1:32" ht="12.2" customHeight="1">
      <c r="A7" s="103" t="s">
        <v>652</v>
      </c>
      <c r="B7" s="105">
        <v>1</v>
      </c>
      <c r="C7" s="105">
        <v>1</v>
      </c>
      <c r="D7" s="105">
        <v>3</v>
      </c>
      <c r="E7" s="105">
        <v>2</v>
      </c>
      <c r="F7" s="105">
        <v>1</v>
      </c>
      <c r="G7" s="105">
        <v>1</v>
      </c>
      <c r="H7" s="105">
        <v>1</v>
      </c>
      <c r="I7" s="105">
        <v>1</v>
      </c>
      <c r="J7" s="105">
        <v>2</v>
      </c>
      <c r="K7" s="105">
        <v>1</v>
      </c>
      <c r="L7" s="105">
        <v>1</v>
      </c>
      <c r="M7" s="105">
        <v>1</v>
      </c>
      <c r="N7" s="105">
        <v>2</v>
      </c>
      <c r="O7" s="105">
        <v>1</v>
      </c>
      <c r="P7" s="105">
        <v>2</v>
      </c>
      <c r="Q7" s="105">
        <v>2</v>
      </c>
      <c r="R7" s="105">
        <v>1</v>
      </c>
      <c r="S7" s="105">
        <v>1</v>
      </c>
      <c r="T7" s="105">
        <v>1</v>
      </c>
      <c r="U7" s="105">
        <v>1</v>
      </c>
      <c r="V7" s="105">
        <v>2</v>
      </c>
      <c r="W7" s="105">
        <v>1</v>
      </c>
      <c r="X7" s="105">
        <v>1</v>
      </c>
      <c r="Y7" s="105">
        <v>1</v>
      </c>
      <c r="Z7" s="105">
        <v>1</v>
      </c>
      <c r="AA7" s="105">
        <v>13</v>
      </c>
      <c r="AB7" s="105">
        <v>9</v>
      </c>
      <c r="AC7" s="105">
        <v>4</v>
      </c>
      <c r="AD7" s="105">
        <v>1</v>
      </c>
      <c r="AE7" s="105">
        <v>2</v>
      </c>
      <c r="AF7" s="105">
        <v>1</v>
      </c>
    </row>
    <row r="8" spans="1:32" ht="12.2" customHeight="1">
      <c r="A8" s="103" t="s">
        <v>4040</v>
      </c>
      <c r="B8" s="105" t="s">
        <v>4096</v>
      </c>
      <c r="C8" s="105" t="s">
        <v>4094</v>
      </c>
      <c r="D8" s="105" t="s">
        <v>4094</v>
      </c>
      <c r="E8" s="105" t="s">
        <v>4094</v>
      </c>
      <c r="F8" s="105" t="s">
        <v>4095</v>
      </c>
      <c r="G8" s="105" t="s">
        <v>4094</v>
      </c>
      <c r="H8" s="105" t="s">
        <v>4093</v>
      </c>
      <c r="I8" s="105" t="s">
        <v>4085</v>
      </c>
      <c r="J8" s="105" t="s">
        <v>4092</v>
      </c>
      <c r="K8" s="105" t="s">
        <v>4091</v>
      </c>
      <c r="L8" s="105" t="s">
        <v>4090</v>
      </c>
      <c r="M8" s="105" t="s">
        <v>4089</v>
      </c>
      <c r="N8" s="105" t="s">
        <v>4089</v>
      </c>
      <c r="O8" s="105" t="s">
        <v>4088</v>
      </c>
      <c r="P8" s="105" t="s">
        <v>4088</v>
      </c>
      <c r="Q8" s="105" t="s">
        <v>4087</v>
      </c>
      <c r="R8" s="105" t="s">
        <v>4087</v>
      </c>
      <c r="S8" s="105" t="s">
        <v>4087</v>
      </c>
      <c r="T8" s="105" t="s">
        <v>4087</v>
      </c>
      <c r="U8" s="105" t="s">
        <v>4086</v>
      </c>
      <c r="V8" s="105" t="s">
        <v>4087</v>
      </c>
      <c r="W8" s="105" t="s">
        <v>4087</v>
      </c>
      <c r="X8" s="105" t="s">
        <v>4086</v>
      </c>
      <c r="Y8" s="105" t="s">
        <v>4086</v>
      </c>
      <c r="Z8" s="105" t="s">
        <v>4085</v>
      </c>
      <c r="AA8" s="105" t="s">
        <v>4083</v>
      </c>
      <c r="AB8" s="105" t="s">
        <v>4083</v>
      </c>
      <c r="AC8" s="105" t="s">
        <v>4083</v>
      </c>
      <c r="AD8" s="105" t="s">
        <v>4084</v>
      </c>
      <c r="AE8" s="105" t="s">
        <v>4083</v>
      </c>
      <c r="AF8" s="105" t="s">
        <v>4039</v>
      </c>
    </row>
    <row r="9" spans="1:32" ht="12.2" customHeight="1">
      <c r="A9" s="103" t="s">
        <v>4036</v>
      </c>
      <c r="B9" s="105" t="s">
        <v>4082</v>
      </c>
      <c r="C9" s="105" t="s">
        <v>4080</v>
      </c>
      <c r="D9" s="105" t="s">
        <v>4080</v>
      </c>
      <c r="E9" s="105" t="s">
        <v>4080</v>
      </c>
      <c r="F9" s="105" t="s">
        <v>4081</v>
      </c>
      <c r="G9" s="105" t="s">
        <v>4080</v>
      </c>
      <c r="H9" s="105" t="s">
        <v>4079</v>
      </c>
      <c r="I9" s="105" t="s">
        <v>4072</v>
      </c>
      <c r="J9" s="105" t="s">
        <v>4078</v>
      </c>
      <c r="K9" s="105" t="s">
        <v>4035</v>
      </c>
      <c r="L9" s="105" t="s">
        <v>4077</v>
      </c>
      <c r="M9" s="105" t="s">
        <v>4076</v>
      </c>
      <c r="N9" s="105" t="s">
        <v>4076</v>
      </c>
      <c r="O9" s="105" t="s">
        <v>4075</v>
      </c>
      <c r="P9" s="105" t="s">
        <v>4075</v>
      </c>
      <c r="Q9" s="105" t="s">
        <v>4074</v>
      </c>
      <c r="R9" s="105" t="s">
        <v>4074</v>
      </c>
      <c r="S9" s="105" t="s">
        <v>4074</v>
      </c>
      <c r="T9" s="105" t="s">
        <v>4074</v>
      </c>
      <c r="U9" s="105" t="s">
        <v>4073</v>
      </c>
      <c r="V9" s="105" t="s">
        <v>4074</v>
      </c>
      <c r="W9" s="105" t="s">
        <v>4074</v>
      </c>
      <c r="X9" s="105" t="s">
        <v>4073</v>
      </c>
      <c r="Y9" s="105" t="s">
        <v>4073</v>
      </c>
      <c r="Z9" s="105" t="s">
        <v>4072</v>
      </c>
      <c r="AA9" s="105" t="s">
        <v>4070</v>
      </c>
      <c r="AB9" s="105" t="s">
        <v>4070</v>
      </c>
      <c r="AC9" s="105" t="s">
        <v>4070</v>
      </c>
      <c r="AD9" s="105" t="s">
        <v>4071</v>
      </c>
      <c r="AE9" s="105" t="s">
        <v>4070</v>
      </c>
      <c r="AF9" s="105" t="s">
        <v>4035</v>
      </c>
    </row>
    <row r="10" spans="1:32" ht="12.2" customHeight="1">
      <c r="A10" s="103" t="s">
        <v>4032</v>
      </c>
      <c r="B10" s="105" t="s">
        <v>4031</v>
      </c>
      <c r="C10" s="105" t="s">
        <v>4069</v>
      </c>
      <c r="D10" s="105" t="s">
        <v>4069</v>
      </c>
      <c r="E10" s="105" t="s">
        <v>4031</v>
      </c>
      <c r="F10" s="105" t="s">
        <v>4069</v>
      </c>
      <c r="G10" s="105" t="s">
        <v>4031</v>
      </c>
      <c r="H10" s="105" t="s">
        <v>4031</v>
      </c>
      <c r="I10" s="105" t="s">
        <v>4069</v>
      </c>
      <c r="J10" s="105" t="s">
        <v>4069</v>
      </c>
      <c r="K10" s="105" t="s">
        <v>4069</v>
      </c>
      <c r="L10" s="105" t="s">
        <v>4069</v>
      </c>
      <c r="M10" s="105" t="s">
        <v>4031</v>
      </c>
      <c r="N10" s="105" t="s">
        <v>4069</v>
      </c>
      <c r="O10" s="105" t="s">
        <v>4069</v>
      </c>
      <c r="P10" s="105" t="s">
        <v>4031</v>
      </c>
      <c r="Q10" s="105" t="s">
        <v>4031</v>
      </c>
      <c r="R10" s="105" t="s">
        <v>4031</v>
      </c>
      <c r="S10" s="105" t="s">
        <v>4069</v>
      </c>
      <c r="T10" s="105" t="s">
        <v>4069</v>
      </c>
      <c r="U10" s="105" t="s">
        <v>4031</v>
      </c>
      <c r="V10" s="105" t="s">
        <v>4069</v>
      </c>
      <c r="W10" s="105" t="s">
        <v>4069</v>
      </c>
      <c r="X10" s="105" t="s">
        <v>4031</v>
      </c>
      <c r="Y10" s="105" t="s">
        <v>4069</v>
      </c>
      <c r="Z10" s="105" t="s">
        <v>4069</v>
      </c>
      <c r="AA10" s="105" t="s">
        <v>4069</v>
      </c>
      <c r="AB10" s="105" t="s">
        <v>4069</v>
      </c>
      <c r="AC10" s="105" t="s">
        <v>4031</v>
      </c>
      <c r="AD10" s="105" t="s">
        <v>4069</v>
      </c>
      <c r="AE10" s="105" t="s">
        <v>4031</v>
      </c>
      <c r="AF10" s="105" t="s">
        <v>4069</v>
      </c>
    </row>
    <row r="11" spans="1:32" ht="18.2" customHeight="1">
      <c r="A11" s="103" t="s">
        <v>4030</v>
      </c>
      <c r="B11" s="105" t="s">
        <v>4068</v>
      </c>
      <c r="C11" s="105" t="s">
        <v>4068</v>
      </c>
      <c r="D11" s="105" t="s">
        <v>4068</v>
      </c>
      <c r="E11" s="105" t="s">
        <v>4068</v>
      </c>
      <c r="F11" s="105" t="s">
        <v>4068</v>
      </c>
      <c r="G11" s="105" t="s">
        <v>4068</v>
      </c>
      <c r="H11" s="105" t="s">
        <v>4068</v>
      </c>
      <c r="I11" s="105" t="s">
        <v>4029</v>
      </c>
      <c r="J11" s="105" t="s">
        <v>4029</v>
      </c>
      <c r="K11" s="105" t="s">
        <v>4029</v>
      </c>
      <c r="L11" s="105" t="s">
        <v>4068</v>
      </c>
      <c r="M11" s="105" t="s">
        <v>4068</v>
      </c>
      <c r="N11" s="105" t="s">
        <v>4068</v>
      </c>
      <c r="O11" s="105" t="s">
        <v>4068</v>
      </c>
      <c r="P11" s="105" t="s">
        <v>4068</v>
      </c>
      <c r="Q11" s="105" t="s">
        <v>4068</v>
      </c>
      <c r="R11" s="105" t="s">
        <v>4068</v>
      </c>
      <c r="S11" s="105" t="s">
        <v>4068</v>
      </c>
      <c r="T11" s="105" t="s">
        <v>4068</v>
      </c>
      <c r="U11" s="105" t="s">
        <v>4068</v>
      </c>
      <c r="V11" s="105" t="s">
        <v>4068</v>
      </c>
      <c r="W11" s="105" t="s">
        <v>4068</v>
      </c>
      <c r="X11" s="105" t="s">
        <v>4068</v>
      </c>
      <c r="Y11" s="105" t="s">
        <v>4068</v>
      </c>
      <c r="Z11" s="105" t="s">
        <v>4029</v>
      </c>
      <c r="AA11" s="105" t="s">
        <v>4067</v>
      </c>
      <c r="AB11" s="105" t="s">
        <v>4067</v>
      </c>
      <c r="AC11" s="105" t="s">
        <v>4067</v>
      </c>
      <c r="AD11" s="105" t="s">
        <v>4029</v>
      </c>
      <c r="AE11" s="105" t="s">
        <v>4067</v>
      </c>
      <c r="AF11" s="105" t="s">
        <v>4029</v>
      </c>
    </row>
    <row r="12" spans="1:32" ht="12.75" customHeight="1">
      <c r="A12" s="103" t="s">
        <v>4028</v>
      </c>
      <c r="B12" s="105" t="s">
        <v>4065</v>
      </c>
      <c r="C12" s="105" t="s">
        <v>4066</v>
      </c>
      <c r="D12" s="105" t="s">
        <v>4065</v>
      </c>
      <c r="E12" s="105" t="s">
        <v>4065</v>
      </c>
      <c r="F12" s="105" t="s">
        <v>4065</v>
      </c>
      <c r="G12" s="105" t="s">
        <v>4065</v>
      </c>
      <c r="H12" s="105" t="s">
        <v>4065</v>
      </c>
      <c r="I12" s="105" t="s">
        <v>4066</v>
      </c>
      <c r="J12" s="105" t="s">
        <v>4065</v>
      </c>
      <c r="K12" s="105" t="s">
        <v>4065</v>
      </c>
      <c r="L12" s="105" t="s">
        <v>3989</v>
      </c>
      <c r="M12" s="105" t="s">
        <v>3989</v>
      </c>
      <c r="N12" s="105" t="s">
        <v>3989</v>
      </c>
      <c r="O12" s="105" t="s">
        <v>3989</v>
      </c>
      <c r="P12" s="105" t="s">
        <v>3989</v>
      </c>
      <c r="Q12" s="105" t="s">
        <v>3989</v>
      </c>
      <c r="R12" s="105" t="s">
        <v>3989</v>
      </c>
      <c r="S12" s="105" t="s">
        <v>3989</v>
      </c>
      <c r="T12" s="105" t="s">
        <v>3989</v>
      </c>
      <c r="U12" s="105" t="s">
        <v>3989</v>
      </c>
      <c r="V12" s="105" t="s">
        <v>3989</v>
      </c>
      <c r="W12" s="105" t="s">
        <v>3989</v>
      </c>
      <c r="X12" s="105" t="s">
        <v>3989</v>
      </c>
      <c r="Y12" s="105" t="s">
        <v>3989</v>
      </c>
      <c r="Z12" s="105" t="s">
        <v>3989</v>
      </c>
      <c r="AA12" s="105" t="s">
        <v>3989</v>
      </c>
      <c r="AB12" s="105" t="s">
        <v>3989</v>
      </c>
      <c r="AC12" s="105" t="s">
        <v>3989</v>
      </c>
      <c r="AD12" s="105" t="s">
        <v>3989</v>
      </c>
      <c r="AE12" s="105" t="s">
        <v>3989</v>
      </c>
      <c r="AF12" s="105" t="s">
        <v>3989</v>
      </c>
    </row>
    <row r="13" spans="1:32" ht="212.25" customHeight="1">
      <c r="A13" s="103" t="s">
        <v>4027</v>
      </c>
      <c r="B13" s="105" t="s">
        <v>667</v>
      </c>
      <c r="C13" s="105" t="s">
        <v>667</v>
      </c>
      <c r="D13" s="105" t="s">
        <v>667</v>
      </c>
      <c r="E13" s="105" t="s">
        <v>667</v>
      </c>
      <c r="F13" s="105" t="s">
        <v>667</v>
      </c>
      <c r="G13" s="105" t="s">
        <v>667</v>
      </c>
      <c r="H13" s="105" t="s">
        <v>667</v>
      </c>
      <c r="I13" s="105" t="s">
        <v>667</v>
      </c>
      <c r="J13" s="105" t="s">
        <v>667</v>
      </c>
      <c r="K13" s="105" t="s">
        <v>667</v>
      </c>
      <c r="L13" s="105" t="s">
        <v>667</v>
      </c>
      <c r="M13" s="105" t="s">
        <v>667</v>
      </c>
      <c r="N13" s="105" t="s">
        <v>667</v>
      </c>
      <c r="O13" s="105" t="s">
        <v>667</v>
      </c>
      <c r="P13" s="105" t="s">
        <v>667</v>
      </c>
      <c r="Q13" s="105" t="s">
        <v>667</v>
      </c>
      <c r="R13" s="105" t="s">
        <v>667</v>
      </c>
      <c r="S13" s="105" t="s">
        <v>667</v>
      </c>
      <c r="T13" s="105" t="s">
        <v>667</v>
      </c>
      <c r="U13" s="105" t="s">
        <v>667</v>
      </c>
      <c r="V13" s="105" t="s">
        <v>667</v>
      </c>
      <c r="W13" s="105" t="s">
        <v>667</v>
      </c>
      <c r="X13" s="105" t="s">
        <v>667</v>
      </c>
      <c r="Y13" s="105" t="s">
        <v>667</v>
      </c>
      <c r="Z13" s="105" t="s">
        <v>667</v>
      </c>
      <c r="AA13" s="105" t="s">
        <v>667</v>
      </c>
      <c r="AB13" s="105" t="s">
        <v>667</v>
      </c>
      <c r="AC13" s="105" t="s">
        <v>667</v>
      </c>
      <c r="AD13" s="105" t="s">
        <v>667</v>
      </c>
      <c r="AE13" s="105" t="s">
        <v>667</v>
      </c>
      <c r="AF13" s="105" t="s">
        <v>667</v>
      </c>
    </row>
    <row r="14" spans="1:32" ht="18.75" customHeight="1">
      <c r="A14" s="103" t="s">
        <v>4026</v>
      </c>
      <c r="B14" s="105" t="s">
        <v>4024</v>
      </c>
      <c r="C14" s="105" t="s">
        <v>4024</v>
      </c>
      <c r="D14" s="105" t="s">
        <v>4024</v>
      </c>
      <c r="E14" s="105" t="s">
        <v>4024</v>
      </c>
      <c r="F14" s="105" t="s">
        <v>4024</v>
      </c>
      <c r="G14" s="105" t="s">
        <v>4064</v>
      </c>
      <c r="H14" s="105" t="s">
        <v>4024</v>
      </c>
      <c r="I14" s="105" t="s">
        <v>4064</v>
      </c>
      <c r="J14" s="105" t="s">
        <v>4024</v>
      </c>
      <c r="K14" s="105" t="s">
        <v>4024</v>
      </c>
      <c r="L14" s="105" t="s">
        <v>4024</v>
      </c>
      <c r="M14" s="105" t="s">
        <v>4024</v>
      </c>
      <c r="N14" s="105" t="s">
        <v>4024</v>
      </c>
      <c r="O14" s="105" t="s">
        <v>4064</v>
      </c>
      <c r="P14" s="105" t="s">
        <v>4064</v>
      </c>
      <c r="Q14" s="105" t="s">
        <v>4024</v>
      </c>
      <c r="R14" s="105" t="s">
        <v>4024</v>
      </c>
      <c r="S14" s="105" t="s">
        <v>4024</v>
      </c>
      <c r="T14" s="105" t="s">
        <v>4024</v>
      </c>
      <c r="U14" s="105" t="s">
        <v>4024</v>
      </c>
      <c r="V14" s="105" t="s">
        <v>4024</v>
      </c>
      <c r="W14" s="105" t="s">
        <v>4024</v>
      </c>
      <c r="X14" s="105" t="s">
        <v>4024</v>
      </c>
      <c r="Y14" s="105" t="s">
        <v>4024</v>
      </c>
      <c r="Z14" s="105" t="s">
        <v>4064</v>
      </c>
      <c r="AA14" s="105" t="s">
        <v>4024</v>
      </c>
      <c r="AB14" s="105" t="s">
        <v>4024</v>
      </c>
      <c r="AC14" s="105" t="s">
        <v>4024</v>
      </c>
      <c r="AD14" s="105" t="s">
        <v>4024</v>
      </c>
      <c r="AE14" s="105" t="s">
        <v>4024</v>
      </c>
      <c r="AF14" s="105" t="s">
        <v>4869</v>
      </c>
    </row>
    <row r="15" spans="1:32" ht="12.2" customHeight="1">
      <c r="A15" s="103" t="s">
        <v>4023</v>
      </c>
      <c r="B15" s="105" t="s">
        <v>3989</v>
      </c>
      <c r="C15" s="105" t="s">
        <v>775</v>
      </c>
      <c r="D15" s="105" t="s">
        <v>775</v>
      </c>
      <c r="E15" s="105" t="s">
        <v>775</v>
      </c>
      <c r="F15" s="105" t="s">
        <v>3989</v>
      </c>
      <c r="G15" s="105" t="s">
        <v>775</v>
      </c>
      <c r="H15" s="105" t="s">
        <v>3989</v>
      </c>
      <c r="I15" s="105" t="s">
        <v>3989</v>
      </c>
      <c r="J15" s="105" t="s">
        <v>3989</v>
      </c>
      <c r="K15" s="105" t="s">
        <v>3989</v>
      </c>
      <c r="L15" s="105" t="s">
        <v>3989</v>
      </c>
      <c r="M15" s="105" t="s">
        <v>3989</v>
      </c>
      <c r="N15" s="105" t="s">
        <v>3989</v>
      </c>
      <c r="O15" s="105" t="s">
        <v>3989</v>
      </c>
      <c r="P15" s="105" t="s">
        <v>3989</v>
      </c>
      <c r="Q15" s="105" t="s">
        <v>3989</v>
      </c>
      <c r="R15" s="105" t="s">
        <v>3989</v>
      </c>
      <c r="S15" s="105" t="s">
        <v>3989</v>
      </c>
      <c r="T15" s="105" t="s">
        <v>3989</v>
      </c>
      <c r="U15" s="105" t="s">
        <v>3989</v>
      </c>
      <c r="V15" s="105" t="s">
        <v>775</v>
      </c>
      <c r="W15" s="105" t="s">
        <v>3989</v>
      </c>
      <c r="X15" s="105" t="s">
        <v>3989</v>
      </c>
      <c r="Y15" s="105" t="s">
        <v>3989</v>
      </c>
      <c r="Z15" s="105" t="s">
        <v>3989</v>
      </c>
      <c r="AA15" s="105" t="s">
        <v>3989</v>
      </c>
      <c r="AB15" s="105" t="s">
        <v>775</v>
      </c>
      <c r="AC15" s="105" t="s">
        <v>3989</v>
      </c>
      <c r="AD15" s="105" t="s">
        <v>775</v>
      </c>
      <c r="AE15" s="105" t="s">
        <v>3989</v>
      </c>
      <c r="AF15" s="105" t="s">
        <v>3989</v>
      </c>
    </row>
    <row r="16" spans="1:32" ht="12.2" customHeight="1">
      <c r="A16" s="103" t="s">
        <v>4022</v>
      </c>
      <c r="B16" s="105" t="s">
        <v>4063</v>
      </c>
      <c r="C16" s="105" t="s">
        <v>4063</v>
      </c>
      <c r="D16" s="105" t="s">
        <v>4063</v>
      </c>
      <c r="E16" s="105" t="s">
        <v>4063</v>
      </c>
      <c r="F16" s="105" t="s">
        <v>4063</v>
      </c>
      <c r="G16" s="105" t="s">
        <v>4063</v>
      </c>
      <c r="H16" s="105" t="s">
        <v>4063</v>
      </c>
      <c r="I16" s="105" t="s">
        <v>4063</v>
      </c>
      <c r="J16" s="105" t="s">
        <v>4063</v>
      </c>
      <c r="K16" s="105" t="s">
        <v>4063</v>
      </c>
      <c r="L16" s="105" t="s">
        <v>4063</v>
      </c>
      <c r="M16" s="105" t="s">
        <v>4063</v>
      </c>
      <c r="N16" s="105" t="s">
        <v>4063</v>
      </c>
      <c r="O16" s="105" t="s">
        <v>4063</v>
      </c>
      <c r="P16" s="105" t="s">
        <v>4063</v>
      </c>
      <c r="Q16" s="105" t="s">
        <v>4063</v>
      </c>
      <c r="R16" s="105" t="s">
        <v>4063</v>
      </c>
      <c r="S16" s="105" t="s">
        <v>4063</v>
      </c>
      <c r="T16" s="105" t="s">
        <v>4063</v>
      </c>
      <c r="U16" s="105" t="s">
        <v>4063</v>
      </c>
      <c r="V16" s="105" t="s">
        <v>4063</v>
      </c>
      <c r="W16" s="105" t="s">
        <v>4063</v>
      </c>
      <c r="X16" s="105" t="s">
        <v>4063</v>
      </c>
      <c r="Y16" s="105" t="s">
        <v>4063</v>
      </c>
      <c r="Z16" s="105" t="s">
        <v>4063</v>
      </c>
      <c r="AA16" s="105" t="s">
        <v>4063</v>
      </c>
      <c r="AB16" s="105" t="s">
        <v>4063</v>
      </c>
      <c r="AC16" s="105" t="s">
        <v>4063</v>
      </c>
      <c r="AD16" s="105" t="s">
        <v>4063</v>
      </c>
      <c r="AE16" s="105" t="s">
        <v>4063</v>
      </c>
      <c r="AF16" s="105" t="s">
        <v>4063</v>
      </c>
    </row>
    <row r="17" spans="1:32" ht="12.2" customHeight="1">
      <c r="A17" s="103" t="s">
        <v>4020</v>
      </c>
      <c r="B17" s="105" t="s">
        <v>3989</v>
      </c>
      <c r="C17" s="105" t="s">
        <v>4062</v>
      </c>
      <c r="D17" s="105" t="s">
        <v>4061</v>
      </c>
      <c r="E17" s="105" t="s">
        <v>4061</v>
      </c>
      <c r="F17" s="105" t="s">
        <v>3989</v>
      </c>
      <c r="G17" s="105" t="s">
        <v>4061</v>
      </c>
      <c r="H17" s="105" t="s">
        <v>3989</v>
      </c>
      <c r="I17" s="105" t="s">
        <v>3989</v>
      </c>
      <c r="J17" s="105" t="s">
        <v>3989</v>
      </c>
      <c r="K17" s="105" t="s">
        <v>3989</v>
      </c>
      <c r="L17" s="105" t="s">
        <v>3989</v>
      </c>
      <c r="M17" s="105" t="s">
        <v>3989</v>
      </c>
      <c r="N17" s="105" t="s">
        <v>3989</v>
      </c>
      <c r="O17" s="105" t="s">
        <v>3989</v>
      </c>
      <c r="P17" s="105" t="s">
        <v>3989</v>
      </c>
      <c r="Q17" s="105" t="s">
        <v>3989</v>
      </c>
      <c r="R17" s="105" t="s">
        <v>3989</v>
      </c>
      <c r="S17" s="105" t="s">
        <v>3989</v>
      </c>
      <c r="T17" s="105" t="s">
        <v>3989</v>
      </c>
      <c r="U17" s="105" t="s">
        <v>3989</v>
      </c>
      <c r="V17" s="105" t="s">
        <v>4061</v>
      </c>
      <c r="W17" s="105" t="s">
        <v>3989</v>
      </c>
      <c r="X17" s="105" t="s">
        <v>3989</v>
      </c>
      <c r="Y17" s="105" t="s">
        <v>3989</v>
      </c>
      <c r="Z17" s="105" t="s">
        <v>3989</v>
      </c>
      <c r="AA17" s="105" t="s">
        <v>3989</v>
      </c>
      <c r="AB17" s="105" t="s">
        <v>4061</v>
      </c>
      <c r="AC17" s="105" t="s">
        <v>3989</v>
      </c>
      <c r="AD17" s="105" t="s">
        <v>4061</v>
      </c>
      <c r="AE17" s="105" t="s">
        <v>3989</v>
      </c>
      <c r="AF17" s="105" t="s">
        <v>3989</v>
      </c>
    </row>
    <row r="18" spans="1:32" ht="12.2" customHeight="1">
      <c r="A18" s="103" t="s">
        <v>4019</v>
      </c>
      <c r="B18" s="105" t="s">
        <v>4060</v>
      </c>
      <c r="C18" s="105" t="s">
        <v>4018</v>
      </c>
      <c r="D18" s="105" t="s">
        <v>4018</v>
      </c>
      <c r="E18" s="105" t="s">
        <v>4018</v>
      </c>
      <c r="F18" s="105" t="s">
        <v>4018</v>
      </c>
      <c r="G18" s="105" t="s">
        <v>4018</v>
      </c>
      <c r="H18" s="105" t="s">
        <v>4018</v>
      </c>
      <c r="I18" s="105" t="s">
        <v>4060</v>
      </c>
      <c r="J18" s="105" t="s">
        <v>4018</v>
      </c>
      <c r="K18" s="105" t="s">
        <v>4018</v>
      </c>
      <c r="L18" s="105" t="s">
        <v>4060</v>
      </c>
      <c r="M18" s="105" t="s">
        <v>4060</v>
      </c>
      <c r="N18" s="105" t="s">
        <v>4060</v>
      </c>
      <c r="O18" s="105" t="s">
        <v>4060</v>
      </c>
      <c r="P18" s="105" t="s">
        <v>4060</v>
      </c>
      <c r="Q18" s="105" t="s">
        <v>4018</v>
      </c>
      <c r="R18" s="105" t="s">
        <v>4870</v>
      </c>
      <c r="S18" s="105" t="s">
        <v>4018</v>
      </c>
      <c r="T18" s="105" t="s">
        <v>4870</v>
      </c>
      <c r="U18" s="105" t="s">
        <v>4018</v>
      </c>
      <c r="V18" s="105" t="s">
        <v>4018</v>
      </c>
      <c r="W18" s="105" t="s">
        <v>4018</v>
      </c>
      <c r="X18" s="105" t="s">
        <v>4018</v>
      </c>
      <c r="Y18" s="105" t="s">
        <v>4018</v>
      </c>
      <c r="Z18" s="105" t="s">
        <v>4060</v>
      </c>
      <c r="AA18" s="105" t="s">
        <v>4018</v>
      </c>
      <c r="AB18" s="105" t="s">
        <v>4018</v>
      </c>
      <c r="AC18" s="105" t="s">
        <v>4018</v>
      </c>
      <c r="AD18" s="105" t="s">
        <v>4018</v>
      </c>
      <c r="AE18" s="105" t="s">
        <v>4018</v>
      </c>
      <c r="AF18" s="105" t="s">
        <v>4018</v>
      </c>
    </row>
    <row r="19" spans="1:32" ht="12.2" customHeight="1">
      <c r="A19" s="103" t="s">
        <v>4017</v>
      </c>
      <c r="B19" s="105" t="s">
        <v>4015</v>
      </c>
      <c r="C19" s="105" t="s">
        <v>4015</v>
      </c>
      <c r="D19" s="105" t="s">
        <v>4015</v>
      </c>
      <c r="E19" s="105" t="s">
        <v>4015</v>
      </c>
      <c r="F19" s="105" t="s">
        <v>4015</v>
      </c>
      <c r="G19" s="105" t="s">
        <v>4015</v>
      </c>
      <c r="H19" s="105" t="s">
        <v>4015</v>
      </c>
      <c r="I19" s="105" t="s">
        <v>4015</v>
      </c>
      <c r="J19" s="105" t="s">
        <v>4015</v>
      </c>
      <c r="K19" s="105" t="s">
        <v>4015</v>
      </c>
      <c r="L19" s="105" t="s">
        <v>4015</v>
      </c>
      <c r="M19" s="105" t="s">
        <v>4015</v>
      </c>
      <c r="N19" s="105" t="s">
        <v>4015</v>
      </c>
      <c r="O19" s="105" t="s">
        <v>4059</v>
      </c>
      <c r="P19" s="105" t="s">
        <v>4059</v>
      </c>
      <c r="Q19" s="105" t="s">
        <v>4015</v>
      </c>
      <c r="R19" s="105" t="s">
        <v>4015</v>
      </c>
      <c r="S19" s="105" t="s">
        <v>4015</v>
      </c>
      <c r="T19" s="105" t="s">
        <v>4015</v>
      </c>
      <c r="U19" s="105" t="s">
        <v>4015</v>
      </c>
      <c r="V19" s="105" t="s">
        <v>4015</v>
      </c>
      <c r="W19" s="105" t="s">
        <v>4015</v>
      </c>
      <c r="X19" s="105" t="s">
        <v>4015</v>
      </c>
      <c r="Y19" s="105" t="s">
        <v>4015</v>
      </c>
      <c r="Z19" s="105" t="s">
        <v>4059</v>
      </c>
      <c r="AA19" s="105" t="s">
        <v>4015</v>
      </c>
      <c r="AB19" s="105" t="s">
        <v>4015</v>
      </c>
      <c r="AC19" s="105" t="s">
        <v>4015</v>
      </c>
      <c r="AD19" s="105" t="s">
        <v>4015</v>
      </c>
      <c r="AE19" s="105" t="s">
        <v>4015</v>
      </c>
      <c r="AF19" s="105" t="s">
        <v>4016</v>
      </c>
    </row>
    <row r="20" spans="1:32" ht="12.2" customHeight="1">
      <c r="A20" s="103" t="s">
        <v>4014</v>
      </c>
      <c r="B20" s="105" t="s">
        <v>4013</v>
      </c>
      <c r="C20" s="105" t="s">
        <v>4013</v>
      </c>
      <c r="D20" s="105" t="s">
        <v>4013</v>
      </c>
      <c r="E20" s="105" t="s">
        <v>4013</v>
      </c>
      <c r="F20" s="105" t="s">
        <v>4013</v>
      </c>
      <c r="G20" s="105" t="s">
        <v>4013</v>
      </c>
      <c r="H20" s="105" t="s">
        <v>4013</v>
      </c>
      <c r="I20" s="105" t="s">
        <v>4013</v>
      </c>
      <c r="J20" s="105" t="s">
        <v>4013</v>
      </c>
      <c r="K20" s="105" t="s">
        <v>4013</v>
      </c>
      <c r="L20" s="105" t="s">
        <v>4013</v>
      </c>
      <c r="M20" s="105" t="s">
        <v>4013</v>
      </c>
      <c r="N20" s="105" t="s">
        <v>4013</v>
      </c>
      <c r="O20" s="105" t="s">
        <v>4013</v>
      </c>
      <c r="P20" s="105" t="s">
        <v>4013</v>
      </c>
      <c r="Q20" s="105" t="s">
        <v>4013</v>
      </c>
      <c r="R20" s="105" t="s">
        <v>4013</v>
      </c>
      <c r="S20" s="105" t="s">
        <v>4013</v>
      </c>
      <c r="T20" s="105" t="s">
        <v>4013</v>
      </c>
      <c r="U20" s="105" t="s">
        <v>4013</v>
      </c>
      <c r="V20" s="105" t="s">
        <v>4013</v>
      </c>
      <c r="W20" s="105" t="s">
        <v>4013</v>
      </c>
      <c r="X20" s="105" t="s">
        <v>4013</v>
      </c>
      <c r="Y20" s="105" t="s">
        <v>4013</v>
      </c>
      <c r="Z20" s="105" t="s">
        <v>4013</v>
      </c>
      <c r="AA20" s="105" t="s">
        <v>4013</v>
      </c>
      <c r="AB20" s="105" t="s">
        <v>4013</v>
      </c>
      <c r="AC20" s="105" t="s">
        <v>4013</v>
      </c>
      <c r="AD20" s="105" t="s">
        <v>4013</v>
      </c>
      <c r="AE20" s="105" t="s">
        <v>4013</v>
      </c>
      <c r="AF20" s="105" t="s">
        <v>4013</v>
      </c>
    </row>
    <row r="21" spans="1:32" ht="21.75" customHeight="1">
      <c r="A21" s="103" t="s">
        <v>4012</v>
      </c>
      <c r="B21" s="105" t="s">
        <v>4057</v>
      </c>
      <c r="C21" s="105" t="s">
        <v>4057</v>
      </c>
      <c r="D21" s="105" t="s">
        <v>4057</v>
      </c>
      <c r="E21" s="105" t="s">
        <v>4057</v>
      </c>
      <c r="F21" s="105" t="s">
        <v>4057</v>
      </c>
      <c r="G21" s="105" t="s">
        <v>4057</v>
      </c>
      <c r="H21" s="105" t="s">
        <v>4057</v>
      </c>
      <c r="I21" s="105" t="s">
        <v>4057</v>
      </c>
      <c r="J21" s="105" t="s">
        <v>4057</v>
      </c>
      <c r="K21" s="105" t="s">
        <v>4057</v>
      </c>
      <c r="L21" s="105" t="s">
        <v>4009</v>
      </c>
      <c r="M21" s="105" t="s">
        <v>4009</v>
      </c>
      <c r="N21" s="105" t="s">
        <v>4009</v>
      </c>
      <c r="O21" s="105" t="s">
        <v>4009</v>
      </c>
      <c r="P21" s="105" t="s">
        <v>4009</v>
      </c>
      <c r="Q21" s="105" t="s">
        <v>4009</v>
      </c>
      <c r="R21" s="105" t="s">
        <v>4009</v>
      </c>
      <c r="S21" s="105" t="s">
        <v>4009</v>
      </c>
      <c r="T21" s="105" t="s">
        <v>4009</v>
      </c>
      <c r="U21" s="105" t="s">
        <v>4009</v>
      </c>
      <c r="V21" s="105" t="s">
        <v>4009</v>
      </c>
      <c r="W21" s="105" t="s">
        <v>4009</v>
      </c>
      <c r="X21" s="105" t="s">
        <v>4009</v>
      </c>
      <c r="Y21" s="105" t="s">
        <v>4009</v>
      </c>
      <c r="Z21" s="105" t="s">
        <v>4009</v>
      </c>
      <c r="AA21" s="105" t="s">
        <v>4009</v>
      </c>
      <c r="AB21" s="105" t="s">
        <v>4009</v>
      </c>
      <c r="AC21" s="105" t="s">
        <v>4009</v>
      </c>
      <c r="AD21" s="105" t="s">
        <v>4009</v>
      </c>
      <c r="AE21" s="105" t="s">
        <v>4009</v>
      </c>
      <c r="AF21" s="105" t="s">
        <v>4009</v>
      </c>
    </row>
    <row r="22" spans="1:32" ht="19.149999999999999" customHeight="1">
      <c r="A22" s="103" t="s">
        <v>4011</v>
      </c>
      <c r="B22" s="105" t="s">
        <v>4057</v>
      </c>
      <c r="C22" s="105" t="s">
        <v>4058</v>
      </c>
      <c r="D22" s="105" t="s">
        <v>4058</v>
      </c>
      <c r="E22" s="105" t="s">
        <v>4058</v>
      </c>
      <c r="F22" s="105" t="s">
        <v>4058</v>
      </c>
      <c r="G22" s="105" t="s">
        <v>4058</v>
      </c>
      <c r="H22" s="105" t="s">
        <v>4010</v>
      </c>
      <c r="I22" s="105" t="s">
        <v>4057</v>
      </c>
      <c r="J22" s="105" t="s">
        <v>4058</v>
      </c>
      <c r="K22" s="105" t="s">
        <v>4057</v>
      </c>
      <c r="L22" s="105" t="s">
        <v>4009</v>
      </c>
      <c r="M22" s="105" t="s">
        <v>4009</v>
      </c>
      <c r="N22" s="105" t="s">
        <v>4009</v>
      </c>
      <c r="O22" s="105" t="s">
        <v>4009</v>
      </c>
      <c r="P22" s="105" t="s">
        <v>4009</v>
      </c>
      <c r="Q22" s="105" t="s">
        <v>4009</v>
      </c>
      <c r="R22" s="105" t="s">
        <v>4009</v>
      </c>
      <c r="S22" s="105" t="s">
        <v>4009</v>
      </c>
      <c r="T22" s="105" t="s">
        <v>4009</v>
      </c>
      <c r="U22" s="105" t="s">
        <v>4009</v>
      </c>
      <c r="V22" s="105" t="s">
        <v>4009</v>
      </c>
      <c r="W22" s="105" t="s">
        <v>4009</v>
      </c>
      <c r="X22" s="105" t="s">
        <v>4009</v>
      </c>
      <c r="Y22" s="105" t="s">
        <v>4009</v>
      </c>
      <c r="Z22" s="105" t="s">
        <v>4009</v>
      </c>
      <c r="AA22" s="105" t="s">
        <v>4009</v>
      </c>
      <c r="AB22" s="105" t="s">
        <v>4009</v>
      </c>
      <c r="AC22" s="105" t="s">
        <v>4009</v>
      </c>
      <c r="AD22" s="105" t="s">
        <v>4009</v>
      </c>
      <c r="AE22" s="105" t="s">
        <v>4009</v>
      </c>
      <c r="AF22" s="105" t="s">
        <v>4010</v>
      </c>
    </row>
    <row r="23" spans="1:32" ht="19.149999999999999" customHeight="1">
      <c r="A23" s="103" t="s">
        <v>4008</v>
      </c>
      <c r="B23" s="105" t="s">
        <v>4007</v>
      </c>
      <c r="C23" s="105" t="s">
        <v>4056</v>
      </c>
      <c r="D23" s="105" t="s">
        <v>4056</v>
      </c>
      <c r="E23" s="105" t="s">
        <v>4056</v>
      </c>
      <c r="F23" s="105" t="s">
        <v>4056</v>
      </c>
      <c r="G23" s="105" t="s">
        <v>4056</v>
      </c>
      <c r="H23" s="105" t="s">
        <v>4007</v>
      </c>
      <c r="I23" s="105" t="s">
        <v>4007</v>
      </c>
      <c r="J23" s="105" t="s">
        <v>4055</v>
      </c>
      <c r="K23" s="105" t="s">
        <v>4007</v>
      </c>
      <c r="L23" s="105" t="s">
        <v>4007</v>
      </c>
      <c r="M23" s="105" t="s">
        <v>4007</v>
      </c>
      <c r="N23" s="105" t="s">
        <v>4007</v>
      </c>
      <c r="O23" s="105" t="s">
        <v>4007</v>
      </c>
      <c r="P23" s="105" t="s">
        <v>4007</v>
      </c>
      <c r="Q23" s="105" t="s">
        <v>4007</v>
      </c>
      <c r="R23" s="105" t="s">
        <v>4007</v>
      </c>
      <c r="S23" s="105" t="s">
        <v>4007</v>
      </c>
      <c r="T23" s="105" t="s">
        <v>4007</v>
      </c>
      <c r="U23" s="105" t="s">
        <v>4007</v>
      </c>
      <c r="V23" s="105" t="s">
        <v>4056</v>
      </c>
      <c r="W23" s="105" t="s">
        <v>4007</v>
      </c>
      <c r="X23" s="105" t="s">
        <v>4007</v>
      </c>
      <c r="Y23" s="105" t="s">
        <v>4007</v>
      </c>
      <c r="Z23" s="105" t="s">
        <v>4007</v>
      </c>
      <c r="AA23" s="105" t="s">
        <v>4007</v>
      </c>
      <c r="AB23" s="105" t="s">
        <v>4056</v>
      </c>
      <c r="AC23" s="105" t="s">
        <v>4007</v>
      </c>
      <c r="AD23" s="105" t="s">
        <v>4007</v>
      </c>
      <c r="AE23" s="105" t="s">
        <v>4007</v>
      </c>
      <c r="AF23" s="105" t="s">
        <v>4007</v>
      </c>
    </row>
    <row r="24" spans="1:32" ht="12.2" customHeight="1">
      <c r="A24" s="103" t="s">
        <v>4006</v>
      </c>
      <c r="B24" s="105" t="s">
        <v>4005</v>
      </c>
      <c r="C24" s="105" t="s">
        <v>4005</v>
      </c>
      <c r="D24" s="105" t="s">
        <v>4005</v>
      </c>
      <c r="E24" s="105" t="s">
        <v>4005</v>
      </c>
      <c r="F24" s="105" t="s">
        <v>4005</v>
      </c>
      <c r="G24" s="105" t="s">
        <v>4005</v>
      </c>
      <c r="H24" s="105" t="s">
        <v>4005</v>
      </c>
      <c r="I24" s="105" t="s">
        <v>4005</v>
      </c>
      <c r="J24" s="105" t="s">
        <v>4055</v>
      </c>
      <c r="K24" s="105" t="s">
        <v>4005</v>
      </c>
      <c r="L24" s="105" t="s">
        <v>3989</v>
      </c>
      <c r="M24" s="105" t="s">
        <v>3989</v>
      </c>
      <c r="N24" s="105" t="s">
        <v>3989</v>
      </c>
      <c r="O24" s="105" t="s">
        <v>3989</v>
      </c>
      <c r="P24" s="105" t="s">
        <v>3989</v>
      </c>
      <c r="Q24" s="105" t="s">
        <v>3989</v>
      </c>
      <c r="R24" s="105" t="s">
        <v>3989</v>
      </c>
      <c r="S24" s="105" t="s">
        <v>3989</v>
      </c>
      <c r="T24" s="105" t="s">
        <v>3989</v>
      </c>
      <c r="U24" s="105" t="s">
        <v>3989</v>
      </c>
      <c r="V24" s="105" t="s">
        <v>3989</v>
      </c>
      <c r="W24" s="105" t="s">
        <v>3989</v>
      </c>
      <c r="X24" s="105" t="s">
        <v>3989</v>
      </c>
      <c r="Y24" s="105" t="s">
        <v>3989</v>
      </c>
      <c r="Z24" s="105" t="s">
        <v>4005</v>
      </c>
      <c r="AA24" s="105" t="s">
        <v>3989</v>
      </c>
      <c r="AB24" s="105" t="s">
        <v>3989</v>
      </c>
      <c r="AC24" s="105" t="s">
        <v>3989</v>
      </c>
      <c r="AD24" s="105" t="s">
        <v>3989</v>
      </c>
      <c r="AE24" s="105" t="s">
        <v>3989</v>
      </c>
      <c r="AF24" s="105" t="s">
        <v>4005</v>
      </c>
    </row>
    <row r="25" spans="1:32" ht="12.2" customHeight="1">
      <c r="A25" s="103" t="s">
        <v>4004</v>
      </c>
      <c r="B25" s="105" t="s">
        <v>4054</v>
      </c>
      <c r="C25" s="105" t="s">
        <v>4054</v>
      </c>
      <c r="D25" s="105" t="s">
        <v>4003</v>
      </c>
      <c r="E25" s="105" t="s">
        <v>4003</v>
      </c>
      <c r="F25" s="105" t="s">
        <v>4003</v>
      </c>
      <c r="G25" s="105" t="s">
        <v>4003</v>
      </c>
      <c r="H25" s="105" t="s">
        <v>4003</v>
      </c>
      <c r="I25" s="105" t="s">
        <v>4054</v>
      </c>
      <c r="J25" s="105" t="s">
        <v>4003</v>
      </c>
      <c r="K25" s="105" t="s">
        <v>4003</v>
      </c>
      <c r="L25" s="105" t="s">
        <v>3989</v>
      </c>
      <c r="M25" s="105" t="s">
        <v>3989</v>
      </c>
      <c r="N25" s="105" t="s">
        <v>3989</v>
      </c>
      <c r="O25" s="105" t="s">
        <v>3989</v>
      </c>
      <c r="P25" s="105" t="s">
        <v>3989</v>
      </c>
      <c r="Q25" s="105" t="s">
        <v>3989</v>
      </c>
      <c r="R25" s="105" t="s">
        <v>3989</v>
      </c>
      <c r="S25" s="105" t="s">
        <v>3989</v>
      </c>
      <c r="T25" s="105" t="s">
        <v>3989</v>
      </c>
      <c r="U25" s="105" t="s">
        <v>3989</v>
      </c>
      <c r="V25" s="105" t="s">
        <v>3989</v>
      </c>
      <c r="W25" s="105" t="s">
        <v>3989</v>
      </c>
      <c r="X25" s="105" t="s">
        <v>3989</v>
      </c>
      <c r="Y25" s="105" t="s">
        <v>3989</v>
      </c>
      <c r="Z25" s="105" t="s">
        <v>3989</v>
      </c>
      <c r="AA25" s="105" t="s">
        <v>3989</v>
      </c>
      <c r="AB25" s="105" t="s">
        <v>3989</v>
      </c>
      <c r="AC25" s="105" t="s">
        <v>3989</v>
      </c>
      <c r="AD25" s="105" t="s">
        <v>3989</v>
      </c>
      <c r="AE25" s="105" t="s">
        <v>3989</v>
      </c>
      <c r="AF25" s="105" t="s">
        <v>4003</v>
      </c>
    </row>
    <row r="26" spans="1:32" ht="18.2" customHeight="1">
      <c r="A26" s="103" t="s">
        <v>4002</v>
      </c>
      <c r="B26" s="105" t="s">
        <v>3989</v>
      </c>
      <c r="C26" s="105" t="s">
        <v>3989</v>
      </c>
      <c r="D26" s="105" t="s">
        <v>4053</v>
      </c>
      <c r="E26" s="105" t="s">
        <v>4053</v>
      </c>
      <c r="F26" s="105" t="s">
        <v>4053</v>
      </c>
      <c r="G26" s="105" t="s">
        <v>4053</v>
      </c>
      <c r="H26" s="105" t="s">
        <v>3989</v>
      </c>
      <c r="I26" s="105" t="s">
        <v>4053</v>
      </c>
      <c r="J26" s="105" t="s">
        <v>4053</v>
      </c>
      <c r="K26" s="105" t="s">
        <v>4053</v>
      </c>
      <c r="L26" s="105" t="s">
        <v>3989</v>
      </c>
      <c r="M26" s="105" t="s">
        <v>3989</v>
      </c>
      <c r="N26" s="105" t="s">
        <v>3989</v>
      </c>
      <c r="O26" s="105" t="s">
        <v>3989</v>
      </c>
      <c r="P26" s="105" t="s">
        <v>3989</v>
      </c>
      <c r="Q26" s="105" t="s">
        <v>3989</v>
      </c>
      <c r="R26" s="105" t="s">
        <v>3989</v>
      </c>
      <c r="S26" s="105" t="s">
        <v>3989</v>
      </c>
      <c r="T26" s="105" t="s">
        <v>3989</v>
      </c>
      <c r="U26" s="105" t="s">
        <v>3989</v>
      </c>
      <c r="V26" s="105" t="s">
        <v>3989</v>
      </c>
      <c r="W26" s="105" t="s">
        <v>3989</v>
      </c>
      <c r="X26" s="105" t="s">
        <v>3989</v>
      </c>
      <c r="Y26" s="105" t="s">
        <v>3989</v>
      </c>
      <c r="Z26" s="105" t="s">
        <v>3989</v>
      </c>
      <c r="AA26" s="105" t="s">
        <v>3989</v>
      </c>
      <c r="AB26" s="105" t="s">
        <v>3989</v>
      </c>
      <c r="AC26" s="105" t="s">
        <v>3989</v>
      </c>
      <c r="AD26" s="105" t="s">
        <v>3989</v>
      </c>
      <c r="AE26" s="105" t="s">
        <v>3989</v>
      </c>
      <c r="AF26" s="105" t="s">
        <v>3989</v>
      </c>
    </row>
    <row r="27" spans="1:32" ht="12.2" customHeight="1">
      <c r="A27" s="103" t="s">
        <v>4001</v>
      </c>
      <c r="B27" s="105" t="s">
        <v>3989</v>
      </c>
      <c r="C27" s="105" t="s">
        <v>3989</v>
      </c>
      <c r="D27" s="105" t="s">
        <v>3989</v>
      </c>
      <c r="E27" s="105" t="s">
        <v>3989</v>
      </c>
      <c r="F27" s="105" t="s">
        <v>3989</v>
      </c>
      <c r="G27" s="105" t="s">
        <v>3989</v>
      </c>
      <c r="H27" s="105" t="s">
        <v>3989</v>
      </c>
      <c r="I27" s="105" t="s">
        <v>3989</v>
      </c>
      <c r="J27" s="105" t="s">
        <v>3989</v>
      </c>
      <c r="K27" s="105" t="s">
        <v>3989</v>
      </c>
      <c r="L27" s="105" t="s">
        <v>3989</v>
      </c>
      <c r="M27" s="105" t="s">
        <v>3989</v>
      </c>
      <c r="N27" s="105" t="s">
        <v>3989</v>
      </c>
      <c r="O27" s="105" t="s">
        <v>3989</v>
      </c>
      <c r="P27" s="105" t="s">
        <v>3989</v>
      </c>
      <c r="Q27" s="105" t="s">
        <v>3989</v>
      </c>
      <c r="R27" s="105" t="s">
        <v>3989</v>
      </c>
      <c r="S27" s="105" t="s">
        <v>3989</v>
      </c>
      <c r="T27" s="105" t="s">
        <v>3989</v>
      </c>
      <c r="U27" s="105" t="s">
        <v>3989</v>
      </c>
      <c r="V27" s="105" t="s">
        <v>3989</v>
      </c>
      <c r="W27" s="105" t="s">
        <v>3989</v>
      </c>
      <c r="X27" s="105" t="s">
        <v>3989</v>
      </c>
      <c r="Y27" s="105" t="s">
        <v>3989</v>
      </c>
      <c r="Z27" s="105" t="s">
        <v>3989</v>
      </c>
      <c r="AA27" s="105" t="s">
        <v>3989</v>
      </c>
      <c r="AB27" s="105" t="s">
        <v>3989</v>
      </c>
      <c r="AC27" s="105" t="s">
        <v>3989</v>
      </c>
      <c r="AD27" s="105" t="s">
        <v>3989</v>
      </c>
      <c r="AE27" s="105" t="s">
        <v>3989</v>
      </c>
      <c r="AF27" s="105" t="s">
        <v>3989</v>
      </c>
    </row>
    <row r="28" spans="1:32" ht="12.2" customHeight="1">
      <c r="A28" s="103" t="s">
        <v>4000</v>
      </c>
      <c r="B28" s="105" t="s">
        <v>3989</v>
      </c>
      <c r="C28" s="105" t="s">
        <v>4052</v>
      </c>
      <c r="D28" s="105" t="s">
        <v>4052</v>
      </c>
      <c r="E28" s="105" t="s">
        <v>4052</v>
      </c>
      <c r="F28" s="105" t="s">
        <v>3989</v>
      </c>
      <c r="G28" s="105" t="s">
        <v>4052</v>
      </c>
      <c r="H28" s="105" t="s">
        <v>3989</v>
      </c>
      <c r="I28" s="105" t="s">
        <v>3989</v>
      </c>
      <c r="J28" s="105" t="s">
        <v>4052</v>
      </c>
      <c r="K28" s="105" t="s">
        <v>3989</v>
      </c>
      <c r="L28" s="105" t="s">
        <v>3989</v>
      </c>
      <c r="M28" s="105" t="s">
        <v>3989</v>
      </c>
      <c r="N28" s="105" t="s">
        <v>3989</v>
      </c>
      <c r="O28" s="105" t="s">
        <v>3989</v>
      </c>
      <c r="P28" s="105" t="s">
        <v>3989</v>
      </c>
      <c r="Q28" s="105" t="s">
        <v>3989</v>
      </c>
      <c r="R28" s="105" t="s">
        <v>3989</v>
      </c>
      <c r="S28" s="105" t="s">
        <v>3989</v>
      </c>
      <c r="T28" s="105" t="s">
        <v>3989</v>
      </c>
      <c r="U28" s="105" t="s">
        <v>3989</v>
      </c>
      <c r="V28" s="105" t="s">
        <v>3989</v>
      </c>
      <c r="W28" s="105" t="s">
        <v>3989</v>
      </c>
      <c r="X28" s="105" t="s">
        <v>3989</v>
      </c>
      <c r="Y28" s="105" t="s">
        <v>3989</v>
      </c>
      <c r="Z28" s="105" t="s">
        <v>3989</v>
      </c>
      <c r="AA28" s="105" t="s">
        <v>3989</v>
      </c>
      <c r="AB28" s="105" t="s">
        <v>3989</v>
      </c>
      <c r="AC28" s="105" t="s">
        <v>3989</v>
      </c>
      <c r="AD28" s="105" t="s">
        <v>3989</v>
      </c>
      <c r="AE28" s="105" t="s">
        <v>3989</v>
      </c>
      <c r="AF28" s="105" t="s">
        <v>3989</v>
      </c>
    </row>
    <row r="29" spans="1:32" ht="12.2" customHeight="1">
      <c r="A29" s="103" t="s">
        <v>3999</v>
      </c>
      <c r="B29" s="105" t="s">
        <v>775</v>
      </c>
      <c r="C29" s="105" t="s">
        <v>775</v>
      </c>
      <c r="D29" s="105" t="s">
        <v>775</v>
      </c>
      <c r="E29" s="105" t="s">
        <v>775</v>
      </c>
      <c r="F29" s="105" t="s">
        <v>775</v>
      </c>
      <c r="G29" s="105" t="s">
        <v>775</v>
      </c>
      <c r="H29" s="105" t="s">
        <v>775</v>
      </c>
      <c r="I29" s="105" t="s">
        <v>775</v>
      </c>
      <c r="J29" s="105" t="s">
        <v>775</v>
      </c>
      <c r="K29" s="105" t="s">
        <v>775</v>
      </c>
      <c r="L29" s="105" t="s">
        <v>3989</v>
      </c>
      <c r="M29" s="105" t="s">
        <v>3989</v>
      </c>
      <c r="N29" s="105" t="s">
        <v>3989</v>
      </c>
      <c r="O29" s="105" t="s">
        <v>3989</v>
      </c>
      <c r="P29" s="105" t="s">
        <v>3989</v>
      </c>
      <c r="Q29" s="105" t="s">
        <v>3989</v>
      </c>
      <c r="R29" s="105" t="s">
        <v>3989</v>
      </c>
      <c r="S29" s="105" t="s">
        <v>3989</v>
      </c>
      <c r="T29" s="105" t="s">
        <v>3989</v>
      </c>
      <c r="U29" s="105" t="s">
        <v>3989</v>
      </c>
      <c r="V29" s="105" t="s">
        <v>775</v>
      </c>
      <c r="W29" s="105" t="s">
        <v>3989</v>
      </c>
      <c r="X29" s="105" t="s">
        <v>3989</v>
      </c>
      <c r="Y29" s="105" t="s">
        <v>3989</v>
      </c>
      <c r="Z29" s="105" t="s">
        <v>3989</v>
      </c>
      <c r="AA29" s="105" t="s">
        <v>3989</v>
      </c>
      <c r="AB29" s="105" t="s">
        <v>775</v>
      </c>
      <c r="AC29" s="105" t="s">
        <v>3989</v>
      </c>
      <c r="AD29" s="105" t="s">
        <v>3989</v>
      </c>
      <c r="AE29" s="105" t="s">
        <v>3989</v>
      </c>
      <c r="AF29" s="105" t="s">
        <v>3989</v>
      </c>
    </row>
    <row r="30" spans="1:32" ht="12.2" customHeight="1">
      <c r="A30" s="103" t="s">
        <v>3998</v>
      </c>
      <c r="B30" s="105" t="s">
        <v>4051</v>
      </c>
      <c r="C30" s="105" t="s">
        <v>3992</v>
      </c>
      <c r="D30" s="105" t="s">
        <v>3992</v>
      </c>
      <c r="E30" s="105" t="s">
        <v>3992</v>
      </c>
      <c r="F30" s="105" t="s">
        <v>3992</v>
      </c>
      <c r="G30" s="105" t="s">
        <v>3992</v>
      </c>
      <c r="H30" s="105" t="s">
        <v>3992</v>
      </c>
      <c r="I30" s="105" t="s">
        <v>4051</v>
      </c>
      <c r="J30" s="105" t="s">
        <v>3992</v>
      </c>
      <c r="K30" s="105" t="s">
        <v>3992</v>
      </c>
      <c r="L30" s="105" t="s">
        <v>4051</v>
      </c>
      <c r="M30" s="105" t="s">
        <v>4051</v>
      </c>
      <c r="N30" s="105" t="s">
        <v>4051</v>
      </c>
      <c r="O30" s="105" t="s">
        <v>4051</v>
      </c>
      <c r="P30" s="105" t="s">
        <v>4051</v>
      </c>
      <c r="Q30" s="105" t="s">
        <v>3992</v>
      </c>
      <c r="R30" s="105" t="s">
        <v>3992</v>
      </c>
      <c r="S30" s="105" t="s">
        <v>3992</v>
      </c>
      <c r="T30" s="105" t="s">
        <v>3992</v>
      </c>
      <c r="U30" s="105" t="s">
        <v>3992</v>
      </c>
      <c r="V30" s="105" t="s">
        <v>3992</v>
      </c>
      <c r="W30" s="105" t="s">
        <v>3992</v>
      </c>
      <c r="X30" s="105" t="s">
        <v>3992</v>
      </c>
      <c r="Y30" s="105" t="s">
        <v>3992</v>
      </c>
      <c r="Z30" s="105" t="s">
        <v>4051</v>
      </c>
      <c r="AA30" s="105" t="s">
        <v>3992</v>
      </c>
      <c r="AB30" s="105" t="s">
        <v>3992</v>
      </c>
      <c r="AC30" s="105" t="s">
        <v>3992</v>
      </c>
      <c r="AD30" s="105" t="s">
        <v>3992</v>
      </c>
      <c r="AE30" s="105" t="s">
        <v>3992</v>
      </c>
      <c r="AF30" s="105" t="s">
        <v>3992</v>
      </c>
    </row>
    <row r="31" spans="1:32" ht="12.2" customHeight="1">
      <c r="A31" s="103" t="s">
        <v>3997</v>
      </c>
      <c r="B31" s="105" t="s">
        <v>4051</v>
      </c>
      <c r="C31" s="105" t="s">
        <v>3992</v>
      </c>
      <c r="D31" s="105" t="s">
        <v>3992</v>
      </c>
      <c r="E31" s="105" t="s">
        <v>3992</v>
      </c>
      <c r="F31" s="105" t="s">
        <v>3992</v>
      </c>
      <c r="G31" s="105" t="s">
        <v>3992</v>
      </c>
      <c r="H31" s="105" t="s">
        <v>3992</v>
      </c>
      <c r="I31" s="105" t="s">
        <v>4051</v>
      </c>
      <c r="J31" s="105" t="s">
        <v>3992</v>
      </c>
      <c r="K31" s="105" t="s">
        <v>3992</v>
      </c>
      <c r="L31" s="105" t="s">
        <v>4051</v>
      </c>
      <c r="M31" s="105" t="s">
        <v>4051</v>
      </c>
      <c r="N31" s="105" t="s">
        <v>4051</v>
      </c>
      <c r="O31" s="105" t="s">
        <v>4051</v>
      </c>
      <c r="P31" s="105" t="s">
        <v>4051</v>
      </c>
      <c r="Q31" s="105" t="s">
        <v>3992</v>
      </c>
      <c r="R31" s="105" t="s">
        <v>3992</v>
      </c>
      <c r="S31" s="105" t="s">
        <v>3992</v>
      </c>
      <c r="T31" s="105" t="s">
        <v>3992</v>
      </c>
      <c r="U31" s="105" t="s">
        <v>3992</v>
      </c>
      <c r="V31" s="105" t="s">
        <v>3992</v>
      </c>
      <c r="W31" s="105" t="s">
        <v>3992</v>
      </c>
      <c r="X31" s="105" t="s">
        <v>3992</v>
      </c>
      <c r="Y31" s="105" t="s">
        <v>3992</v>
      </c>
      <c r="Z31" s="105" t="s">
        <v>4051</v>
      </c>
      <c r="AA31" s="105" t="s">
        <v>3992</v>
      </c>
      <c r="AB31" s="105" t="s">
        <v>3992</v>
      </c>
      <c r="AC31" s="105" t="s">
        <v>3992</v>
      </c>
      <c r="AD31" s="105" t="s">
        <v>3992</v>
      </c>
      <c r="AE31" s="105" t="s">
        <v>3992</v>
      </c>
      <c r="AF31" s="105" t="s">
        <v>3992</v>
      </c>
    </row>
    <row r="32" spans="1:32" ht="12.2" customHeight="1">
      <c r="A32" s="103" t="s">
        <v>3996</v>
      </c>
      <c r="B32" s="105" t="s">
        <v>4051</v>
      </c>
      <c r="C32" s="105" t="s">
        <v>3992</v>
      </c>
      <c r="D32" s="105" t="s">
        <v>3992</v>
      </c>
      <c r="E32" s="105" t="s">
        <v>3992</v>
      </c>
      <c r="F32" s="105" t="s">
        <v>3992</v>
      </c>
      <c r="G32" s="105" t="s">
        <v>3992</v>
      </c>
      <c r="H32" s="105" t="s">
        <v>3992</v>
      </c>
      <c r="I32" s="105" t="s">
        <v>4051</v>
      </c>
      <c r="J32" s="105" t="s">
        <v>3992</v>
      </c>
      <c r="K32" s="105" t="s">
        <v>3992</v>
      </c>
      <c r="L32" s="105" t="s">
        <v>4051</v>
      </c>
      <c r="M32" s="105" t="s">
        <v>4051</v>
      </c>
      <c r="N32" s="105" t="s">
        <v>4051</v>
      </c>
      <c r="O32" s="105" t="s">
        <v>4051</v>
      </c>
      <c r="P32" s="105" t="s">
        <v>4051</v>
      </c>
      <c r="Q32" s="105" t="s">
        <v>3992</v>
      </c>
      <c r="R32" s="105" t="s">
        <v>3992</v>
      </c>
      <c r="S32" s="105" t="s">
        <v>3992</v>
      </c>
      <c r="T32" s="105" t="s">
        <v>3992</v>
      </c>
      <c r="U32" s="105" t="s">
        <v>3992</v>
      </c>
      <c r="V32" s="105" t="s">
        <v>3992</v>
      </c>
      <c r="W32" s="105" t="s">
        <v>3992</v>
      </c>
      <c r="X32" s="105" t="s">
        <v>3992</v>
      </c>
      <c r="Y32" s="105" t="s">
        <v>3992</v>
      </c>
      <c r="Z32" s="105" t="s">
        <v>4051</v>
      </c>
      <c r="AA32" s="105" t="s">
        <v>3992</v>
      </c>
      <c r="AB32" s="105" t="s">
        <v>3992</v>
      </c>
      <c r="AC32" s="105" t="s">
        <v>3992</v>
      </c>
      <c r="AD32" s="105" t="s">
        <v>3992</v>
      </c>
      <c r="AE32" s="105" t="s">
        <v>3992</v>
      </c>
      <c r="AF32" s="105" t="s">
        <v>3992</v>
      </c>
    </row>
    <row r="33" spans="1:32" ht="12.2" customHeight="1">
      <c r="A33" s="103" t="s">
        <v>3995</v>
      </c>
      <c r="B33" s="105" t="s">
        <v>4051</v>
      </c>
      <c r="C33" s="105" t="s">
        <v>3992</v>
      </c>
      <c r="D33" s="105" t="s">
        <v>3992</v>
      </c>
      <c r="E33" s="105" t="s">
        <v>3992</v>
      </c>
      <c r="F33" s="105" t="s">
        <v>3992</v>
      </c>
      <c r="G33" s="105" t="s">
        <v>3992</v>
      </c>
      <c r="H33" s="105" t="s">
        <v>3992</v>
      </c>
      <c r="I33" s="105" t="s">
        <v>4051</v>
      </c>
      <c r="J33" s="105" t="s">
        <v>3992</v>
      </c>
      <c r="K33" s="105" t="s">
        <v>3992</v>
      </c>
      <c r="L33" s="105" t="s">
        <v>4051</v>
      </c>
      <c r="M33" s="105" t="s">
        <v>4051</v>
      </c>
      <c r="N33" s="105" t="s">
        <v>4051</v>
      </c>
      <c r="O33" s="105" t="s">
        <v>4051</v>
      </c>
      <c r="P33" s="105" t="s">
        <v>4051</v>
      </c>
      <c r="Q33" s="105" t="s">
        <v>3992</v>
      </c>
      <c r="R33" s="105" t="s">
        <v>3992</v>
      </c>
      <c r="S33" s="105" t="s">
        <v>3992</v>
      </c>
      <c r="T33" s="105" t="s">
        <v>3992</v>
      </c>
      <c r="U33" s="105" t="s">
        <v>3992</v>
      </c>
      <c r="V33" s="105" t="s">
        <v>3992</v>
      </c>
      <c r="W33" s="105" t="s">
        <v>3992</v>
      </c>
      <c r="X33" s="105" t="s">
        <v>3992</v>
      </c>
      <c r="Y33" s="105" t="s">
        <v>3992</v>
      </c>
      <c r="Z33" s="105" t="s">
        <v>4051</v>
      </c>
      <c r="AA33" s="105" t="s">
        <v>3992</v>
      </c>
      <c r="AB33" s="105" t="s">
        <v>3992</v>
      </c>
      <c r="AC33" s="105" t="s">
        <v>3992</v>
      </c>
      <c r="AD33" s="105" t="s">
        <v>3992</v>
      </c>
      <c r="AE33" s="105" t="s">
        <v>3992</v>
      </c>
      <c r="AF33" s="105" t="s">
        <v>3992</v>
      </c>
    </row>
    <row r="34" spans="1:32" ht="12.2" customHeight="1">
      <c r="A34" s="103" t="s">
        <v>3994</v>
      </c>
      <c r="B34" s="105" t="s">
        <v>4051</v>
      </c>
      <c r="C34" s="105" t="s">
        <v>3992</v>
      </c>
      <c r="D34" s="105" t="s">
        <v>3992</v>
      </c>
      <c r="E34" s="105" t="s">
        <v>3992</v>
      </c>
      <c r="F34" s="105" t="s">
        <v>3992</v>
      </c>
      <c r="G34" s="105" t="s">
        <v>3992</v>
      </c>
      <c r="H34" s="105" t="s">
        <v>3992</v>
      </c>
      <c r="I34" s="105" t="s">
        <v>4051</v>
      </c>
      <c r="J34" s="105" t="s">
        <v>3992</v>
      </c>
      <c r="K34" s="105" t="s">
        <v>3992</v>
      </c>
      <c r="L34" s="105" t="s">
        <v>4051</v>
      </c>
      <c r="M34" s="105" t="s">
        <v>4051</v>
      </c>
      <c r="N34" s="105" t="s">
        <v>4051</v>
      </c>
      <c r="O34" s="105" t="s">
        <v>4051</v>
      </c>
      <c r="P34" s="105" t="s">
        <v>4051</v>
      </c>
      <c r="Q34" s="105" t="s">
        <v>3992</v>
      </c>
      <c r="R34" s="105" t="s">
        <v>3992</v>
      </c>
      <c r="S34" s="105" t="s">
        <v>3992</v>
      </c>
      <c r="T34" s="105" t="s">
        <v>3992</v>
      </c>
      <c r="U34" s="105" t="s">
        <v>3992</v>
      </c>
      <c r="V34" s="105" t="s">
        <v>3992</v>
      </c>
      <c r="W34" s="105" t="s">
        <v>3992</v>
      </c>
      <c r="X34" s="105" t="s">
        <v>3992</v>
      </c>
      <c r="Y34" s="105" t="s">
        <v>3992</v>
      </c>
      <c r="Z34" s="105" t="s">
        <v>4051</v>
      </c>
      <c r="AA34" s="105" t="s">
        <v>3992</v>
      </c>
      <c r="AB34" s="105" t="s">
        <v>3992</v>
      </c>
      <c r="AC34" s="105" t="s">
        <v>3992</v>
      </c>
      <c r="AD34" s="105" t="s">
        <v>3992</v>
      </c>
      <c r="AE34" s="105" t="s">
        <v>3992</v>
      </c>
      <c r="AF34" s="105" t="s">
        <v>3992</v>
      </c>
    </row>
    <row r="35" spans="1:32" ht="12.2" customHeight="1">
      <c r="A35" s="103" t="s">
        <v>3993</v>
      </c>
      <c r="B35" s="105" t="s">
        <v>4051</v>
      </c>
      <c r="C35" s="105" t="s">
        <v>3992</v>
      </c>
      <c r="D35" s="105" t="s">
        <v>3992</v>
      </c>
      <c r="E35" s="105" t="s">
        <v>3992</v>
      </c>
      <c r="F35" s="105" t="s">
        <v>3992</v>
      </c>
      <c r="G35" s="105" t="s">
        <v>3992</v>
      </c>
      <c r="H35" s="105" t="s">
        <v>3992</v>
      </c>
      <c r="I35" s="105" t="s">
        <v>4051</v>
      </c>
      <c r="J35" s="105" t="s">
        <v>3992</v>
      </c>
      <c r="K35" s="105" t="s">
        <v>3992</v>
      </c>
      <c r="L35" s="105" t="s">
        <v>4051</v>
      </c>
      <c r="M35" s="105" t="s">
        <v>4051</v>
      </c>
      <c r="N35" s="105" t="s">
        <v>4051</v>
      </c>
      <c r="O35" s="105" t="s">
        <v>4051</v>
      </c>
      <c r="P35" s="105" t="s">
        <v>4051</v>
      </c>
      <c r="Q35" s="105" t="s">
        <v>3992</v>
      </c>
      <c r="R35" s="105" t="s">
        <v>3992</v>
      </c>
      <c r="S35" s="105" t="s">
        <v>3992</v>
      </c>
      <c r="T35" s="105" t="s">
        <v>3992</v>
      </c>
      <c r="U35" s="105" t="s">
        <v>3992</v>
      </c>
      <c r="V35" s="105" t="s">
        <v>3992</v>
      </c>
      <c r="W35" s="105" t="s">
        <v>3992</v>
      </c>
      <c r="X35" s="105" t="s">
        <v>3992</v>
      </c>
      <c r="Y35" s="105" t="s">
        <v>3992</v>
      </c>
      <c r="Z35" s="105" t="s">
        <v>4051</v>
      </c>
      <c r="AA35" s="105" t="s">
        <v>3992</v>
      </c>
      <c r="AB35" s="105" t="s">
        <v>3992</v>
      </c>
      <c r="AC35" s="105" t="s">
        <v>3992</v>
      </c>
      <c r="AD35" s="105" t="s">
        <v>3992</v>
      </c>
      <c r="AE35" s="105" t="s">
        <v>3992</v>
      </c>
      <c r="AF35" s="105" t="s">
        <v>3992</v>
      </c>
    </row>
    <row r="36" spans="1:32" ht="12.2" customHeight="1">
      <c r="A36" s="103" t="s">
        <v>3991</v>
      </c>
      <c r="B36" s="105" t="s">
        <v>3989</v>
      </c>
      <c r="C36" s="105" t="s">
        <v>3989</v>
      </c>
      <c r="D36" s="105" t="s">
        <v>3989</v>
      </c>
      <c r="E36" s="105" t="s">
        <v>3989</v>
      </c>
      <c r="F36" s="105" t="s">
        <v>3989</v>
      </c>
      <c r="G36" s="105" t="s">
        <v>3989</v>
      </c>
      <c r="H36" s="105" t="s">
        <v>3989</v>
      </c>
      <c r="I36" s="105" t="s">
        <v>3989</v>
      </c>
      <c r="J36" s="105" t="s">
        <v>3989</v>
      </c>
      <c r="K36" s="105" t="s">
        <v>3989</v>
      </c>
      <c r="L36" s="105" t="s">
        <v>3989</v>
      </c>
      <c r="M36" s="105" t="s">
        <v>3989</v>
      </c>
      <c r="N36" s="105" t="s">
        <v>3989</v>
      </c>
      <c r="O36" s="105" t="s">
        <v>3989</v>
      </c>
      <c r="P36" s="105" t="s">
        <v>3989</v>
      </c>
      <c r="Q36" s="105" t="s">
        <v>3989</v>
      </c>
      <c r="R36" s="105" t="s">
        <v>3989</v>
      </c>
      <c r="S36" s="105" t="s">
        <v>3989</v>
      </c>
      <c r="T36" s="105" t="s">
        <v>3989</v>
      </c>
      <c r="U36" s="105" t="s">
        <v>3989</v>
      </c>
      <c r="V36" s="105" t="s">
        <v>3989</v>
      </c>
      <c r="W36" s="105" t="s">
        <v>3989</v>
      </c>
      <c r="X36" s="105" t="s">
        <v>3989</v>
      </c>
      <c r="Y36" s="105" t="s">
        <v>3989</v>
      </c>
      <c r="Z36" s="105" t="s">
        <v>3989</v>
      </c>
      <c r="AA36" s="105" t="s">
        <v>3989</v>
      </c>
      <c r="AB36" s="105" t="s">
        <v>3989</v>
      </c>
      <c r="AC36" s="105" t="s">
        <v>3989</v>
      </c>
      <c r="AD36" s="105" t="s">
        <v>3989</v>
      </c>
      <c r="AE36" s="105" t="s">
        <v>3989</v>
      </c>
      <c r="AF36" s="105" t="s">
        <v>3989</v>
      </c>
    </row>
    <row r="39" spans="1:32">
      <c r="A39" s="146" t="s">
        <v>4050</v>
      </c>
      <c r="B39" s="146"/>
      <c r="C39" s="146"/>
      <c r="D39" s="146"/>
      <c r="E39" s="147"/>
      <c r="F39" s="106"/>
      <c r="G39" s="106"/>
    </row>
    <row r="40" spans="1:32">
      <c r="A40" s="148">
        <f>SUM(B40:AF40)</f>
        <v>0</v>
      </c>
      <c r="B40" s="149">
        <f>B41*B45</f>
        <v>0</v>
      </c>
      <c r="C40" s="149">
        <f>C41*C45</f>
        <v>0</v>
      </c>
      <c r="D40" s="149">
        <f>D41*D45</f>
        <v>0</v>
      </c>
      <c r="E40" s="151">
        <f>E41*E45</f>
        <v>0</v>
      </c>
      <c r="F40" s="107"/>
      <c r="G40" s="107"/>
    </row>
    <row r="41" spans="1:32" s="150" customFormat="1">
      <c r="A41" s="146" t="s">
        <v>4049</v>
      </c>
      <c r="B41" s="1226"/>
      <c r="C41" s="1226"/>
      <c r="D41" s="1226"/>
      <c r="E41" s="1227"/>
      <c r="F41" s="152"/>
      <c r="G41" s="152"/>
    </row>
    <row r="42" spans="1:32">
      <c r="A42" s="108" t="s">
        <v>4048</v>
      </c>
      <c r="B42" s="104" t="s">
        <v>4047</v>
      </c>
      <c r="C42" s="104" t="s">
        <v>4046</v>
      </c>
      <c r="D42" s="104" t="s">
        <v>4045</v>
      </c>
      <c r="E42" s="109" t="s">
        <v>4044</v>
      </c>
    </row>
    <row r="43" spans="1:32">
      <c r="A43" s="103" t="s">
        <v>679</v>
      </c>
      <c r="B43" s="104" t="s">
        <v>4043</v>
      </c>
      <c r="C43" s="104" t="s">
        <v>4043</v>
      </c>
      <c r="D43" s="104" t="s">
        <v>4043</v>
      </c>
      <c r="E43" s="109" t="s">
        <v>4043</v>
      </c>
    </row>
    <row r="44" spans="1:32">
      <c r="A44" s="103" t="s">
        <v>4042</v>
      </c>
      <c r="B44" s="104" t="s">
        <v>4041</v>
      </c>
      <c r="C44" s="104" t="s">
        <v>4041</v>
      </c>
      <c r="D44" s="104" t="s">
        <v>4041</v>
      </c>
      <c r="E44" s="109" t="s">
        <v>4041</v>
      </c>
    </row>
    <row r="45" spans="1:32">
      <c r="A45" s="103" t="s">
        <v>652</v>
      </c>
      <c r="B45" s="104">
        <v>1</v>
      </c>
      <c r="C45" s="104">
        <v>2</v>
      </c>
      <c r="D45" s="104">
        <v>2</v>
      </c>
      <c r="E45" s="109">
        <v>2</v>
      </c>
    </row>
    <row r="46" spans="1:32">
      <c r="A46" s="103" t="s">
        <v>4040</v>
      </c>
      <c r="B46" s="104" t="s">
        <v>4039</v>
      </c>
      <c r="C46" s="104" t="s">
        <v>4039</v>
      </c>
      <c r="D46" s="104" t="s">
        <v>4038</v>
      </c>
      <c r="E46" s="109" t="s">
        <v>4037</v>
      </c>
    </row>
    <row r="47" spans="1:32">
      <c r="A47" s="103" t="s">
        <v>4036</v>
      </c>
      <c r="B47" s="104" t="s">
        <v>4035</v>
      </c>
      <c r="C47" s="104" t="s">
        <v>4035</v>
      </c>
      <c r="D47" s="104" t="s">
        <v>4034</v>
      </c>
      <c r="E47" s="104" t="s">
        <v>4033</v>
      </c>
    </row>
    <row r="48" spans="1:32" ht="19.5">
      <c r="A48" s="103" t="s">
        <v>4032</v>
      </c>
      <c r="B48" s="104" t="s">
        <v>4031</v>
      </c>
      <c r="C48" s="104" t="s">
        <v>4031</v>
      </c>
      <c r="D48" s="104" t="s">
        <v>4031</v>
      </c>
      <c r="E48" s="104" t="s">
        <v>4031</v>
      </c>
    </row>
    <row r="49" spans="1:5">
      <c r="A49" s="103" t="s">
        <v>4030</v>
      </c>
      <c r="B49" s="104" t="s">
        <v>4029</v>
      </c>
      <c r="C49" s="104" t="s">
        <v>4029</v>
      </c>
      <c r="D49" s="104" t="s">
        <v>4029</v>
      </c>
      <c r="E49" s="104" t="s">
        <v>4029</v>
      </c>
    </row>
    <row r="50" spans="1:5">
      <c r="A50" s="103" t="s">
        <v>4028</v>
      </c>
      <c r="B50" s="104" t="s">
        <v>3989</v>
      </c>
      <c r="C50" s="104" t="s">
        <v>3989</v>
      </c>
      <c r="D50" s="104" t="s">
        <v>3989</v>
      </c>
      <c r="E50" s="104" t="s">
        <v>3989</v>
      </c>
    </row>
    <row r="51" spans="1:5" ht="135" customHeight="1">
      <c r="A51" s="103" t="s">
        <v>4027</v>
      </c>
      <c r="B51" s="104" t="s">
        <v>667</v>
      </c>
      <c r="C51" s="104" t="s">
        <v>667</v>
      </c>
      <c r="D51" s="104" t="s">
        <v>667</v>
      </c>
      <c r="E51" s="104" t="s">
        <v>667</v>
      </c>
    </row>
    <row r="52" spans="1:5">
      <c r="A52" s="103" t="s">
        <v>4026</v>
      </c>
      <c r="B52" s="104" t="s">
        <v>4025</v>
      </c>
      <c r="C52" s="104" t="s">
        <v>4025</v>
      </c>
      <c r="D52" s="104" t="s">
        <v>4024</v>
      </c>
      <c r="E52" s="104" t="s">
        <v>4024</v>
      </c>
    </row>
    <row r="53" spans="1:5">
      <c r="A53" s="103" t="s">
        <v>4023</v>
      </c>
      <c r="B53" s="104" t="s">
        <v>3989</v>
      </c>
      <c r="C53" s="104" t="s">
        <v>3989</v>
      </c>
      <c r="D53" s="104" t="s">
        <v>3989</v>
      </c>
      <c r="E53" s="104" t="s">
        <v>3989</v>
      </c>
    </row>
    <row r="54" spans="1:5">
      <c r="A54" s="103" t="s">
        <v>4022</v>
      </c>
      <c r="B54" s="104" t="s">
        <v>4021</v>
      </c>
      <c r="C54" s="104" t="s">
        <v>4021</v>
      </c>
      <c r="D54" s="104" t="s">
        <v>4021</v>
      </c>
      <c r="E54" s="104" t="s">
        <v>4021</v>
      </c>
    </row>
    <row r="55" spans="1:5">
      <c r="A55" s="103" t="s">
        <v>4020</v>
      </c>
      <c r="B55" s="104" t="s">
        <v>3989</v>
      </c>
      <c r="C55" s="104" t="s">
        <v>3989</v>
      </c>
      <c r="D55" s="104" t="s">
        <v>3989</v>
      </c>
      <c r="E55" s="104" t="s">
        <v>3989</v>
      </c>
    </row>
    <row r="56" spans="1:5">
      <c r="A56" s="103" t="s">
        <v>4019</v>
      </c>
      <c r="B56" s="104" t="s">
        <v>4018</v>
      </c>
      <c r="C56" s="104" t="s">
        <v>4018</v>
      </c>
      <c r="D56" s="104" t="s">
        <v>4018</v>
      </c>
      <c r="E56" s="104" t="s">
        <v>4018</v>
      </c>
    </row>
    <row r="57" spans="1:5">
      <c r="A57" s="103" t="s">
        <v>4017</v>
      </c>
      <c r="B57" s="104" t="s">
        <v>4016</v>
      </c>
      <c r="C57" s="104" t="s">
        <v>4016</v>
      </c>
      <c r="D57" s="104" t="s">
        <v>4015</v>
      </c>
      <c r="E57" s="104" t="s">
        <v>4015</v>
      </c>
    </row>
    <row r="58" spans="1:5">
      <c r="A58" s="103" t="s">
        <v>4014</v>
      </c>
      <c r="B58" s="104" t="s">
        <v>4013</v>
      </c>
      <c r="C58" s="104" t="s">
        <v>4013</v>
      </c>
      <c r="D58" s="104" t="s">
        <v>4013</v>
      </c>
      <c r="E58" s="104" t="s">
        <v>4013</v>
      </c>
    </row>
    <row r="59" spans="1:5">
      <c r="A59" s="103" t="s">
        <v>4012</v>
      </c>
      <c r="B59" s="104" t="s">
        <v>4009</v>
      </c>
      <c r="C59" s="104" t="s">
        <v>4009</v>
      </c>
      <c r="D59" s="104" t="s">
        <v>4009</v>
      </c>
      <c r="E59" s="104" t="s">
        <v>4009</v>
      </c>
    </row>
    <row r="60" spans="1:5">
      <c r="A60" s="103" t="s">
        <v>4011</v>
      </c>
      <c r="B60" s="104" t="s">
        <v>4010</v>
      </c>
      <c r="C60" s="104" t="s">
        <v>4010</v>
      </c>
      <c r="D60" s="104" t="s">
        <v>4009</v>
      </c>
      <c r="E60" s="104" t="s">
        <v>4009</v>
      </c>
    </row>
    <row r="61" spans="1:5">
      <c r="A61" s="103" t="s">
        <v>4008</v>
      </c>
      <c r="B61" s="104" t="s">
        <v>4007</v>
      </c>
      <c r="C61" s="104" t="s">
        <v>4007</v>
      </c>
      <c r="D61" s="104" t="s">
        <v>4007</v>
      </c>
      <c r="E61" s="104" t="s">
        <v>4007</v>
      </c>
    </row>
    <row r="62" spans="1:5">
      <c r="A62" s="103" t="s">
        <v>4006</v>
      </c>
      <c r="B62" s="104" t="s">
        <v>4005</v>
      </c>
      <c r="C62" s="104" t="s">
        <v>4005</v>
      </c>
      <c r="D62" s="104" t="s">
        <v>4005</v>
      </c>
      <c r="E62" s="104" t="s">
        <v>4005</v>
      </c>
    </row>
    <row r="63" spans="1:5">
      <c r="A63" s="103" t="s">
        <v>4004</v>
      </c>
      <c r="B63" s="104" t="s">
        <v>4003</v>
      </c>
      <c r="C63" s="104" t="s">
        <v>4003</v>
      </c>
      <c r="D63" s="104" t="s">
        <v>4003</v>
      </c>
      <c r="E63" s="104" t="s">
        <v>4003</v>
      </c>
    </row>
    <row r="64" spans="1:5">
      <c r="A64" s="103" t="s">
        <v>4002</v>
      </c>
      <c r="B64" s="104" t="s">
        <v>3989</v>
      </c>
      <c r="C64" s="104" t="s">
        <v>3989</v>
      </c>
      <c r="D64" s="104" t="s">
        <v>3989</v>
      </c>
      <c r="E64" s="104" t="s">
        <v>3989</v>
      </c>
    </row>
    <row r="65" spans="1:5">
      <c r="A65" s="103" t="s">
        <v>4001</v>
      </c>
      <c r="B65" s="104" t="s">
        <v>3989</v>
      </c>
      <c r="C65" s="104" t="s">
        <v>3989</v>
      </c>
      <c r="D65" s="104" t="s">
        <v>3989</v>
      </c>
      <c r="E65" s="104" t="s">
        <v>3989</v>
      </c>
    </row>
    <row r="66" spans="1:5">
      <c r="A66" s="103" t="s">
        <v>4000</v>
      </c>
      <c r="B66" s="104" t="s">
        <v>3989</v>
      </c>
      <c r="C66" s="104" t="s">
        <v>3989</v>
      </c>
      <c r="D66" s="104" t="s">
        <v>3989</v>
      </c>
      <c r="E66" s="104" t="s">
        <v>3989</v>
      </c>
    </row>
    <row r="67" spans="1:5">
      <c r="A67" s="103" t="s">
        <v>3999</v>
      </c>
      <c r="B67" s="104" t="s">
        <v>3989</v>
      </c>
      <c r="C67" s="104" t="s">
        <v>3989</v>
      </c>
      <c r="D67" s="104" t="s">
        <v>3989</v>
      </c>
      <c r="E67" s="104" t="s">
        <v>3989</v>
      </c>
    </row>
    <row r="68" spans="1:5">
      <c r="A68" s="103" t="s">
        <v>3998</v>
      </c>
      <c r="B68" s="104" t="s">
        <v>3992</v>
      </c>
      <c r="C68" s="104" t="s">
        <v>3992</v>
      </c>
      <c r="D68" s="104" t="s">
        <v>3992</v>
      </c>
      <c r="E68" s="104" t="s">
        <v>3992</v>
      </c>
    </row>
    <row r="69" spans="1:5">
      <c r="A69" s="103" t="s">
        <v>3997</v>
      </c>
      <c r="B69" s="104" t="s">
        <v>3992</v>
      </c>
      <c r="C69" s="104" t="s">
        <v>3992</v>
      </c>
      <c r="D69" s="104" t="s">
        <v>3992</v>
      </c>
      <c r="E69" s="104" t="s">
        <v>3992</v>
      </c>
    </row>
    <row r="70" spans="1:5">
      <c r="A70" s="103" t="s">
        <v>3996</v>
      </c>
      <c r="B70" s="104" t="s">
        <v>3992</v>
      </c>
      <c r="C70" s="104" t="s">
        <v>3992</v>
      </c>
      <c r="D70" s="104" t="s">
        <v>3992</v>
      </c>
      <c r="E70" s="104" t="s">
        <v>3992</v>
      </c>
    </row>
    <row r="71" spans="1:5">
      <c r="A71" s="103" t="s">
        <v>3995</v>
      </c>
      <c r="B71" s="104" t="s">
        <v>3992</v>
      </c>
      <c r="C71" s="104" t="s">
        <v>3992</v>
      </c>
      <c r="D71" s="104" t="s">
        <v>3992</v>
      </c>
      <c r="E71" s="104" t="s">
        <v>3992</v>
      </c>
    </row>
    <row r="72" spans="1:5">
      <c r="A72" s="103" t="s">
        <v>3994</v>
      </c>
      <c r="B72" s="104" t="s">
        <v>3992</v>
      </c>
      <c r="C72" s="104" t="s">
        <v>3992</v>
      </c>
      <c r="D72" s="104" t="s">
        <v>3992</v>
      </c>
      <c r="E72" s="104" t="s">
        <v>3992</v>
      </c>
    </row>
    <row r="73" spans="1:5">
      <c r="A73" s="103" t="s">
        <v>3993</v>
      </c>
      <c r="B73" s="104" t="s">
        <v>3992</v>
      </c>
      <c r="C73" s="104" t="s">
        <v>3992</v>
      </c>
      <c r="D73" s="104" t="s">
        <v>3992</v>
      </c>
      <c r="E73" s="104" t="s">
        <v>3992</v>
      </c>
    </row>
    <row r="74" spans="1:5">
      <c r="A74" s="103" t="s">
        <v>3991</v>
      </c>
      <c r="B74" s="104" t="s">
        <v>3990</v>
      </c>
      <c r="C74" s="104" t="s">
        <v>3989</v>
      </c>
      <c r="D74" s="104" t="s">
        <v>3989</v>
      </c>
      <c r="E74" s="104" t="s">
        <v>3989</v>
      </c>
    </row>
  </sheetData>
  <sheetProtection algorithmName="SHA-512" hashValue="LE/UdV7Xpvp0krTOaYQpde/7pJLttwJnFnBSUm/Edrs4zFbK6Im1tKlPbJQ+aft23pSHY3DSmtgaZJPNJ19ZwQ==" saltValue="GSybYtgtzaWVFIZK3RF+/g==" spinCount="100000" sheet="1" objects="1" scenarios="1"/>
  <mergeCells count="2">
    <mergeCell ref="Q4:R4"/>
    <mergeCell ref="S4:T4"/>
  </mergeCells>
  <pageMargins left="0.78740157480314954" right="0.90551181102362199" top="1.2992125984251968" bottom="1.0236220472440944" header="1.0236220472440944" footer="0.78740157480314954"/>
  <pageSetup paperSize="9" scale="63" orientation="landscape" r:id="rId1"/>
  <headerFooter>
    <oddHeader>&amp;L&amp;"MS Trebuchet,Regular"MOL&amp;C&amp;"MS Trebuchet,Regular"Palača Cukrarna&amp;R&amp;"MS Trebuchet,Regular"&amp;A</oddHeader>
    <oddFooter>&amp;L&amp;10&amp;"MS Trebuchet"Maj 2023&amp;C&amp;10&amp;"MS Trebuchet"Verzija 1.0&amp;R&amp;10&amp;"MS Trebuchet"&amp;P</oddFooter>
  </headerFooter>
  <rowBreaks count="1" manualBreakCount="1">
    <brk id="36"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F3BBD7-9687-40A5-BE7F-55C1521A86AA}">
  <sheetPr codeName="Sheet6">
    <pageSetUpPr fitToPage="1"/>
  </sheetPr>
  <dimension ref="A1:U105"/>
  <sheetViews>
    <sheetView view="pageBreakPreview" zoomScaleNormal="100" zoomScaleSheetLayoutView="100" workbookViewId="0">
      <selection activeCell="H64" sqref="H64"/>
    </sheetView>
  </sheetViews>
  <sheetFormatPr defaultColWidth="9.140625" defaultRowHeight="12.75"/>
  <cols>
    <col min="1" max="2" width="6.7109375" style="77" customWidth="1"/>
    <col min="3" max="3" width="8.7109375" style="77" customWidth="1"/>
    <col min="4" max="4" width="62.7109375" style="862" customWidth="1"/>
    <col min="5" max="5" width="6.7109375" style="868" customWidth="1"/>
    <col min="6" max="6" width="10.7109375" style="342" customWidth="1"/>
    <col min="7" max="7" width="13.7109375" style="342" customWidth="1"/>
    <col min="8" max="8" width="15.7109375" style="342" customWidth="1"/>
    <col min="9" max="9" width="14.5703125" style="344" customWidth="1"/>
    <col min="10" max="10" width="3.5703125" style="344" bestFit="1" customWidth="1"/>
    <col min="11" max="11" width="14.28515625" style="344" customWidth="1"/>
    <col min="12" max="12" width="9.140625" style="344"/>
    <col min="13" max="13" width="11" style="344" bestFit="1" customWidth="1"/>
    <col min="14" max="16384" width="9.140625" style="344"/>
  </cols>
  <sheetData>
    <row r="1" spans="1:13" ht="15">
      <c r="D1" s="861" t="s">
        <v>2679</v>
      </c>
      <c r="I1" s="343"/>
      <c r="J1" s="343"/>
      <c r="K1" s="343"/>
    </row>
    <row r="2" spans="1:13" ht="15.75" thickBot="1">
      <c r="I2" s="343"/>
      <c r="J2" s="343"/>
      <c r="K2" s="343"/>
    </row>
    <row r="3" spans="1:13" ht="15.75" thickBot="1">
      <c r="A3" s="856" t="s">
        <v>655</v>
      </c>
      <c r="B3" s="859"/>
      <c r="C3" s="860"/>
      <c r="D3" s="863" t="s">
        <v>654</v>
      </c>
      <c r="E3" s="869" t="s">
        <v>653</v>
      </c>
      <c r="F3" s="345" t="s">
        <v>652</v>
      </c>
      <c r="G3" s="345" t="s">
        <v>651</v>
      </c>
      <c r="H3" s="358" t="s">
        <v>650</v>
      </c>
      <c r="I3" s="343"/>
      <c r="J3" s="343"/>
      <c r="K3" s="343"/>
    </row>
    <row r="4" spans="1:13" ht="15.75" thickBot="1">
      <c r="I4" s="343"/>
      <c r="J4" s="343"/>
      <c r="K4" s="343"/>
    </row>
    <row r="5" spans="1:13" ht="15.75" thickBot="1">
      <c r="A5" s="78" t="s">
        <v>2680</v>
      </c>
      <c r="B5" s="79"/>
      <c r="C5" s="79"/>
      <c r="D5" s="864" t="s">
        <v>3933</v>
      </c>
      <c r="E5" s="870"/>
      <c r="F5" s="346"/>
      <c r="G5" s="346"/>
      <c r="H5" s="359"/>
      <c r="I5" s="343"/>
      <c r="J5" s="343"/>
      <c r="K5" s="343"/>
    </row>
    <row r="6" spans="1:13" ht="15">
      <c r="I6" s="343"/>
      <c r="J6" s="343"/>
      <c r="K6" s="343"/>
    </row>
    <row r="7" spans="1:13" ht="94.5" customHeight="1">
      <c r="A7" s="80" t="s">
        <v>2685</v>
      </c>
      <c r="B7" s="80"/>
      <c r="C7" s="80"/>
      <c r="D7" s="865" t="s">
        <v>2678</v>
      </c>
      <c r="E7" s="871" t="s">
        <v>141</v>
      </c>
      <c r="F7" s="347">
        <v>4.5</v>
      </c>
      <c r="G7" s="96"/>
      <c r="H7" s="360">
        <f>ROUND((F7*G7),2)</f>
        <v>0</v>
      </c>
      <c r="I7" s="343"/>
      <c r="J7" s="343"/>
      <c r="K7" s="343"/>
    </row>
    <row r="8" spans="1:13" ht="63.75">
      <c r="A8" s="80" t="s">
        <v>2686</v>
      </c>
      <c r="B8" s="80"/>
      <c r="C8" s="80"/>
      <c r="D8" s="865" t="s">
        <v>2677</v>
      </c>
      <c r="E8" s="871" t="s">
        <v>38</v>
      </c>
      <c r="F8" s="347">
        <v>1</v>
      </c>
      <c r="G8" s="96"/>
      <c r="H8" s="360">
        <f>ROUND((F8*G8),2)</f>
        <v>0</v>
      </c>
      <c r="I8" s="348"/>
      <c r="J8" s="343"/>
      <c r="K8" s="81"/>
    </row>
    <row r="9" spans="1:13" ht="51.75" customHeight="1">
      <c r="A9" s="82" t="s">
        <v>2687</v>
      </c>
      <c r="B9" s="82"/>
      <c r="C9" s="82"/>
      <c r="D9" s="866" t="s">
        <v>3926</v>
      </c>
      <c r="E9" s="872" t="s">
        <v>5</v>
      </c>
      <c r="F9" s="349">
        <v>2</v>
      </c>
      <c r="G9" s="97"/>
      <c r="H9" s="350">
        <f>ROUND((F9*G9),2)</f>
        <v>0</v>
      </c>
      <c r="I9" s="343"/>
      <c r="J9" s="343"/>
      <c r="K9" s="343"/>
    </row>
    <row r="10" spans="1:13" ht="38.25">
      <c r="A10" s="82" t="s">
        <v>2688</v>
      </c>
      <c r="B10" s="82"/>
      <c r="C10" s="82"/>
      <c r="D10" s="866" t="s">
        <v>3927</v>
      </c>
      <c r="E10" s="872" t="s">
        <v>141</v>
      </c>
      <c r="F10" s="349">
        <v>6</v>
      </c>
      <c r="G10" s="97"/>
      <c r="H10" s="350">
        <f>ROUND((F10*G10),2)</f>
        <v>0</v>
      </c>
      <c r="I10" s="343"/>
      <c r="J10" s="343"/>
      <c r="K10" s="343"/>
    </row>
    <row r="11" spans="1:13" ht="51">
      <c r="A11" s="82" t="s">
        <v>2689</v>
      </c>
      <c r="B11" s="82"/>
      <c r="C11" s="82"/>
      <c r="D11" s="866" t="s">
        <v>3928</v>
      </c>
      <c r="E11" s="872"/>
      <c r="F11" s="349"/>
      <c r="G11" s="349"/>
      <c r="H11" s="349"/>
      <c r="I11" s="343"/>
      <c r="J11" s="343"/>
      <c r="K11" s="343"/>
    </row>
    <row r="12" spans="1:13" ht="15">
      <c r="A12" s="82"/>
      <c r="B12" s="82"/>
      <c r="C12" s="82"/>
      <c r="D12" s="866" t="s">
        <v>2676</v>
      </c>
      <c r="E12" s="872" t="s">
        <v>15</v>
      </c>
      <c r="F12" s="349">
        <v>6.5841739174683953</v>
      </c>
      <c r="G12" s="97"/>
      <c r="H12" s="350">
        <f t="shared" ref="H12:H20" si="0">ROUND((F12*G12),2)</f>
        <v>0</v>
      </c>
      <c r="I12" s="343"/>
      <c r="J12" s="343"/>
      <c r="K12" s="343"/>
    </row>
    <row r="13" spans="1:13" ht="15">
      <c r="A13" s="82"/>
      <c r="B13" s="82"/>
      <c r="C13" s="82"/>
      <c r="D13" s="866" t="s">
        <v>2675</v>
      </c>
      <c r="E13" s="872" t="s">
        <v>15</v>
      </c>
      <c r="F13" s="349">
        <v>0.7315748797187106</v>
      </c>
      <c r="G13" s="97"/>
      <c r="H13" s="350">
        <f t="shared" si="0"/>
        <v>0</v>
      </c>
      <c r="I13" s="83"/>
      <c r="J13" s="343"/>
      <c r="K13" s="81"/>
      <c r="M13" s="351"/>
    </row>
    <row r="14" spans="1:13" ht="15">
      <c r="A14" s="82" t="s">
        <v>2690</v>
      </c>
      <c r="B14" s="82"/>
      <c r="C14" s="82"/>
      <c r="D14" s="866" t="s">
        <v>3929</v>
      </c>
      <c r="E14" s="872" t="s">
        <v>0</v>
      </c>
      <c r="F14" s="349">
        <v>2.25</v>
      </c>
      <c r="G14" s="97"/>
      <c r="H14" s="350">
        <f t="shared" si="0"/>
        <v>0</v>
      </c>
      <c r="I14" s="83"/>
      <c r="J14" s="343"/>
      <c r="K14" s="81"/>
      <c r="M14" s="351"/>
    </row>
    <row r="15" spans="1:13" ht="25.5">
      <c r="A15" s="82" t="s">
        <v>2691</v>
      </c>
      <c r="B15" s="82"/>
      <c r="C15" s="82"/>
      <c r="D15" s="866" t="s">
        <v>3930</v>
      </c>
      <c r="E15" s="872" t="s">
        <v>15</v>
      </c>
      <c r="F15" s="349">
        <v>0.25098076211353321</v>
      </c>
      <c r="G15" s="97"/>
      <c r="H15" s="350">
        <f t="shared" si="0"/>
        <v>0</v>
      </c>
      <c r="I15" s="343"/>
      <c r="J15" s="343"/>
      <c r="K15" s="343"/>
      <c r="M15" s="351"/>
    </row>
    <row r="16" spans="1:13" ht="114.75">
      <c r="A16" s="82" t="s">
        <v>2692</v>
      </c>
      <c r="B16" s="82"/>
      <c r="C16" s="82"/>
      <c r="D16" s="866" t="s">
        <v>3931</v>
      </c>
      <c r="E16" s="872" t="s">
        <v>15</v>
      </c>
      <c r="F16" s="349">
        <v>1.2876296706855137</v>
      </c>
      <c r="G16" s="97"/>
      <c r="H16" s="350">
        <f t="shared" si="0"/>
        <v>0</v>
      </c>
      <c r="I16" s="343"/>
      <c r="J16" s="343"/>
      <c r="K16" s="343"/>
      <c r="M16" s="351"/>
    </row>
    <row r="17" spans="1:13" ht="38.25">
      <c r="A17" s="82" t="s">
        <v>2693</v>
      </c>
      <c r="B17" s="82"/>
      <c r="C17" s="82"/>
      <c r="D17" s="866" t="s">
        <v>3932</v>
      </c>
      <c r="E17" s="872" t="s">
        <v>15</v>
      </c>
      <c r="F17" s="349">
        <v>5.7683071143880591</v>
      </c>
      <c r="G17" s="97"/>
      <c r="H17" s="350">
        <f t="shared" si="0"/>
        <v>0</v>
      </c>
      <c r="I17" s="343"/>
      <c r="J17" s="343"/>
      <c r="K17" s="343"/>
      <c r="M17" s="351"/>
    </row>
    <row r="18" spans="1:13" ht="25.5">
      <c r="A18" s="82" t="s">
        <v>2694</v>
      </c>
      <c r="B18" s="82"/>
      <c r="C18" s="82"/>
      <c r="D18" s="866" t="s">
        <v>2674</v>
      </c>
      <c r="E18" s="872" t="s">
        <v>5</v>
      </c>
      <c r="F18" s="349">
        <v>1</v>
      </c>
      <c r="G18" s="97"/>
      <c r="H18" s="350">
        <f t="shared" si="0"/>
        <v>0</v>
      </c>
      <c r="I18" s="83"/>
      <c r="J18" s="343"/>
      <c r="K18" s="81"/>
      <c r="M18" s="351"/>
    </row>
    <row r="19" spans="1:13" ht="25.5">
      <c r="A19" s="82" t="s">
        <v>2695</v>
      </c>
      <c r="B19" s="82"/>
      <c r="C19" s="82"/>
      <c r="D19" s="866" t="s">
        <v>2673</v>
      </c>
      <c r="E19" s="872" t="s">
        <v>5</v>
      </c>
      <c r="F19" s="349">
        <v>1</v>
      </c>
      <c r="G19" s="97"/>
      <c r="H19" s="350">
        <f t="shared" si="0"/>
        <v>0</v>
      </c>
      <c r="I19" s="348"/>
      <c r="J19" s="343"/>
      <c r="K19" s="81"/>
      <c r="M19" s="351"/>
    </row>
    <row r="20" spans="1:13" ht="15">
      <c r="A20" s="82" t="s">
        <v>4136</v>
      </c>
      <c r="B20" s="82"/>
      <c r="C20" s="82"/>
      <c r="D20" s="866" t="s">
        <v>4137</v>
      </c>
      <c r="E20" s="872" t="s">
        <v>192</v>
      </c>
      <c r="F20" s="349">
        <v>10</v>
      </c>
      <c r="G20" s="97"/>
      <c r="H20" s="350">
        <f t="shared" si="0"/>
        <v>0</v>
      </c>
      <c r="I20" s="348"/>
      <c r="J20" s="343"/>
      <c r="K20" s="81"/>
      <c r="M20" s="351"/>
    </row>
    <row r="21" spans="1:13" ht="15.75" thickBot="1">
      <c r="I21" s="343"/>
      <c r="J21" s="343"/>
      <c r="K21" s="343"/>
      <c r="M21" s="351"/>
    </row>
    <row r="22" spans="1:13" ht="15.75" thickBot="1">
      <c r="A22" s="78" t="s">
        <v>2681</v>
      </c>
      <c r="B22" s="79"/>
      <c r="C22" s="79"/>
      <c r="D22" s="864" t="s">
        <v>3934</v>
      </c>
      <c r="E22" s="870"/>
      <c r="F22" s="346"/>
      <c r="G22" s="346"/>
      <c r="H22" s="359"/>
      <c r="I22" s="83"/>
      <c r="J22" s="343"/>
      <c r="K22" s="81"/>
      <c r="M22" s="351"/>
    </row>
    <row r="23" spans="1:13" ht="15">
      <c r="I23" s="343"/>
      <c r="J23" s="343"/>
      <c r="K23" s="343"/>
      <c r="M23" s="81"/>
    </row>
    <row r="24" spans="1:13" ht="25.5">
      <c r="A24" s="82" t="s">
        <v>2684</v>
      </c>
      <c r="B24" s="82"/>
      <c r="C24" s="82"/>
      <c r="D24" s="866" t="s">
        <v>3935</v>
      </c>
      <c r="E24" s="872" t="s">
        <v>192</v>
      </c>
      <c r="F24" s="352">
        <v>5</v>
      </c>
      <c r="G24" s="97"/>
      <c r="H24" s="350">
        <f t="shared" ref="H24:H32" si="1">ROUND((F24*G24),2)</f>
        <v>0</v>
      </c>
      <c r="I24" s="343"/>
      <c r="J24" s="343"/>
      <c r="K24" s="343"/>
      <c r="M24" s="81"/>
    </row>
    <row r="25" spans="1:13" ht="25.5">
      <c r="A25" s="82" t="s">
        <v>2696</v>
      </c>
      <c r="B25" s="82"/>
      <c r="C25" s="82"/>
      <c r="D25" s="866" t="s">
        <v>3936</v>
      </c>
      <c r="E25" s="872" t="s">
        <v>141</v>
      </c>
      <c r="F25" s="349">
        <v>4.5</v>
      </c>
      <c r="G25" s="97"/>
      <c r="H25" s="350">
        <f t="shared" si="1"/>
        <v>0</v>
      </c>
      <c r="I25" s="343"/>
      <c r="J25" s="343"/>
      <c r="K25" s="343"/>
      <c r="M25" s="351"/>
    </row>
    <row r="26" spans="1:13" ht="25.5">
      <c r="A26" s="82" t="s">
        <v>2697</v>
      </c>
      <c r="B26" s="82"/>
      <c r="C26" s="82"/>
      <c r="D26" s="866" t="s">
        <v>3937</v>
      </c>
      <c r="E26" s="872" t="s">
        <v>141</v>
      </c>
      <c r="F26" s="349">
        <v>4.5</v>
      </c>
      <c r="G26" s="97"/>
      <c r="H26" s="349">
        <f t="shared" si="1"/>
        <v>0</v>
      </c>
      <c r="I26" s="83"/>
      <c r="J26" s="343"/>
      <c r="M26" s="351"/>
    </row>
    <row r="27" spans="1:13" ht="25.5">
      <c r="A27" s="82" t="s">
        <v>2698</v>
      </c>
      <c r="B27" s="82"/>
      <c r="C27" s="82"/>
      <c r="D27" s="866" t="s">
        <v>3938</v>
      </c>
      <c r="E27" s="872" t="s">
        <v>5</v>
      </c>
      <c r="F27" s="349">
        <v>1</v>
      </c>
      <c r="G27" s="97"/>
      <c r="H27" s="349">
        <f t="shared" si="1"/>
        <v>0</v>
      </c>
      <c r="I27" s="83"/>
      <c r="J27" s="343"/>
      <c r="K27" s="81"/>
      <c r="M27" s="351"/>
    </row>
    <row r="28" spans="1:13" ht="25.5">
      <c r="A28" s="82" t="s">
        <v>2699</v>
      </c>
      <c r="B28" s="82"/>
      <c r="C28" s="82"/>
      <c r="D28" s="866" t="s">
        <v>3939</v>
      </c>
      <c r="E28" s="872" t="s">
        <v>5</v>
      </c>
      <c r="F28" s="349">
        <v>1</v>
      </c>
      <c r="G28" s="97"/>
      <c r="H28" s="349">
        <f t="shared" si="1"/>
        <v>0</v>
      </c>
      <c r="I28" s="343"/>
      <c r="J28" s="343"/>
      <c r="K28" s="343"/>
      <c r="M28" s="351"/>
    </row>
    <row r="29" spans="1:13" ht="25.5">
      <c r="A29" s="82" t="s">
        <v>2700</v>
      </c>
      <c r="B29" s="82"/>
      <c r="C29" s="82"/>
      <c r="D29" s="866" t="s">
        <v>3940</v>
      </c>
      <c r="E29" s="872" t="s">
        <v>141</v>
      </c>
      <c r="F29" s="349">
        <v>4.5</v>
      </c>
      <c r="G29" s="97"/>
      <c r="H29" s="349">
        <f t="shared" si="1"/>
        <v>0</v>
      </c>
      <c r="I29" s="343"/>
      <c r="J29" s="343"/>
      <c r="K29" s="343"/>
      <c r="M29" s="351"/>
    </row>
    <row r="30" spans="1:13" ht="15">
      <c r="A30" s="82" t="s">
        <v>2701</v>
      </c>
      <c r="B30" s="82"/>
      <c r="C30" s="82"/>
      <c r="D30" s="866" t="s">
        <v>3941</v>
      </c>
      <c r="E30" s="872" t="s">
        <v>141</v>
      </c>
      <c r="F30" s="349">
        <v>4.5</v>
      </c>
      <c r="G30" s="97"/>
      <c r="H30" s="349">
        <f t="shared" si="1"/>
        <v>0</v>
      </c>
      <c r="I30" s="343"/>
      <c r="J30" s="343"/>
      <c r="K30" s="343"/>
      <c r="M30" s="351"/>
    </row>
    <row r="31" spans="1:13" ht="15">
      <c r="A31" s="82" t="s">
        <v>2702</v>
      </c>
      <c r="B31" s="82"/>
      <c r="C31" s="82"/>
      <c r="D31" s="866" t="s">
        <v>2672</v>
      </c>
      <c r="E31" s="872" t="s">
        <v>141</v>
      </c>
      <c r="F31" s="349">
        <v>4.5</v>
      </c>
      <c r="G31" s="97"/>
      <c r="H31" s="349">
        <f t="shared" si="1"/>
        <v>0</v>
      </c>
      <c r="I31" s="83"/>
      <c r="J31" s="343"/>
      <c r="K31" s="81"/>
      <c r="M31" s="351"/>
    </row>
    <row r="32" spans="1:13" ht="15">
      <c r="A32" s="82" t="s">
        <v>4134</v>
      </c>
      <c r="B32" s="82"/>
      <c r="C32" s="82"/>
      <c r="D32" s="866" t="s">
        <v>4135</v>
      </c>
      <c r="E32" s="872" t="s">
        <v>192</v>
      </c>
      <c r="F32" s="349">
        <v>10</v>
      </c>
      <c r="G32" s="97"/>
      <c r="H32" s="349">
        <f t="shared" si="1"/>
        <v>0</v>
      </c>
      <c r="I32" s="343"/>
      <c r="J32" s="343"/>
      <c r="K32" s="343"/>
      <c r="M32" s="351"/>
    </row>
    <row r="33" spans="1:21" ht="15.75" thickBot="1">
      <c r="I33" s="83"/>
      <c r="J33" s="343"/>
      <c r="K33" s="81"/>
      <c r="M33" s="351"/>
    </row>
    <row r="34" spans="1:21" ht="15.75" thickBot="1">
      <c r="A34" s="78" t="s">
        <v>2682</v>
      </c>
      <c r="B34" s="79"/>
      <c r="C34" s="79"/>
      <c r="D34" s="864" t="s">
        <v>3942</v>
      </c>
      <c r="E34" s="870"/>
      <c r="F34" s="346"/>
      <c r="G34" s="346"/>
      <c r="H34" s="359"/>
      <c r="I34" s="83"/>
      <c r="J34" s="343"/>
      <c r="K34" s="81"/>
      <c r="M34" s="351"/>
    </row>
    <row r="35" spans="1:21" ht="15">
      <c r="I35" s="343"/>
      <c r="J35" s="343"/>
      <c r="K35" s="343"/>
      <c r="M35" s="351"/>
    </row>
    <row r="36" spans="1:21" ht="15">
      <c r="A36" s="82" t="s">
        <v>3943</v>
      </c>
      <c r="B36" s="82"/>
      <c r="C36" s="82"/>
      <c r="D36" s="866" t="s">
        <v>3944</v>
      </c>
      <c r="E36" s="872" t="s">
        <v>141</v>
      </c>
      <c r="F36" s="349">
        <v>4.5</v>
      </c>
      <c r="G36" s="97"/>
      <c r="H36" s="349">
        <f>ROUND((F36*G36),2)</f>
        <v>0</v>
      </c>
      <c r="I36" s="343"/>
      <c r="J36" s="343"/>
      <c r="K36" s="343"/>
      <c r="M36" s="351"/>
    </row>
    <row r="37" spans="1:21" ht="15">
      <c r="A37" s="82" t="s">
        <v>3945</v>
      </c>
      <c r="B37" s="82"/>
      <c r="C37" s="82"/>
      <c r="D37" s="866" t="s">
        <v>3946</v>
      </c>
      <c r="E37" s="872" t="s">
        <v>141</v>
      </c>
      <c r="F37" s="349">
        <v>4.4000000000000004</v>
      </c>
      <c r="G37" s="97"/>
      <c r="H37" s="349">
        <f>ROUND((F37*G37),2)</f>
        <v>0</v>
      </c>
      <c r="I37" s="83"/>
      <c r="J37" s="343"/>
      <c r="K37" s="81"/>
      <c r="M37" s="351"/>
    </row>
    <row r="38" spans="1:21" ht="15">
      <c r="A38" s="82" t="s">
        <v>3947</v>
      </c>
      <c r="B38" s="82"/>
      <c r="C38" s="82"/>
      <c r="D38" s="866" t="s">
        <v>2671</v>
      </c>
      <c r="E38" s="872"/>
      <c r="F38" s="349"/>
      <c r="G38" s="349"/>
      <c r="H38" s="349"/>
      <c r="I38" s="343"/>
      <c r="J38" s="343"/>
      <c r="K38" s="81"/>
      <c r="M38" s="351"/>
    </row>
    <row r="39" spans="1:21" ht="15">
      <c r="A39" s="82"/>
      <c r="B39" s="82"/>
      <c r="C39" s="82"/>
      <c r="D39" s="866" t="s">
        <v>2670</v>
      </c>
      <c r="E39" s="872" t="s">
        <v>5</v>
      </c>
      <c r="F39" s="349">
        <v>1</v>
      </c>
      <c r="G39" s="97"/>
      <c r="H39" s="349">
        <f t="shared" ref="H39:H44" si="2">ROUND((F39*G39),2)</f>
        <v>0</v>
      </c>
      <c r="I39" s="343"/>
      <c r="J39" s="343"/>
      <c r="K39" s="81"/>
      <c r="M39" s="351"/>
    </row>
    <row r="40" spans="1:21" ht="15">
      <c r="A40" s="82"/>
      <c r="B40" s="82"/>
      <c r="C40" s="82"/>
      <c r="D40" s="866" t="s">
        <v>2669</v>
      </c>
      <c r="E40" s="872" t="s">
        <v>5</v>
      </c>
      <c r="F40" s="349">
        <v>1</v>
      </c>
      <c r="G40" s="97"/>
      <c r="H40" s="349">
        <f t="shared" si="2"/>
        <v>0</v>
      </c>
      <c r="I40" s="83"/>
      <c r="J40" s="343"/>
      <c r="K40" s="81"/>
      <c r="M40" s="351"/>
    </row>
    <row r="41" spans="1:21" ht="15">
      <c r="A41" s="82"/>
      <c r="B41" s="82"/>
      <c r="C41" s="82"/>
      <c r="D41" s="866" t="s">
        <v>2668</v>
      </c>
      <c r="E41" s="872" t="s">
        <v>5</v>
      </c>
      <c r="F41" s="349">
        <v>1</v>
      </c>
      <c r="G41" s="97"/>
      <c r="H41" s="349">
        <f t="shared" si="2"/>
        <v>0</v>
      </c>
      <c r="I41" s="83"/>
      <c r="J41" s="343"/>
      <c r="K41" s="81"/>
      <c r="M41" s="351"/>
    </row>
    <row r="42" spans="1:21" ht="15">
      <c r="A42" s="82"/>
      <c r="B42" s="82"/>
      <c r="C42" s="82"/>
      <c r="D42" s="866" t="s">
        <v>2667</v>
      </c>
      <c r="E42" s="872" t="s">
        <v>5</v>
      </c>
      <c r="F42" s="349">
        <v>1</v>
      </c>
      <c r="G42" s="97"/>
      <c r="H42" s="349">
        <f t="shared" si="2"/>
        <v>0</v>
      </c>
      <c r="I42" s="83"/>
      <c r="J42" s="343"/>
      <c r="K42" s="81"/>
      <c r="M42" s="351"/>
    </row>
    <row r="43" spans="1:21" ht="15">
      <c r="A43" s="82"/>
      <c r="B43" s="82"/>
      <c r="C43" s="82"/>
      <c r="D43" s="866" t="s">
        <v>2666</v>
      </c>
      <c r="E43" s="872" t="s">
        <v>5</v>
      </c>
      <c r="F43" s="349">
        <v>1</v>
      </c>
      <c r="G43" s="97"/>
      <c r="H43" s="349">
        <f t="shared" si="2"/>
        <v>0</v>
      </c>
      <c r="I43" s="83"/>
      <c r="J43" s="343"/>
      <c r="K43" s="81"/>
    </row>
    <row r="44" spans="1:21" ht="15">
      <c r="A44" s="82"/>
      <c r="B44" s="82"/>
      <c r="C44" s="82"/>
      <c r="D44" s="866" t="s">
        <v>2665</v>
      </c>
      <c r="E44" s="872" t="s">
        <v>5</v>
      </c>
      <c r="F44" s="349">
        <v>1</v>
      </c>
      <c r="G44" s="97"/>
      <c r="H44" s="349">
        <f t="shared" si="2"/>
        <v>0</v>
      </c>
      <c r="I44" s="83"/>
      <c r="J44" s="343"/>
      <c r="K44" s="81"/>
    </row>
    <row r="45" spans="1:21" ht="15">
      <c r="A45" s="82" t="s">
        <v>3948</v>
      </c>
      <c r="B45" s="82"/>
      <c r="C45" s="82"/>
      <c r="D45" s="866" t="s">
        <v>2664</v>
      </c>
      <c r="E45" s="872"/>
      <c r="F45" s="349"/>
      <c r="G45" s="349"/>
      <c r="H45" s="349"/>
      <c r="I45" s="83"/>
      <c r="J45" s="343"/>
      <c r="K45" s="81"/>
    </row>
    <row r="46" spans="1:21" ht="15">
      <c r="A46" s="82"/>
      <c r="B46" s="82"/>
      <c r="C46" s="82"/>
      <c r="D46" s="866" t="s">
        <v>2663</v>
      </c>
      <c r="E46" s="872" t="s">
        <v>5</v>
      </c>
      <c r="F46" s="349">
        <v>1</v>
      </c>
      <c r="G46" s="97"/>
      <c r="H46" s="349">
        <f t="shared" ref="H46:H51" si="3">ROUND((F46*G46),2)</f>
        <v>0</v>
      </c>
      <c r="I46" s="83"/>
      <c r="J46" s="343"/>
      <c r="K46" s="81"/>
      <c r="O46" s="353"/>
      <c r="Q46" s="354"/>
      <c r="R46" s="355"/>
      <c r="S46" s="85"/>
      <c r="U46" s="86"/>
    </row>
    <row r="47" spans="1:21" ht="15">
      <c r="A47" s="82"/>
      <c r="B47" s="82"/>
      <c r="C47" s="82"/>
      <c r="D47" s="866" t="s">
        <v>2662</v>
      </c>
      <c r="E47" s="872" t="s">
        <v>5</v>
      </c>
      <c r="F47" s="349">
        <v>1</v>
      </c>
      <c r="G47" s="97"/>
      <c r="H47" s="349">
        <f t="shared" si="3"/>
        <v>0</v>
      </c>
      <c r="I47" s="343"/>
      <c r="J47" s="343"/>
      <c r="K47" s="81"/>
    </row>
    <row r="48" spans="1:21" ht="15">
      <c r="A48" s="82"/>
      <c r="B48" s="82"/>
      <c r="C48" s="82"/>
      <c r="D48" s="866" t="s">
        <v>2661</v>
      </c>
      <c r="E48" s="872" t="s">
        <v>5</v>
      </c>
      <c r="F48" s="349">
        <v>2</v>
      </c>
      <c r="G48" s="97"/>
      <c r="H48" s="349">
        <f t="shared" si="3"/>
        <v>0</v>
      </c>
      <c r="I48" s="83"/>
      <c r="J48" s="343"/>
      <c r="K48" s="81"/>
    </row>
    <row r="49" spans="1:21" ht="15">
      <c r="A49" s="82"/>
      <c r="B49" s="82"/>
      <c r="C49" s="82"/>
      <c r="D49" s="866" t="s">
        <v>2660</v>
      </c>
      <c r="E49" s="872" t="s">
        <v>5</v>
      </c>
      <c r="F49" s="349">
        <v>2</v>
      </c>
      <c r="G49" s="97"/>
      <c r="H49" s="349">
        <f t="shared" si="3"/>
        <v>0</v>
      </c>
      <c r="I49" s="83"/>
      <c r="J49" s="343"/>
      <c r="K49" s="81"/>
    </row>
    <row r="50" spans="1:21" ht="15">
      <c r="A50" s="82"/>
      <c r="B50" s="82"/>
      <c r="C50" s="82"/>
      <c r="D50" s="866" t="s">
        <v>2659</v>
      </c>
      <c r="E50" s="872" t="s">
        <v>5</v>
      </c>
      <c r="F50" s="349">
        <v>1</v>
      </c>
      <c r="G50" s="97"/>
      <c r="H50" s="349">
        <f t="shared" si="3"/>
        <v>0</v>
      </c>
      <c r="I50" s="83"/>
      <c r="J50" s="343"/>
      <c r="K50" s="81"/>
    </row>
    <row r="51" spans="1:21" ht="15">
      <c r="A51" s="82"/>
      <c r="B51" s="82"/>
      <c r="C51" s="82"/>
      <c r="D51" s="866" t="s">
        <v>2658</v>
      </c>
      <c r="E51" s="872" t="s">
        <v>5</v>
      </c>
      <c r="F51" s="349">
        <v>1</v>
      </c>
      <c r="G51" s="97"/>
      <c r="H51" s="349">
        <f t="shared" si="3"/>
        <v>0</v>
      </c>
      <c r="I51" s="83"/>
      <c r="J51" s="343"/>
      <c r="K51" s="81"/>
      <c r="O51" s="353"/>
      <c r="Q51" s="354"/>
      <c r="R51" s="355"/>
      <c r="S51" s="85"/>
      <c r="U51" s="86"/>
    </row>
    <row r="52" spans="1:21" ht="15">
      <c r="A52" s="82" t="s">
        <v>3949</v>
      </c>
      <c r="B52" s="82"/>
      <c r="C52" s="82"/>
      <c r="D52" s="866" t="s">
        <v>2657</v>
      </c>
      <c r="E52" s="872"/>
      <c r="F52" s="349"/>
      <c r="G52" s="349"/>
      <c r="H52" s="349"/>
      <c r="I52" s="83"/>
      <c r="J52" s="343"/>
      <c r="K52" s="81"/>
    </row>
    <row r="53" spans="1:21" ht="15">
      <c r="A53" s="82"/>
      <c r="B53" s="82"/>
      <c r="C53" s="82"/>
      <c r="D53" s="866" t="s">
        <v>887</v>
      </c>
      <c r="E53" s="872" t="s">
        <v>5</v>
      </c>
      <c r="F53" s="349">
        <v>1</v>
      </c>
      <c r="G53" s="97"/>
      <c r="H53" s="349">
        <f>ROUND((F53*G53),2)</f>
        <v>0</v>
      </c>
      <c r="I53" s="87"/>
      <c r="J53" s="343"/>
      <c r="K53" s="81"/>
    </row>
    <row r="54" spans="1:21" ht="25.5">
      <c r="A54" s="82" t="s">
        <v>3950</v>
      </c>
      <c r="B54" s="82"/>
      <c r="C54" s="82"/>
      <c r="D54" s="866" t="s">
        <v>3951</v>
      </c>
      <c r="E54" s="872" t="s">
        <v>192</v>
      </c>
      <c r="F54" s="349">
        <v>10</v>
      </c>
      <c r="G54" s="97"/>
      <c r="H54" s="349">
        <f>ROUND((F54*G54),2)</f>
        <v>0</v>
      </c>
      <c r="I54" s="343"/>
      <c r="J54" s="343"/>
      <c r="K54" s="81"/>
      <c r="M54" s="351"/>
    </row>
    <row r="55" spans="1:21" ht="15.75" thickBot="1">
      <c r="C55" s="84"/>
      <c r="I55" s="343"/>
      <c r="J55" s="343"/>
      <c r="K55" s="81"/>
      <c r="M55" s="351"/>
    </row>
    <row r="56" spans="1:21" ht="15.75" thickBot="1">
      <c r="A56" s="78" t="s">
        <v>2683</v>
      </c>
      <c r="B56" s="79"/>
      <c r="C56" s="79"/>
      <c r="D56" s="864" t="s">
        <v>3952</v>
      </c>
      <c r="E56" s="870"/>
      <c r="F56" s="346"/>
      <c r="G56" s="346"/>
      <c r="H56" s="359"/>
      <c r="I56" s="87"/>
      <c r="J56" s="343"/>
      <c r="K56" s="81"/>
      <c r="M56" s="351"/>
    </row>
    <row r="57" spans="1:21" ht="15">
      <c r="C57" s="84"/>
      <c r="I57" s="87"/>
      <c r="J57" s="343"/>
      <c r="K57" s="81"/>
      <c r="M57" s="351"/>
    </row>
    <row r="58" spans="1:21" ht="165.75">
      <c r="A58" s="82" t="s">
        <v>3955</v>
      </c>
      <c r="B58" s="82"/>
      <c r="C58" s="130"/>
      <c r="D58" s="866" t="s">
        <v>3953</v>
      </c>
      <c r="E58" s="872" t="s">
        <v>141</v>
      </c>
      <c r="F58" s="349">
        <v>2</v>
      </c>
      <c r="G58" s="97"/>
      <c r="H58" s="349">
        <f>ROUND((F58*G58),2)</f>
        <v>0</v>
      </c>
      <c r="I58" s="343"/>
      <c r="J58" s="343"/>
      <c r="K58" s="81"/>
      <c r="M58" s="351"/>
    </row>
    <row r="59" spans="1:21" ht="38.25">
      <c r="A59" s="857" t="s">
        <v>3956</v>
      </c>
      <c r="B59" s="82"/>
      <c r="C59" s="82"/>
      <c r="D59" s="866" t="s">
        <v>3954</v>
      </c>
      <c r="E59" s="872" t="s">
        <v>141</v>
      </c>
      <c r="F59" s="349">
        <v>2</v>
      </c>
      <c r="G59" s="97"/>
      <c r="H59" s="349">
        <f>ROUND((F59*G59),2)</f>
        <v>0</v>
      </c>
      <c r="I59" s="343"/>
      <c r="J59" s="343"/>
      <c r="K59" s="88"/>
      <c r="M59" s="351"/>
    </row>
    <row r="60" spans="1:21" ht="25.5">
      <c r="A60" s="857" t="s">
        <v>3957</v>
      </c>
      <c r="B60" s="82"/>
      <c r="C60" s="82"/>
      <c r="D60" s="866" t="s">
        <v>3958</v>
      </c>
      <c r="E60" s="872"/>
      <c r="F60" s="349"/>
      <c r="G60" s="349"/>
      <c r="H60" s="349"/>
      <c r="I60" s="89"/>
      <c r="J60" s="343"/>
      <c r="K60" s="88"/>
      <c r="M60" s="351"/>
    </row>
    <row r="61" spans="1:21" ht="15">
      <c r="A61" s="82"/>
      <c r="B61" s="82"/>
      <c r="C61" s="82"/>
      <c r="D61" s="866" t="s">
        <v>2653</v>
      </c>
      <c r="E61" s="872" t="s">
        <v>141</v>
      </c>
      <c r="F61" s="349">
        <v>2</v>
      </c>
      <c r="G61" s="97"/>
      <c r="H61" s="349">
        <f>ROUND((F61*G61),2)</f>
        <v>0</v>
      </c>
      <c r="I61" s="89"/>
      <c r="J61" s="343"/>
      <c r="K61" s="88"/>
      <c r="M61" s="351"/>
    </row>
    <row r="62" spans="1:21" ht="15">
      <c r="A62" s="82"/>
      <c r="B62" s="82"/>
      <c r="C62" s="82"/>
      <c r="D62" s="866" t="s">
        <v>2652</v>
      </c>
      <c r="E62" s="872" t="s">
        <v>141</v>
      </c>
      <c r="F62" s="349">
        <v>1.9</v>
      </c>
      <c r="G62" s="97"/>
      <c r="H62" s="349">
        <f>ROUND((F62*G62),2)</f>
        <v>0</v>
      </c>
      <c r="I62" s="89"/>
      <c r="J62" s="343"/>
      <c r="K62" s="88"/>
      <c r="M62" s="351"/>
    </row>
    <row r="63" spans="1:21" ht="15">
      <c r="A63" s="84"/>
      <c r="B63" s="84"/>
      <c r="C63" s="84"/>
      <c r="I63" s="83"/>
      <c r="J63" s="343"/>
      <c r="K63" s="81"/>
    </row>
    <row r="64" spans="1:21" ht="15">
      <c r="A64" s="84"/>
      <c r="B64" s="84"/>
      <c r="C64" s="84"/>
      <c r="D64" s="867" t="s">
        <v>3985</v>
      </c>
      <c r="E64" s="873"/>
      <c r="F64" s="356"/>
      <c r="G64" s="361"/>
      <c r="H64" s="362">
        <f>SUM(H7:H62)</f>
        <v>0</v>
      </c>
      <c r="I64" s="83"/>
      <c r="J64" s="343"/>
      <c r="K64" s="81"/>
    </row>
    <row r="65" spans="1:11" s="357" customFormat="1" ht="15">
      <c r="A65" s="858"/>
      <c r="B65" s="858"/>
      <c r="C65" s="858"/>
      <c r="D65" s="862"/>
      <c r="E65" s="868"/>
      <c r="F65" s="342"/>
      <c r="G65" s="342"/>
      <c r="H65" s="342"/>
      <c r="I65" s="90"/>
      <c r="J65" s="343"/>
      <c r="K65" s="91"/>
    </row>
    <row r="66" spans="1:11" s="357" customFormat="1" ht="15">
      <c r="A66" s="858"/>
      <c r="B66" s="858"/>
      <c r="C66" s="858"/>
      <c r="D66" s="862"/>
      <c r="E66" s="868"/>
      <c r="F66" s="342"/>
      <c r="G66" s="342"/>
      <c r="H66" s="342"/>
      <c r="I66" s="90"/>
      <c r="J66" s="343"/>
      <c r="K66" s="91"/>
    </row>
    <row r="67" spans="1:11" s="357" customFormat="1" ht="15">
      <c r="A67" s="858"/>
      <c r="B67" s="858"/>
      <c r="C67" s="858"/>
      <c r="D67" s="862"/>
      <c r="E67" s="868"/>
      <c r="F67" s="342"/>
      <c r="G67" s="342"/>
      <c r="H67" s="342"/>
      <c r="I67" s="343"/>
      <c r="J67" s="343"/>
      <c r="K67" s="343"/>
    </row>
    <row r="68" spans="1:11" s="357" customFormat="1" ht="15">
      <c r="A68" s="858"/>
      <c r="B68" s="858"/>
      <c r="C68" s="858"/>
      <c r="D68" s="862"/>
      <c r="E68" s="868"/>
      <c r="F68" s="342"/>
      <c r="G68" s="342"/>
      <c r="H68" s="342"/>
      <c r="I68" s="343"/>
      <c r="J68" s="343"/>
      <c r="K68" s="343"/>
    </row>
    <row r="69" spans="1:11" s="357" customFormat="1" ht="15">
      <c r="A69" s="858"/>
      <c r="B69" s="858"/>
      <c r="C69" s="858"/>
      <c r="D69" s="862"/>
      <c r="E69" s="868"/>
      <c r="F69" s="342"/>
      <c r="G69" s="342"/>
      <c r="H69" s="342"/>
      <c r="I69" s="343"/>
      <c r="J69" s="343"/>
      <c r="K69" s="343"/>
    </row>
    <row r="70" spans="1:11" s="357" customFormat="1" ht="15">
      <c r="A70" s="858"/>
      <c r="B70" s="858"/>
      <c r="C70" s="858"/>
      <c r="D70" s="862"/>
      <c r="E70" s="868"/>
      <c r="F70" s="342"/>
      <c r="G70" s="342"/>
      <c r="H70" s="342"/>
      <c r="I70" s="343"/>
      <c r="J70" s="343"/>
      <c r="K70" s="343"/>
    </row>
    <row r="71" spans="1:11" s="357" customFormat="1" ht="15">
      <c r="A71" s="858"/>
      <c r="B71" s="858"/>
      <c r="C71" s="858"/>
      <c r="D71" s="862"/>
      <c r="E71" s="868"/>
      <c r="F71" s="342"/>
      <c r="G71" s="342"/>
      <c r="H71" s="342"/>
      <c r="I71" s="343"/>
      <c r="J71" s="343"/>
      <c r="K71" s="343"/>
    </row>
    <row r="72" spans="1:11" s="357" customFormat="1" ht="15">
      <c r="A72" s="858"/>
      <c r="B72" s="858"/>
      <c r="C72" s="858"/>
      <c r="D72" s="862"/>
      <c r="E72" s="868"/>
      <c r="F72" s="342"/>
      <c r="G72" s="342"/>
      <c r="H72" s="342"/>
      <c r="I72" s="343"/>
      <c r="J72" s="343"/>
      <c r="K72" s="343"/>
    </row>
    <row r="73" spans="1:11" s="357" customFormat="1" ht="15">
      <c r="A73" s="858"/>
      <c r="B73" s="858"/>
      <c r="C73" s="858"/>
      <c r="D73" s="862"/>
      <c r="E73" s="868"/>
      <c r="F73" s="342"/>
      <c r="G73" s="342"/>
      <c r="H73" s="342"/>
      <c r="I73" s="343"/>
      <c r="J73" s="343"/>
      <c r="K73" s="343"/>
    </row>
    <row r="74" spans="1:11" s="357" customFormat="1" ht="15">
      <c r="A74" s="858"/>
      <c r="B74" s="858"/>
      <c r="C74" s="858"/>
      <c r="D74" s="862"/>
      <c r="E74" s="868"/>
      <c r="F74" s="342"/>
      <c r="G74" s="342"/>
      <c r="H74" s="342"/>
      <c r="I74" s="343"/>
      <c r="J74" s="343"/>
      <c r="K74" s="343"/>
    </row>
    <row r="75" spans="1:11" s="357" customFormat="1" ht="15">
      <c r="A75" s="858"/>
      <c r="B75" s="858"/>
      <c r="C75" s="858"/>
      <c r="D75" s="862"/>
      <c r="E75" s="868"/>
      <c r="F75" s="342"/>
      <c r="G75" s="342"/>
      <c r="H75" s="342"/>
      <c r="I75" s="343"/>
      <c r="J75" s="343"/>
      <c r="K75" s="343"/>
    </row>
    <row r="76" spans="1:11" s="357" customFormat="1" ht="15">
      <c r="A76" s="858"/>
      <c r="B76" s="858"/>
      <c r="C76" s="858"/>
      <c r="D76" s="862"/>
      <c r="E76" s="868"/>
      <c r="F76" s="342"/>
      <c r="G76" s="342"/>
      <c r="H76" s="342"/>
      <c r="I76" s="343"/>
      <c r="J76" s="343"/>
      <c r="K76" s="343"/>
    </row>
    <row r="77" spans="1:11" s="357" customFormat="1" ht="15">
      <c r="A77" s="858"/>
      <c r="B77" s="858"/>
      <c r="C77" s="858"/>
      <c r="D77" s="862"/>
      <c r="E77" s="868"/>
      <c r="F77" s="342"/>
      <c r="G77" s="342"/>
      <c r="H77" s="342"/>
      <c r="I77" s="343"/>
      <c r="J77" s="343"/>
      <c r="K77" s="343"/>
    </row>
    <row r="78" spans="1:11" s="357" customFormat="1" ht="15">
      <c r="A78" s="858"/>
      <c r="B78" s="858"/>
      <c r="C78" s="858"/>
      <c r="D78" s="862"/>
      <c r="E78" s="868"/>
      <c r="F78" s="342"/>
      <c r="G78" s="342"/>
      <c r="H78" s="342"/>
      <c r="I78" s="343"/>
      <c r="J78" s="343"/>
      <c r="K78" s="343"/>
    </row>
    <row r="79" spans="1:11" s="357" customFormat="1" ht="15">
      <c r="A79" s="858"/>
      <c r="B79" s="858"/>
      <c r="C79" s="858"/>
      <c r="D79" s="862"/>
      <c r="E79" s="868"/>
      <c r="F79" s="342"/>
      <c r="G79" s="342"/>
      <c r="H79" s="342"/>
      <c r="I79" s="343"/>
      <c r="J79" s="343"/>
      <c r="K79" s="343"/>
    </row>
    <row r="80" spans="1:11" s="357" customFormat="1" ht="15">
      <c r="A80" s="858"/>
      <c r="B80" s="858"/>
      <c r="C80" s="858"/>
      <c r="D80" s="862"/>
      <c r="E80" s="868"/>
      <c r="F80" s="342"/>
      <c r="G80" s="342"/>
      <c r="H80" s="342"/>
      <c r="I80" s="343"/>
      <c r="J80" s="343"/>
      <c r="K80" s="343"/>
    </row>
    <row r="81" spans="1:11" s="357" customFormat="1" ht="15">
      <c r="A81" s="858"/>
      <c r="B81" s="858"/>
      <c r="C81" s="858"/>
      <c r="D81" s="862"/>
      <c r="E81" s="868"/>
      <c r="F81" s="342"/>
      <c r="G81" s="342"/>
      <c r="H81" s="342"/>
      <c r="I81" s="343"/>
      <c r="J81" s="343"/>
      <c r="K81" s="343"/>
    </row>
    <row r="82" spans="1:11" s="357" customFormat="1" ht="15">
      <c r="A82" s="858"/>
      <c r="B82" s="858"/>
      <c r="C82" s="858"/>
      <c r="D82" s="862"/>
      <c r="E82" s="868"/>
      <c r="F82" s="342"/>
      <c r="G82" s="342"/>
      <c r="H82" s="342"/>
      <c r="I82" s="343"/>
      <c r="J82" s="343"/>
      <c r="K82" s="343"/>
    </row>
    <row r="83" spans="1:11" s="357" customFormat="1" ht="15">
      <c r="A83" s="858"/>
      <c r="B83" s="858"/>
      <c r="C83" s="858"/>
      <c r="D83" s="862"/>
      <c r="E83" s="868"/>
      <c r="F83" s="342"/>
      <c r="G83" s="342"/>
      <c r="H83" s="342"/>
      <c r="I83" s="343"/>
      <c r="J83" s="343"/>
      <c r="K83" s="343"/>
    </row>
    <row r="84" spans="1:11" s="357" customFormat="1" ht="15">
      <c r="A84" s="858"/>
      <c r="B84" s="858"/>
      <c r="C84" s="858"/>
      <c r="D84" s="862"/>
      <c r="E84" s="868"/>
      <c r="F84" s="342"/>
      <c r="G84" s="342"/>
      <c r="H84" s="342"/>
      <c r="I84" s="343"/>
      <c r="J84" s="343"/>
      <c r="K84" s="343"/>
    </row>
    <row r="85" spans="1:11" s="357" customFormat="1" ht="15">
      <c r="A85" s="858"/>
      <c r="B85" s="858"/>
      <c r="C85" s="858"/>
      <c r="D85" s="862"/>
      <c r="E85" s="868"/>
      <c r="F85" s="342"/>
      <c r="G85" s="342"/>
      <c r="H85" s="342"/>
      <c r="I85" s="343"/>
      <c r="J85" s="343"/>
      <c r="K85" s="343"/>
    </row>
    <row r="86" spans="1:11" s="357" customFormat="1" ht="15">
      <c r="A86" s="858"/>
      <c r="B86" s="858"/>
      <c r="C86" s="858"/>
      <c r="D86" s="862"/>
      <c r="E86" s="868"/>
      <c r="F86" s="342"/>
      <c r="G86" s="342"/>
      <c r="H86" s="342"/>
      <c r="I86" s="343"/>
      <c r="J86" s="343"/>
      <c r="K86" s="343"/>
    </row>
    <row r="87" spans="1:11" s="357" customFormat="1" ht="15">
      <c r="A87" s="858"/>
      <c r="B87" s="858"/>
      <c r="C87" s="858"/>
      <c r="D87" s="862"/>
      <c r="E87" s="868"/>
      <c r="F87" s="342"/>
      <c r="G87" s="342"/>
      <c r="H87" s="342"/>
      <c r="I87" s="343"/>
      <c r="J87" s="343"/>
      <c r="K87" s="343"/>
    </row>
    <row r="88" spans="1:11" s="357" customFormat="1" ht="15">
      <c r="A88" s="858"/>
      <c r="B88" s="858"/>
      <c r="C88" s="858"/>
      <c r="D88" s="862"/>
      <c r="E88" s="868"/>
      <c r="F88" s="342"/>
      <c r="G88" s="342"/>
      <c r="H88" s="342"/>
      <c r="I88" s="343"/>
      <c r="J88" s="343"/>
      <c r="K88" s="343"/>
    </row>
    <row r="89" spans="1:11" s="357" customFormat="1" ht="15">
      <c r="A89" s="858"/>
      <c r="B89" s="858"/>
      <c r="C89" s="858"/>
      <c r="D89" s="862"/>
      <c r="E89" s="868"/>
      <c r="F89" s="342"/>
      <c r="G89" s="342"/>
      <c r="H89" s="342"/>
      <c r="I89" s="343"/>
      <c r="J89" s="343"/>
      <c r="K89" s="343"/>
    </row>
    <row r="90" spans="1:11" s="357" customFormat="1" ht="15">
      <c r="A90" s="858"/>
      <c r="B90" s="858"/>
      <c r="C90" s="858"/>
      <c r="D90" s="862"/>
      <c r="E90" s="868"/>
      <c r="F90" s="342"/>
      <c r="G90" s="342"/>
      <c r="H90" s="342"/>
      <c r="I90" s="343"/>
      <c r="J90" s="343"/>
      <c r="K90" s="343"/>
    </row>
    <row r="91" spans="1:11" s="357" customFormat="1" ht="15">
      <c r="A91" s="858"/>
      <c r="B91" s="858"/>
      <c r="C91" s="858"/>
      <c r="D91" s="862"/>
      <c r="E91" s="868"/>
      <c r="F91" s="342"/>
      <c r="G91" s="342"/>
      <c r="H91" s="342"/>
      <c r="I91" s="343"/>
      <c r="J91" s="343"/>
      <c r="K91" s="343"/>
    </row>
    <row r="92" spans="1:11" s="357" customFormat="1" ht="15">
      <c r="A92" s="858"/>
      <c r="B92" s="858"/>
      <c r="C92" s="858"/>
      <c r="D92" s="862"/>
      <c r="E92" s="868"/>
      <c r="F92" s="342"/>
      <c r="G92" s="342"/>
      <c r="H92" s="342"/>
      <c r="I92" s="343"/>
      <c r="J92" s="343"/>
      <c r="K92" s="343"/>
    </row>
    <row r="93" spans="1:11" s="357" customFormat="1" ht="15">
      <c r="A93" s="858"/>
      <c r="B93" s="858"/>
      <c r="C93" s="858"/>
      <c r="D93" s="862"/>
      <c r="E93" s="868"/>
      <c r="F93" s="342"/>
      <c r="G93" s="342"/>
      <c r="H93" s="342"/>
      <c r="I93" s="343"/>
      <c r="J93" s="343"/>
      <c r="K93" s="343"/>
    </row>
    <row r="94" spans="1:11" s="357" customFormat="1" ht="15">
      <c r="A94" s="858"/>
      <c r="B94" s="858"/>
      <c r="C94" s="858"/>
      <c r="D94" s="862"/>
      <c r="E94" s="868"/>
      <c r="F94" s="342"/>
      <c r="G94" s="342"/>
      <c r="H94" s="342"/>
      <c r="I94" s="343"/>
      <c r="J94" s="343"/>
      <c r="K94" s="343"/>
    </row>
    <row r="95" spans="1:11" s="357" customFormat="1" ht="15">
      <c r="A95" s="858"/>
      <c r="B95" s="858"/>
      <c r="C95" s="858"/>
      <c r="D95" s="862"/>
      <c r="E95" s="868"/>
      <c r="F95" s="342"/>
      <c r="G95" s="342"/>
      <c r="H95" s="342"/>
      <c r="I95" s="343"/>
      <c r="J95" s="343"/>
      <c r="K95" s="343"/>
    </row>
    <row r="96" spans="1:11" s="357" customFormat="1" ht="15">
      <c r="A96" s="858"/>
      <c r="B96" s="858"/>
      <c r="C96" s="858"/>
      <c r="D96" s="862"/>
      <c r="E96" s="868"/>
      <c r="F96" s="342"/>
      <c r="G96" s="342"/>
      <c r="H96" s="342"/>
      <c r="I96" s="343"/>
      <c r="J96" s="343"/>
      <c r="K96" s="343"/>
    </row>
    <row r="97" spans="1:11" s="357" customFormat="1" ht="15">
      <c r="A97" s="858"/>
      <c r="B97" s="858"/>
      <c r="C97" s="858"/>
      <c r="D97" s="862"/>
      <c r="E97" s="868"/>
      <c r="F97" s="342"/>
      <c r="G97" s="342"/>
      <c r="H97" s="342"/>
      <c r="I97" s="92"/>
      <c r="J97" s="343"/>
      <c r="K97" s="93"/>
    </row>
    <row r="98" spans="1:11" s="357" customFormat="1" ht="15">
      <c r="A98" s="858"/>
      <c r="B98" s="858"/>
      <c r="C98" s="858"/>
      <c r="D98" s="862"/>
      <c r="E98" s="868"/>
      <c r="F98" s="342"/>
      <c r="G98" s="342"/>
      <c r="H98" s="342"/>
      <c r="I98" s="92"/>
      <c r="J98" s="343"/>
      <c r="K98" s="93"/>
    </row>
    <row r="99" spans="1:11" s="357" customFormat="1" ht="15">
      <c r="A99" s="858"/>
      <c r="B99" s="858"/>
      <c r="C99" s="858"/>
      <c r="D99" s="862"/>
      <c r="E99" s="868"/>
      <c r="F99" s="342"/>
      <c r="G99" s="342"/>
      <c r="H99" s="342"/>
      <c r="I99" s="92"/>
      <c r="J99" s="343"/>
      <c r="K99" s="93"/>
    </row>
    <row r="100" spans="1:11" s="357" customFormat="1" ht="15">
      <c r="A100" s="858"/>
      <c r="B100" s="858"/>
      <c r="C100" s="858"/>
      <c r="D100" s="862"/>
      <c r="E100" s="868"/>
      <c r="F100" s="342"/>
      <c r="G100" s="342"/>
      <c r="H100" s="342"/>
      <c r="I100" s="92"/>
      <c r="J100" s="343"/>
      <c r="K100" s="93"/>
    </row>
    <row r="101" spans="1:11" s="357" customFormat="1" ht="15">
      <c r="A101" s="858"/>
      <c r="B101" s="858"/>
      <c r="C101" s="858"/>
      <c r="D101" s="862"/>
      <c r="E101" s="868"/>
      <c r="F101" s="342"/>
      <c r="G101" s="342"/>
      <c r="H101" s="342"/>
      <c r="I101" s="92"/>
      <c r="J101" s="343"/>
      <c r="K101" s="93"/>
    </row>
    <row r="102" spans="1:11">
      <c r="A102" s="84"/>
      <c r="B102" s="84"/>
      <c r="C102" s="84"/>
      <c r="I102" s="94"/>
      <c r="K102" s="95"/>
    </row>
    <row r="103" spans="1:11">
      <c r="A103" s="84"/>
      <c r="B103" s="84"/>
      <c r="C103" s="84"/>
      <c r="I103" s="94"/>
      <c r="K103" s="95"/>
    </row>
    <row r="104" spans="1:11">
      <c r="A104" s="84"/>
      <c r="B104" s="84"/>
      <c r="C104" s="84"/>
      <c r="I104" s="94"/>
      <c r="K104" s="95"/>
    </row>
    <row r="105" spans="1:11">
      <c r="A105" s="84"/>
      <c r="B105" s="84"/>
      <c r="C105" s="84"/>
    </row>
  </sheetData>
  <sheetProtection algorithmName="SHA-512" hashValue="XrJvPjXHhWd60tH9M+hqp7abRvBG3NV+vu7ARLbuSgTzaivRr3sijjdYBj5MXFAGaluzSi9oAG9wk4tR6nSHJw==" saltValue="Ztn9XgeqN08j4YJ6N125xw==" spinCount="100000" sheet="1" objects="1" scenarios="1"/>
  <pageMargins left="0.78740157480314954" right="0.90551181102362199" top="1.2992125984251968" bottom="1.0236220472440944" header="1.0236220472440944" footer="0.78740157480314954"/>
  <pageSetup paperSize="9" scale="98" fitToHeight="0" orientation="landscape" r:id="rId1"/>
  <headerFooter alignWithMargins="0">
    <oddHeader>&amp;L&amp;"MS Trebuchet,Regular"MOL&amp;C&amp;"MS Trebuchet,Regular"Palača Cukrarna&amp;R&amp;"MS Trebuchet,Regular"&amp;A</oddHeader>
    <oddFooter>&amp;L&amp;10&amp;"MS Trebuchet"Maj 2023&amp;C&amp;10&amp;"MS Trebuchet"Verzija 1.0&amp;R&amp;10&amp;"MS Trebuchet"&amp;P</oddFooter>
  </headerFooter>
  <rowBreaks count="3" manualBreakCount="3">
    <brk id="28" max="16383" man="1"/>
    <brk id="56" max="16383" man="1"/>
    <brk id="64"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3F905A-8098-4441-91A9-47CB422B3DCC}">
  <sheetPr codeName="Sheet7">
    <pageSetUpPr fitToPage="1"/>
  </sheetPr>
  <dimension ref="A1:L181"/>
  <sheetViews>
    <sheetView view="pageBreakPreview" zoomScaleNormal="100" zoomScaleSheetLayoutView="100" workbookViewId="0">
      <selection activeCell="D100" sqref="D100"/>
    </sheetView>
  </sheetViews>
  <sheetFormatPr defaultColWidth="9.140625" defaultRowHeight="12.75"/>
  <cols>
    <col min="1" max="2" width="6.7109375" style="875" customWidth="1"/>
    <col min="3" max="3" width="8.7109375" style="875" customWidth="1"/>
    <col min="4" max="4" width="62.7109375" style="879" customWidth="1"/>
    <col min="5" max="5" width="6.7109375" style="883" customWidth="1"/>
    <col min="6" max="6" width="10.7109375" style="363" customWidth="1"/>
    <col min="7" max="7" width="13.7109375" style="363" customWidth="1"/>
    <col min="8" max="8" width="15.7109375" style="363" customWidth="1"/>
    <col min="9" max="9" width="6.85546875" style="364" customWidth="1"/>
    <col min="10" max="10" width="9.140625" style="364"/>
    <col min="11" max="16384" width="9.140625" style="365"/>
  </cols>
  <sheetData>
    <row r="1" spans="1:10" ht="25.5">
      <c r="A1" s="874"/>
      <c r="B1" s="874"/>
      <c r="C1" s="874"/>
      <c r="D1" s="877" t="s">
        <v>3960</v>
      </c>
    </row>
    <row r="2" spans="1:10" ht="13.5" thickBot="1">
      <c r="A2" s="874"/>
      <c r="B2" s="874"/>
      <c r="C2" s="874"/>
      <c r="D2" s="878"/>
    </row>
    <row r="3" spans="1:10" ht="13.5" thickBot="1">
      <c r="A3" s="856" t="s">
        <v>655</v>
      </c>
      <c r="B3" s="859"/>
      <c r="C3" s="860"/>
      <c r="D3" s="863" t="s">
        <v>654</v>
      </c>
      <c r="E3" s="869" t="s">
        <v>653</v>
      </c>
      <c r="F3" s="345" t="s">
        <v>652</v>
      </c>
      <c r="G3" s="345" t="s">
        <v>651</v>
      </c>
      <c r="H3" s="358" t="s">
        <v>650</v>
      </c>
    </row>
    <row r="5" spans="1:10">
      <c r="A5" s="875" t="s">
        <v>2595</v>
      </c>
      <c r="B5" s="875" t="s">
        <v>5457</v>
      </c>
      <c r="D5" s="879" t="s">
        <v>93</v>
      </c>
    </row>
    <row r="6" spans="1:10">
      <c r="D6" s="879" t="s">
        <v>92</v>
      </c>
    </row>
    <row r="7" spans="1:10">
      <c r="E7" s="884" t="s">
        <v>10</v>
      </c>
      <c r="F7" s="350">
        <v>266</v>
      </c>
      <c r="G7" s="43"/>
      <c r="H7" s="350">
        <f>ROUND((F7*G7),2)</f>
        <v>0</v>
      </c>
    </row>
    <row r="9" spans="1:10">
      <c r="A9" s="875" t="s">
        <v>2595</v>
      </c>
      <c r="B9" s="875" t="s">
        <v>5458</v>
      </c>
      <c r="D9" s="879" t="s">
        <v>91</v>
      </c>
    </row>
    <row r="10" spans="1:10">
      <c r="D10" s="879" t="s">
        <v>90</v>
      </c>
    </row>
    <row r="11" spans="1:10">
      <c r="E11" s="884" t="s">
        <v>5</v>
      </c>
      <c r="F11" s="350">
        <v>5</v>
      </c>
      <c r="G11" s="43"/>
      <c r="H11" s="350">
        <f>ROUND((F11*G11),2)</f>
        <v>0</v>
      </c>
    </row>
    <row r="13" spans="1:10">
      <c r="A13" s="875" t="s">
        <v>2595</v>
      </c>
      <c r="B13" s="875" t="s">
        <v>5459</v>
      </c>
      <c r="D13" s="879" t="s">
        <v>109</v>
      </c>
      <c r="I13" s="365"/>
      <c r="J13" s="365"/>
    </row>
    <row r="14" spans="1:10">
      <c r="E14" s="884" t="s">
        <v>15</v>
      </c>
      <c r="F14" s="350">
        <v>222</v>
      </c>
      <c r="G14" s="43"/>
      <c r="H14" s="377">
        <f>ROUND((F14*G14),2)</f>
        <v>0</v>
      </c>
    </row>
    <row r="16" spans="1:10" ht="38.25">
      <c r="A16" s="875" t="s">
        <v>2595</v>
      </c>
      <c r="B16" s="875" t="s">
        <v>5460</v>
      </c>
      <c r="D16" s="879" t="s">
        <v>110</v>
      </c>
      <c r="I16" s="365"/>
      <c r="J16" s="365"/>
    </row>
    <row r="17" spans="1:10">
      <c r="E17" s="884" t="s">
        <v>0</v>
      </c>
      <c r="F17" s="350">
        <v>320</v>
      </c>
      <c r="G17" s="43"/>
      <c r="H17" s="377">
        <f>ROUND((F17*G17),2)</f>
        <v>0</v>
      </c>
    </row>
    <row r="19" spans="1:10">
      <c r="A19" s="875" t="s">
        <v>2595</v>
      </c>
      <c r="B19" s="875" t="s">
        <v>5461</v>
      </c>
      <c r="D19" s="879" t="s">
        <v>111</v>
      </c>
    </row>
    <row r="20" spans="1:10">
      <c r="E20" s="884" t="s">
        <v>10</v>
      </c>
      <c r="F20" s="350">
        <v>50</v>
      </c>
      <c r="G20" s="43"/>
      <c r="H20" s="377">
        <f>ROUND((F20*G20),2)</f>
        <v>0</v>
      </c>
    </row>
    <row r="22" spans="1:10" ht="25.5">
      <c r="A22" s="875" t="s">
        <v>2595</v>
      </c>
      <c r="B22" s="875" t="s">
        <v>5462</v>
      </c>
      <c r="D22" s="879" t="s">
        <v>112</v>
      </c>
    </row>
    <row r="23" spans="1:10">
      <c r="D23" s="879" t="s">
        <v>113</v>
      </c>
    </row>
    <row r="24" spans="1:10">
      <c r="E24" s="884" t="s">
        <v>15</v>
      </c>
      <c r="F24" s="350">
        <v>25</v>
      </c>
      <c r="G24" s="43"/>
      <c r="H24" s="377">
        <f>ROUND((F24*G24),2)</f>
        <v>0</v>
      </c>
    </row>
    <row r="26" spans="1:10">
      <c r="A26" s="875" t="s">
        <v>2595</v>
      </c>
      <c r="B26" s="875" t="s">
        <v>5463</v>
      </c>
      <c r="D26" s="879" t="s">
        <v>89</v>
      </c>
      <c r="I26" s="365"/>
      <c r="J26" s="365"/>
    </row>
    <row r="27" spans="1:10">
      <c r="D27" s="879" t="s">
        <v>86</v>
      </c>
    </row>
    <row r="28" spans="1:10">
      <c r="D28" s="879" t="s">
        <v>88</v>
      </c>
      <c r="F28" s="366"/>
      <c r="G28" s="366"/>
      <c r="H28" s="366"/>
    </row>
    <row r="29" spans="1:10">
      <c r="E29" s="884" t="s">
        <v>15</v>
      </c>
      <c r="F29" s="350">
        <v>443</v>
      </c>
      <c r="G29" s="43"/>
      <c r="H29" s="377">
        <f>ROUND((F29*G29),2)</f>
        <v>0</v>
      </c>
    </row>
    <row r="30" spans="1:10">
      <c r="H30" s="366"/>
    </row>
    <row r="31" spans="1:10">
      <c r="A31" s="875" t="s">
        <v>2595</v>
      </c>
      <c r="B31" s="875" t="s">
        <v>5464</v>
      </c>
      <c r="D31" s="879" t="s">
        <v>87</v>
      </c>
    </row>
    <row r="32" spans="1:10">
      <c r="D32" s="879" t="s">
        <v>86</v>
      </c>
    </row>
    <row r="33" spans="1:10">
      <c r="D33" s="879" t="s">
        <v>85</v>
      </c>
      <c r="G33" s="366"/>
      <c r="H33" s="366"/>
    </row>
    <row r="34" spans="1:10">
      <c r="E34" s="884" t="s">
        <v>15</v>
      </c>
      <c r="F34" s="350">
        <v>15</v>
      </c>
      <c r="G34" s="43"/>
      <c r="H34" s="377">
        <f>ROUND((F34*G34),2)</f>
        <v>0</v>
      </c>
    </row>
    <row r="35" spans="1:10">
      <c r="H35" s="366"/>
    </row>
    <row r="36" spans="1:10">
      <c r="A36" s="875" t="s">
        <v>2595</v>
      </c>
      <c r="B36" s="875" t="s">
        <v>5465</v>
      </c>
      <c r="D36" s="879" t="s">
        <v>84</v>
      </c>
    </row>
    <row r="37" spans="1:10">
      <c r="D37" s="879" t="s">
        <v>83</v>
      </c>
    </row>
    <row r="38" spans="1:10">
      <c r="E38" s="884" t="s">
        <v>0</v>
      </c>
      <c r="F38" s="350">
        <v>16</v>
      </c>
      <c r="G38" s="43"/>
      <c r="H38" s="377">
        <f>ROUND((F38*G38),2)</f>
        <v>0</v>
      </c>
    </row>
    <row r="39" spans="1:10">
      <c r="H39" s="366"/>
    </row>
    <row r="40" spans="1:10" ht="12.75" customHeight="1">
      <c r="A40" s="875" t="s">
        <v>2595</v>
      </c>
      <c r="B40" s="875" t="s">
        <v>5466</v>
      </c>
      <c r="D40" s="879" t="s">
        <v>82</v>
      </c>
    </row>
    <row r="41" spans="1:10" ht="12.75" customHeight="1">
      <c r="D41" s="879" t="s">
        <v>81</v>
      </c>
      <c r="J41" s="365"/>
    </row>
    <row r="42" spans="1:10" ht="12.75" customHeight="1">
      <c r="E42" s="884" t="s">
        <v>0</v>
      </c>
      <c r="F42" s="350">
        <v>182</v>
      </c>
      <c r="G42" s="43"/>
      <c r="H42" s="350">
        <f>ROUND((F42*G42),2)</f>
        <v>0</v>
      </c>
    </row>
    <row r="43" spans="1:10">
      <c r="F43" s="366"/>
      <c r="G43" s="366"/>
      <c r="H43" s="366"/>
    </row>
    <row r="44" spans="1:10">
      <c r="A44" s="875" t="s">
        <v>2595</v>
      </c>
      <c r="B44" s="875" t="s">
        <v>5467</v>
      </c>
      <c r="D44" s="880" t="s">
        <v>80</v>
      </c>
      <c r="E44" s="885"/>
      <c r="F44" s="366"/>
      <c r="G44" s="366"/>
      <c r="H44" s="366"/>
      <c r="I44" s="365"/>
      <c r="J44" s="365"/>
    </row>
    <row r="45" spans="1:10">
      <c r="D45" s="880" t="s">
        <v>79</v>
      </c>
      <c r="E45" s="885"/>
      <c r="F45" s="366"/>
      <c r="G45" s="366"/>
      <c r="H45" s="366"/>
      <c r="I45" s="365"/>
      <c r="J45" s="365"/>
    </row>
    <row r="46" spans="1:10">
      <c r="D46" s="880" t="s">
        <v>78</v>
      </c>
      <c r="E46" s="885"/>
      <c r="F46" s="366"/>
      <c r="G46" s="366"/>
      <c r="H46" s="366"/>
      <c r="I46" s="365"/>
      <c r="J46" s="365"/>
    </row>
    <row r="47" spans="1:10">
      <c r="D47" s="880" t="s">
        <v>77</v>
      </c>
      <c r="E47" s="885"/>
      <c r="F47" s="366"/>
      <c r="G47" s="366"/>
      <c r="H47" s="366"/>
      <c r="I47" s="365"/>
      <c r="J47" s="365"/>
    </row>
    <row r="48" spans="1:10">
      <c r="E48" s="886" t="s">
        <v>15</v>
      </c>
      <c r="F48" s="350">
        <v>308</v>
      </c>
      <c r="G48" s="45"/>
      <c r="H48" s="377">
        <f>ROUND((F48*G48),2)</f>
        <v>0</v>
      </c>
      <c r="I48" s="365"/>
      <c r="J48" s="365"/>
    </row>
    <row r="49" spans="1:10">
      <c r="E49" s="885"/>
      <c r="F49" s="366"/>
      <c r="G49" s="366"/>
      <c r="H49" s="366"/>
      <c r="I49" s="365"/>
      <c r="J49" s="365"/>
    </row>
    <row r="50" spans="1:10">
      <c r="A50" s="875" t="s">
        <v>2595</v>
      </c>
      <c r="B50" s="875" t="s">
        <v>5468</v>
      </c>
      <c r="D50" s="879" t="s">
        <v>76</v>
      </c>
      <c r="I50" s="365"/>
      <c r="J50" s="365"/>
    </row>
    <row r="51" spans="1:10">
      <c r="D51" s="879" t="s">
        <v>75</v>
      </c>
      <c r="I51" s="365"/>
      <c r="J51" s="365"/>
    </row>
    <row r="52" spans="1:10">
      <c r="D52" s="879" t="s">
        <v>74</v>
      </c>
      <c r="I52" s="365"/>
      <c r="J52" s="365"/>
    </row>
    <row r="53" spans="1:10">
      <c r="E53" s="884" t="s">
        <v>10</v>
      </c>
      <c r="F53" s="350">
        <v>64</v>
      </c>
      <c r="G53" s="43"/>
      <c r="H53" s="350">
        <f>ROUND((F53*G53),2)</f>
        <v>0</v>
      </c>
      <c r="I53" s="365"/>
      <c r="J53" s="365"/>
    </row>
    <row r="54" spans="1:10">
      <c r="E54" s="885"/>
      <c r="F54" s="366"/>
      <c r="G54" s="366"/>
      <c r="H54" s="366"/>
      <c r="I54" s="365"/>
      <c r="J54" s="365"/>
    </row>
    <row r="55" spans="1:10">
      <c r="A55" s="875" t="s">
        <v>2595</v>
      </c>
      <c r="B55" s="875" t="s">
        <v>5469</v>
      </c>
      <c r="D55" s="879" t="s">
        <v>73</v>
      </c>
    </row>
    <row r="56" spans="1:10">
      <c r="D56" s="879" t="s">
        <v>72</v>
      </c>
    </row>
    <row r="57" spans="1:10">
      <c r="D57" s="879" t="s">
        <v>71</v>
      </c>
    </row>
    <row r="58" spans="1:10" ht="13.5" customHeight="1">
      <c r="E58" s="884" t="s">
        <v>15</v>
      </c>
      <c r="F58" s="350">
        <v>150</v>
      </c>
      <c r="G58" s="43"/>
      <c r="H58" s="350">
        <f>ROUND((F58*G58),2)</f>
        <v>0</v>
      </c>
    </row>
    <row r="59" spans="1:10" ht="13.5" customHeight="1"/>
    <row r="60" spans="1:10" ht="13.5" customHeight="1">
      <c r="A60" s="875" t="s">
        <v>2595</v>
      </c>
      <c r="B60" s="875" t="s">
        <v>5470</v>
      </c>
      <c r="D60" s="879" t="s">
        <v>114</v>
      </c>
    </row>
    <row r="61" spans="1:10" ht="13.5" customHeight="1">
      <c r="D61" s="879" t="s">
        <v>115</v>
      </c>
    </row>
    <row r="62" spans="1:10" ht="13.5" customHeight="1">
      <c r="E62" s="884" t="s">
        <v>15</v>
      </c>
      <c r="F62" s="350">
        <v>88</v>
      </c>
      <c r="G62" s="43"/>
      <c r="H62" s="350">
        <f>ROUND((F62*G62),2)</f>
        <v>0</v>
      </c>
    </row>
    <row r="63" spans="1:10" ht="13.5" customHeight="1"/>
    <row r="64" spans="1:10" ht="13.5" customHeight="1">
      <c r="A64" s="875" t="s">
        <v>2595</v>
      </c>
      <c r="B64" s="875" t="s">
        <v>5471</v>
      </c>
      <c r="D64" s="879" t="s">
        <v>116</v>
      </c>
    </row>
    <row r="65" spans="1:8" ht="13.5" customHeight="1">
      <c r="E65" s="884" t="s">
        <v>15</v>
      </c>
      <c r="F65" s="350">
        <v>176</v>
      </c>
      <c r="G65" s="43"/>
      <c r="H65" s="350">
        <f>ROUND((F65*G65),2)</f>
        <v>0</v>
      </c>
    </row>
    <row r="66" spans="1:8" ht="13.5" customHeight="1"/>
    <row r="67" spans="1:8" ht="13.5" customHeight="1">
      <c r="A67" s="875" t="s">
        <v>2595</v>
      </c>
      <c r="B67" s="875" t="s">
        <v>5472</v>
      </c>
      <c r="D67" s="879" t="s">
        <v>118</v>
      </c>
    </row>
    <row r="68" spans="1:8" ht="13.5" customHeight="1">
      <c r="D68" s="879" t="s">
        <v>119</v>
      </c>
    </row>
    <row r="69" spans="1:8" ht="13.5" customHeight="1">
      <c r="E69" s="884" t="s">
        <v>0</v>
      </c>
      <c r="F69" s="350">
        <v>310</v>
      </c>
      <c r="G69" s="43"/>
      <c r="H69" s="350">
        <f>ROUND((F69*G69),2)</f>
        <v>0</v>
      </c>
    </row>
    <row r="70" spans="1:8" ht="13.5" customHeight="1"/>
    <row r="71" spans="1:8" ht="13.5" customHeight="1">
      <c r="A71" s="875" t="s">
        <v>2595</v>
      </c>
      <c r="B71" s="875" t="s">
        <v>5473</v>
      </c>
      <c r="D71" s="879" t="s">
        <v>117</v>
      </c>
    </row>
    <row r="72" spans="1:8" ht="13.5" customHeight="1">
      <c r="D72" s="879" t="s">
        <v>121</v>
      </c>
    </row>
    <row r="73" spans="1:8" ht="13.5" customHeight="1">
      <c r="E73" s="884" t="s">
        <v>0</v>
      </c>
      <c r="F73" s="350">
        <v>132</v>
      </c>
      <c r="G73" s="43"/>
      <c r="H73" s="350">
        <f>ROUND((F73*G73),2)</f>
        <v>0</v>
      </c>
    </row>
    <row r="74" spans="1:8" ht="13.5" customHeight="1"/>
    <row r="75" spans="1:8" ht="13.5" customHeight="1">
      <c r="A75" s="875" t="s">
        <v>2595</v>
      </c>
      <c r="B75" s="875" t="s">
        <v>5474</v>
      </c>
      <c r="D75" s="879" t="s">
        <v>120</v>
      </c>
    </row>
    <row r="76" spans="1:8" ht="13.5" customHeight="1">
      <c r="D76" s="879" t="s">
        <v>121</v>
      </c>
    </row>
    <row r="77" spans="1:8" ht="13.5" customHeight="1">
      <c r="E77" s="884" t="s">
        <v>0</v>
      </c>
      <c r="F77" s="350">
        <v>310</v>
      </c>
      <c r="G77" s="43"/>
      <c r="H77" s="350">
        <f>ROUND((F77*G77),2)</f>
        <v>0</v>
      </c>
    </row>
    <row r="78" spans="1:8" ht="13.5" customHeight="1"/>
    <row r="79" spans="1:8" ht="13.5" customHeight="1">
      <c r="A79" s="875" t="s">
        <v>2595</v>
      </c>
      <c r="B79" s="875" t="s">
        <v>5475</v>
      </c>
      <c r="D79" s="879" t="s">
        <v>41</v>
      </c>
    </row>
    <row r="80" spans="1:8" ht="13.5" customHeight="1">
      <c r="E80" s="884" t="s">
        <v>0</v>
      </c>
      <c r="F80" s="350">
        <v>310</v>
      </c>
      <c r="G80" s="43"/>
      <c r="H80" s="350">
        <f>ROUND((F80*G80),2)</f>
        <v>0</v>
      </c>
    </row>
    <row r="81" spans="1:10" ht="13.5" customHeight="1">
      <c r="F81" s="367"/>
    </row>
    <row r="82" spans="1:10" ht="13.5" customHeight="1">
      <c r="A82" s="875" t="s">
        <v>2595</v>
      </c>
      <c r="B82" s="875" t="s">
        <v>5476</v>
      </c>
      <c r="D82" s="879" t="s">
        <v>123</v>
      </c>
      <c r="F82" s="367"/>
    </row>
    <row r="83" spans="1:10" ht="13.5" customHeight="1">
      <c r="D83" s="879" t="s">
        <v>124</v>
      </c>
      <c r="F83" s="367"/>
    </row>
    <row r="84" spans="1:10" ht="13.5" customHeight="1">
      <c r="E84" s="884" t="s">
        <v>10</v>
      </c>
      <c r="F84" s="350">
        <v>50</v>
      </c>
      <c r="G84" s="43"/>
      <c r="H84" s="350">
        <f>ROUND((F84*G84),2)</f>
        <v>0</v>
      </c>
    </row>
    <row r="85" spans="1:10" ht="13.5" customHeight="1">
      <c r="F85" s="367"/>
    </row>
    <row r="86" spans="1:10" ht="13.5" customHeight="1">
      <c r="A86" s="875" t="s">
        <v>2595</v>
      </c>
      <c r="B86" s="875" t="s">
        <v>5477</v>
      </c>
      <c r="D86" s="879" t="s">
        <v>125</v>
      </c>
      <c r="F86" s="367"/>
    </row>
    <row r="87" spans="1:10" ht="13.5" customHeight="1">
      <c r="D87" s="879" t="s">
        <v>124</v>
      </c>
      <c r="F87" s="367"/>
    </row>
    <row r="88" spans="1:10" ht="13.5" customHeight="1">
      <c r="E88" s="884" t="s">
        <v>10</v>
      </c>
      <c r="F88" s="350">
        <v>25</v>
      </c>
      <c r="G88" s="43"/>
      <c r="H88" s="350">
        <f>ROUND((F88*G88),2)</f>
        <v>0</v>
      </c>
    </row>
    <row r="89" spans="1:10" ht="13.5" customHeight="1">
      <c r="F89" s="367"/>
    </row>
    <row r="90" spans="1:10">
      <c r="A90" s="875" t="s">
        <v>2595</v>
      </c>
      <c r="B90" s="876" t="s">
        <v>5478</v>
      </c>
      <c r="C90" s="876"/>
      <c r="D90" s="881" t="s">
        <v>70</v>
      </c>
      <c r="I90" s="368"/>
      <c r="J90" s="365"/>
    </row>
    <row r="91" spans="1:10">
      <c r="D91" s="881" t="s">
        <v>69</v>
      </c>
      <c r="I91" s="368"/>
      <c r="J91" s="365"/>
    </row>
    <row r="92" spans="1:10">
      <c r="D92" s="881" t="s">
        <v>100</v>
      </c>
      <c r="I92" s="368"/>
      <c r="J92" s="365"/>
    </row>
    <row r="93" spans="1:10">
      <c r="D93" s="881" t="s">
        <v>101</v>
      </c>
      <c r="I93" s="368"/>
      <c r="J93" s="365"/>
    </row>
    <row r="94" spans="1:10">
      <c r="D94" s="881" t="s">
        <v>68</v>
      </c>
      <c r="I94" s="368"/>
      <c r="J94" s="365"/>
    </row>
    <row r="95" spans="1:10">
      <c r="D95" s="881"/>
      <c r="I95" s="368"/>
      <c r="J95" s="365"/>
    </row>
    <row r="96" spans="1:10">
      <c r="B96" s="876" t="s">
        <v>5478</v>
      </c>
      <c r="C96" s="875" t="s">
        <v>5564</v>
      </c>
      <c r="D96" s="881" t="s">
        <v>99</v>
      </c>
      <c r="E96" s="887" t="s">
        <v>10</v>
      </c>
      <c r="F96" s="369">
        <v>24</v>
      </c>
      <c r="G96" s="44"/>
      <c r="H96" s="350">
        <f>ROUND((F96*G96),2)</f>
        <v>0</v>
      </c>
      <c r="I96" s="368"/>
      <c r="J96" s="365"/>
    </row>
    <row r="97" spans="1:10">
      <c r="B97" s="876" t="s">
        <v>5478</v>
      </c>
      <c r="C97" s="875" t="s">
        <v>3338</v>
      </c>
      <c r="D97" s="881" t="s">
        <v>67</v>
      </c>
      <c r="E97" s="887" t="s">
        <v>10</v>
      </c>
      <c r="F97" s="369">
        <v>128</v>
      </c>
      <c r="G97" s="44"/>
      <c r="H97" s="350">
        <f>ROUND((F97*G97),2)</f>
        <v>0</v>
      </c>
      <c r="I97" s="368"/>
      <c r="J97" s="365"/>
    </row>
    <row r="98" spans="1:10">
      <c r="B98" s="876" t="s">
        <v>5478</v>
      </c>
      <c r="C98" s="875" t="s">
        <v>5563</v>
      </c>
      <c r="D98" s="881" t="s">
        <v>66</v>
      </c>
      <c r="E98" s="887" t="s">
        <v>10</v>
      </c>
      <c r="F98" s="369">
        <v>12</v>
      </c>
      <c r="G98" s="44"/>
      <c r="H98" s="350">
        <f>ROUND((F98*G98),2)</f>
        <v>0</v>
      </c>
      <c r="I98" s="368"/>
      <c r="J98" s="365"/>
    </row>
    <row r="99" spans="1:10">
      <c r="B99" s="876" t="s">
        <v>5478</v>
      </c>
      <c r="C99" s="875" t="s">
        <v>5562</v>
      </c>
      <c r="D99" s="881" t="s">
        <v>94</v>
      </c>
      <c r="E99" s="887" t="s">
        <v>10</v>
      </c>
      <c r="F99" s="369">
        <v>62</v>
      </c>
      <c r="G99" s="44"/>
      <c r="H99" s="350">
        <f>ROUND((F99*G99),2)</f>
        <v>0</v>
      </c>
      <c r="I99" s="368"/>
      <c r="J99" s="365"/>
    </row>
    <row r="100" spans="1:10">
      <c r="D100" s="881"/>
      <c r="E100" s="888"/>
      <c r="F100" s="370"/>
      <c r="G100" s="370"/>
      <c r="I100" s="368"/>
      <c r="J100" s="365"/>
    </row>
    <row r="101" spans="1:10">
      <c r="A101" s="875" t="s">
        <v>2595</v>
      </c>
      <c r="B101" s="876" t="s">
        <v>5479</v>
      </c>
      <c r="C101" s="876"/>
      <c r="D101" s="879" t="s">
        <v>63</v>
      </c>
    </row>
    <row r="102" spans="1:10">
      <c r="A102" s="876"/>
      <c r="B102" s="876"/>
      <c r="C102" s="876"/>
      <c r="D102" s="879" t="s">
        <v>65</v>
      </c>
    </row>
    <row r="103" spans="1:10">
      <c r="A103" s="876"/>
      <c r="B103" s="876"/>
      <c r="C103" s="876"/>
      <c r="D103" s="879" t="s">
        <v>62</v>
      </c>
    </row>
    <row r="104" spans="1:10">
      <c r="A104" s="876"/>
      <c r="B104" s="876"/>
      <c r="C104" s="876"/>
      <c r="D104" s="879" t="s">
        <v>61</v>
      </c>
    </row>
    <row r="105" spans="1:10">
      <c r="A105" s="876"/>
      <c r="B105" s="876"/>
      <c r="C105" s="876"/>
      <c r="E105" s="884" t="s">
        <v>5</v>
      </c>
      <c r="F105" s="369">
        <v>1</v>
      </c>
      <c r="G105" s="43"/>
      <c r="H105" s="350">
        <f>ROUND((F105*G105),2)</f>
        <v>0</v>
      </c>
    </row>
    <row r="106" spans="1:10">
      <c r="A106" s="876"/>
      <c r="B106" s="876"/>
      <c r="C106" s="876"/>
      <c r="F106" s="370"/>
    </row>
    <row r="107" spans="1:10">
      <c r="A107" s="875" t="s">
        <v>2595</v>
      </c>
      <c r="B107" s="876" t="s">
        <v>5480</v>
      </c>
      <c r="C107" s="876"/>
      <c r="D107" s="879" t="s">
        <v>3959</v>
      </c>
    </row>
    <row r="108" spans="1:10">
      <c r="A108" s="876"/>
      <c r="B108" s="876"/>
      <c r="C108" s="876"/>
      <c r="E108" s="884" t="s">
        <v>15</v>
      </c>
      <c r="F108" s="369">
        <v>3</v>
      </c>
      <c r="G108" s="43"/>
      <c r="H108" s="350">
        <f>ROUND((F108*G108),2)</f>
        <v>0</v>
      </c>
    </row>
    <row r="109" spans="1:10">
      <c r="A109" s="876"/>
      <c r="B109" s="876"/>
      <c r="C109" s="876"/>
      <c r="F109" s="370"/>
    </row>
    <row r="110" spans="1:10">
      <c r="A110" s="875" t="s">
        <v>2595</v>
      </c>
      <c r="B110" s="876" t="s">
        <v>5481</v>
      </c>
      <c r="C110" s="876"/>
      <c r="D110" s="879" t="s">
        <v>63</v>
      </c>
    </row>
    <row r="111" spans="1:10">
      <c r="A111" s="876"/>
      <c r="B111" s="876"/>
      <c r="C111" s="876"/>
      <c r="D111" s="879" t="s">
        <v>64</v>
      </c>
    </row>
    <row r="112" spans="1:10">
      <c r="A112" s="876"/>
      <c r="B112" s="876"/>
      <c r="C112" s="876"/>
      <c r="D112" s="879" t="s">
        <v>62</v>
      </c>
    </row>
    <row r="113" spans="1:8">
      <c r="A113" s="876"/>
      <c r="B113" s="876"/>
      <c r="C113" s="876"/>
      <c r="D113" s="879" t="s">
        <v>61</v>
      </c>
    </row>
    <row r="114" spans="1:8">
      <c r="A114" s="876"/>
      <c r="B114" s="876"/>
      <c r="C114" s="876"/>
      <c r="E114" s="884" t="s">
        <v>5</v>
      </c>
      <c r="F114" s="369">
        <v>8</v>
      </c>
      <c r="G114" s="43"/>
      <c r="H114" s="350">
        <f>ROUND((F114*G114),2)</f>
        <v>0</v>
      </c>
    </row>
    <row r="115" spans="1:8">
      <c r="A115" s="876"/>
      <c r="B115" s="876"/>
      <c r="C115" s="876"/>
      <c r="F115" s="370"/>
    </row>
    <row r="116" spans="1:8">
      <c r="A116" s="875" t="s">
        <v>2595</v>
      </c>
      <c r="B116" s="876" t="s">
        <v>5482</v>
      </c>
      <c r="C116" s="876"/>
      <c r="D116" s="879" t="s">
        <v>63</v>
      </c>
    </row>
    <row r="117" spans="1:8">
      <c r="A117" s="876"/>
      <c r="B117" s="876"/>
      <c r="C117" s="876"/>
      <c r="D117" s="879" t="s">
        <v>102</v>
      </c>
    </row>
    <row r="118" spans="1:8">
      <c r="A118" s="876"/>
      <c r="B118" s="876"/>
      <c r="C118" s="876"/>
      <c r="D118" s="879" t="s">
        <v>62</v>
      </c>
    </row>
    <row r="119" spans="1:8">
      <c r="A119" s="876"/>
      <c r="B119" s="876"/>
      <c r="C119" s="876"/>
      <c r="D119" s="879" t="s">
        <v>61</v>
      </c>
    </row>
    <row r="120" spans="1:8">
      <c r="A120" s="876"/>
      <c r="B120" s="876"/>
      <c r="C120" s="876"/>
      <c r="E120" s="884" t="s">
        <v>5</v>
      </c>
      <c r="F120" s="369">
        <v>3</v>
      </c>
      <c r="G120" s="43"/>
      <c r="H120" s="350">
        <f>ROUND((F120*G120),2)</f>
        <v>0</v>
      </c>
    </row>
    <row r="121" spans="1:8">
      <c r="A121" s="876"/>
      <c r="B121" s="876"/>
      <c r="C121" s="876"/>
      <c r="F121" s="370"/>
    </row>
    <row r="122" spans="1:8">
      <c r="A122" s="875" t="s">
        <v>2595</v>
      </c>
      <c r="B122" s="876" t="s">
        <v>5483</v>
      </c>
      <c r="C122" s="876"/>
      <c r="D122" s="879" t="s">
        <v>95</v>
      </c>
    </row>
    <row r="123" spans="1:8">
      <c r="A123" s="876"/>
      <c r="B123" s="876"/>
      <c r="C123" s="876"/>
      <c r="D123" s="879" t="s">
        <v>96</v>
      </c>
    </row>
    <row r="124" spans="1:8">
      <c r="A124" s="876"/>
      <c r="B124" s="876"/>
      <c r="C124" s="876"/>
      <c r="E124" s="884" t="s">
        <v>5</v>
      </c>
      <c r="F124" s="369">
        <v>9</v>
      </c>
      <c r="G124" s="43"/>
      <c r="H124" s="350">
        <f>ROUND((F124*G124),2)</f>
        <v>0</v>
      </c>
    </row>
    <row r="125" spans="1:8">
      <c r="A125" s="876"/>
      <c r="B125" s="876"/>
      <c r="C125" s="876"/>
      <c r="F125" s="370"/>
    </row>
    <row r="126" spans="1:8">
      <c r="A126" s="876"/>
      <c r="B126" s="876"/>
      <c r="C126" s="876"/>
      <c r="D126" s="879" t="s">
        <v>97</v>
      </c>
      <c r="F126" s="370"/>
    </row>
    <row r="127" spans="1:8">
      <c r="A127" s="876"/>
      <c r="B127" s="876"/>
      <c r="C127" s="876"/>
      <c r="D127" s="879" t="s">
        <v>98</v>
      </c>
      <c r="F127" s="370"/>
    </row>
    <row r="128" spans="1:8">
      <c r="A128" s="876"/>
      <c r="B128" s="876"/>
      <c r="C128" s="876"/>
      <c r="E128" s="884" t="s">
        <v>10</v>
      </c>
      <c r="F128" s="369">
        <v>45</v>
      </c>
      <c r="G128" s="43"/>
      <c r="H128" s="350">
        <f>ROUND((F128*G128),2)</f>
        <v>0</v>
      </c>
    </row>
    <row r="129" spans="1:12">
      <c r="A129" s="876"/>
      <c r="B129" s="876"/>
      <c r="C129" s="876"/>
      <c r="F129" s="370"/>
    </row>
    <row r="130" spans="1:12">
      <c r="A130" s="875" t="s">
        <v>2595</v>
      </c>
      <c r="B130" s="876" t="s">
        <v>5484</v>
      </c>
      <c r="C130" s="876"/>
      <c r="D130" s="879" t="s">
        <v>60</v>
      </c>
    </row>
    <row r="131" spans="1:12">
      <c r="A131" s="876"/>
      <c r="B131" s="876"/>
      <c r="C131" s="876"/>
      <c r="D131" s="879" t="s">
        <v>59</v>
      </c>
    </row>
    <row r="132" spans="1:12">
      <c r="A132" s="876"/>
      <c r="B132" s="876"/>
      <c r="C132" s="876"/>
      <c r="D132" s="879" t="s">
        <v>58</v>
      </c>
    </row>
    <row r="133" spans="1:12">
      <c r="A133" s="876"/>
      <c r="B133" s="876"/>
      <c r="C133" s="876"/>
      <c r="E133" s="884" t="s">
        <v>5</v>
      </c>
      <c r="F133" s="369">
        <v>1</v>
      </c>
      <c r="G133" s="43"/>
      <c r="H133" s="350">
        <f>ROUND((F133*G133),2)</f>
        <v>0</v>
      </c>
    </row>
    <row r="134" spans="1:12">
      <c r="A134" s="876"/>
      <c r="B134" s="876"/>
      <c r="C134" s="876"/>
      <c r="F134" s="370"/>
    </row>
    <row r="135" spans="1:12" ht="13.5" customHeight="1">
      <c r="A135" s="875" t="s">
        <v>2595</v>
      </c>
      <c r="B135" s="876" t="s">
        <v>5485</v>
      </c>
      <c r="C135" s="876"/>
      <c r="D135" s="879" t="s">
        <v>103</v>
      </c>
      <c r="F135" s="370"/>
    </row>
    <row r="136" spans="1:12" ht="13.5" customHeight="1">
      <c r="A136" s="876"/>
      <c r="B136" s="876"/>
      <c r="C136" s="876"/>
      <c r="D136" s="879" t="s">
        <v>104</v>
      </c>
      <c r="F136" s="370"/>
    </row>
    <row r="137" spans="1:12" ht="13.5" customHeight="1">
      <c r="A137" s="876"/>
      <c r="B137" s="876"/>
      <c r="C137" s="876"/>
      <c r="D137" s="879" t="s">
        <v>57</v>
      </c>
      <c r="F137" s="370"/>
    </row>
    <row r="138" spans="1:12" ht="13.5" customHeight="1">
      <c r="A138" s="876"/>
      <c r="B138" s="876"/>
      <c r="C138" s="876"/>
      <c r="E138" s="884" t="s">
        <v>5</v>
      </c>
      <c r="F138" s="369">
        <v>11</v>
      </c>
      <c r="G138" s="43"/>
      <c r="H138" s="350">
        <f>ROUND((F138*G138),2)</f>
        <v>0</v>
      </c>
    </row>
    <row r="139" spans="1:12" ht="13.5" customHeight="1">
      <c r="A139" s="876"/>
      <c r="B139" s="876"/>
      <c r="C139" s="876"/>
      <c r="F139" s="370"/>
    </row>
    <row r="140" spans="1:12" ht="13.5" customHeight="1">
      <c r="A140" s="876"/>
      <c r="B140" s="876"/>
      <c r="C140" s="876"/>
      <c r="F140" s="370"/>
    </row>
    <row r="141" spans="1:12">
      <c r="A141" s="875" t="s">
        <v>2595</v>
      </c>
      <c r="B141" s="875" t="s">
        <v>5486</v>
      </c>
      <c r="D141" s="879" t="s">
        <v>56</v>
      </c>
      <c r="I141" s="371"/>
      <c r="K141" s="364"/>
      <c r="L141" s="372"/>
    </row>
    <row r="142" spans="1:12">
      <c r="D142" s="879" t="s">
        <v>55</v>
      </c>
      <c r="I142" s="371"/>
      <c r="K142" s="364"/>
      <c r="L142" s="372"/>
    </row>
    <row r="143" spans="1:12">
      <c r="D143" s="879" t="s">
        <v>54</v>
      </c>
      <c r="I143" s="371"/>
      <c r="K143" s="364"/>
      <c r="L143" s="372"/>
    </row>
    <row r="144" spans="1:12" ht="14.25" customHeight="1">
      <c r="E144" s="884" t="s">
        <v>5</v>
      </c>
      <c r="F144" s="350">
        <v>1</v>
      </c>
      <c r="G144" s="43"/>
      <c r="H144" s="350">
        <f>ROUND((F144*G144),2)</f>
        <v>0</v>
      </c>
    </row>
    <row r="145" spans="1:12" ht="14.25" customHeight="1"/>
    <row r="146" spans="1:12">
      <c r="A146" s="875" t="s">
        <v>2595</v>
      </c>
      <c r="B146" s="875" t="s">
        <v>5487</v>
      </c>
      <c r="D146" s="879" t="s">
        <v>107</v>
      </c>
      <c r="I146" s="371"/>
      <c r="K146" s="364"/>
      <c r="L146" s="372"/>
    </row>
    <row r="147" spans="1:12">
      <c r="D147" s="879" t="s">
        <v>108</v>
      </c>
      <c r="I147" s="371"/>
      <c r="K147" s="364"/>
      <c r="L147" s="372"/>
    </row>
    <row r="148" spans="1:12">
      <c r="D148" s="879" t="s">
        <v>54</v>
      </c>
      <c r="I148" s="371"/>
      <c r="K148" s="364"/>
      <c r="L148" s="372"/>
    </row>
    <row r="149" spans="1:12" ht="14.25" customHeight="1">
      <c r="E149" s="884" t="s">
        <v>5</v>
      </c>
      <c r="F149" s="350">
        <v>1</v>
      </c>
      <c r="G149" s="43"/>
      <c r="H149" s="350">
        <f>ROUND((F149*G149),2)</f>
        <v>0</v>
      </c>
    </row>
    <row r="151" spans="1:12" s="374" customFormat="1">
      <c r="A151" s="875" t="s">
        <v>2595</v>
      </c>
      <c r="B151" s="875" t="s">
        <v>5488</v>
      </c>
      <c r="C151" s="875"/>
      <c r="D151" s="879" t="s">
        <v>53</v>
      </c>
      <c r="E151" s="883"/>
      <c r="F151" s="363"/>
      <c r="G151" s="363"/>
      <c r="H151" s="363"/>
      <c r="I151" s="373"/>
      <c r="J151" s="373"/>
    </row>
    <row r="152" spans="1:12" s="374" customFormat="1">
      <c r="A152" s="875"/>
      <c r="B152" s="875"/>
      <c r="C152" s="875"/>
      <c r="D152" s="879" t="s">
        <v>105</v>
      </c>
      <c r="E152" s="883"/>
      <c r="F152" s="363"/>
      <c r="G152" s="363"/>
      <c r="H152" s="363"/>
      <c r="I152" s="373"/>
      <c r="J152" s="373"/>
    </row>
    <row r="153" spans="1:12" s="374" customFormat="1">
      <c r="A153" s="875"/>
      <c r="B153" s="875"/>
      <c r="C153" s="875"/>
      <c r="D153" s="879" t="s">
        <v>52</v>
      </c>
      <c r="E153" s="883"/>
      <c r="F153" s="363"/>
      <c r="G153" s="363"/>
      <c r="H153" s="363"/>
      <c r="I153" s="373"/>
      <c r="J153" s="373"/>
    </row>
    <row r="154" spans="1:12" s="374" customFormat="1">
      <c r="A154" s="875"/>
      <c r="B154" s="875"/>
      <c r="C154" s="875"/>
      <c r="D154" s="879"/>
      <c r="E154" s="884" t="s">
        <v>5</v>
      </c>
      <c r="F154" s="350">
        <v>2</v>
      </c>
      <c r="G154" s="43"/>
      <c r="H154" s="350">
        <f>ROUND((F154*G154),2)</f>
        <v>0</v>
      </c>
      <c r="I154" s="373"/>
      <c r="J154" s="373"/>
    </row>
    <row r="155" spans="1:12" s="374" customFormat="1">
      <c r="A155" s="875"/>
      <c r="B155" s="875"/>
      <c r="C155" s="875"/>
      <c r="D155" s="879"/>
      <c r="E155" s="883"/>
      <c r="F155" s="363"/>
      <c r="G155" s="363"/>
      <c r="H155" s="363"/>
      <c r="I155" s="373"/>
      <c r="J155" s="373"/>
    </row>
    <row r="156" spans="1:12" s="374" customFormat="1">
      <c r="A156" s="875" t="s">
        <v>2595</v>
      </c>
      <c r="B156" s="875" t="s">
        <v>5489</v>
      </c>
      <c r="C156" s="875"/>
      <c r="D156" s="879" t="s">
        <v>53</v>
      </c>
      <c r="E156" s="883"/>
      <c r="F156" s="363"/>
      <c r="G156" s="363"/>
      <c r="H156" s="363"/>
      <c r="I156" s="373"/>
      <c r="J156" s="373"/>
    </row>
    <row r="157" spans="1:12" s="374" customFormat="1">
      <c r="A157" s="875"/>
      <c r="B157" s="875"/>
      <c r="C157" s="875"/>
      <c r="D157" s="879" t="s">
        <v>106</v>
      </c>
      <c r="E157" s="883"/>
      <c r="F157" s="363"/>
      <c r="G157" s="363"/>
      <c r="H157" s="363"/>
      <c r="I157" s="373"/>
      <c r="J157" s="373"/>
    </row>
    <row r="158" spans="1:12" s="374" customFormat="1">
      <c r="A158" s="875"/>
      <c r="B158" s="875"/>
      <c r="C158" s="875"/>
      <c r="D158" s="879" t="s">
        <v>52</v>
      </c>
      <c r="E158" s="883"/>
      <c r="F158" s="363"/>
      <c r="G158" s="363"/>
      <c r="H158" s="363"/>
      <c r="I158" s="373"/>
      <c r="J158" s="373"/>
    </row>
    <row r="159" spans="1:12" s="374" customFormat="1">
      <c r="A159" s="875"/>
      <c r="B159" s="875"/>
      <c r="C159" s="875"/>
      <c r="D159" s="879"/>
      <c r="E159" s="884" t="s">
        <v>5</v>
      </c>
      <c r="F159" s="350">
        <v>2</v>
      </c>
      <c r="G159" s="43"/>
      <c r="H159" s="350">
        <f>ROUND((F159*G159),2)</f>
        <v>0</v>
      </c>
      <c r="I159" s="373"/>
      <c r="J159" s="373"/>
    </row>
    <row r="160" spans="1:12" s="374" customFormat="1">
      <c r="A160" s="875"/>
      <c r="B160" s="875"/>
      <c r="C160" s="875"/>
      <c r="D160" s="879"/>
      <c r="E160" s="883"/>
      <c r="F160" s="363"/>
      <c r="G160" s="363"/>
      <c r="H160" s="363"/>
      <c r="I160" s="373"/>
      <c r="J160" s="373"/>
    </row>
    <row r="161" spans="1:12">
      <c r="A161" s="875" t="s">
        <v>2595</v>
      </c>
      <c r="B161" s="875" t="s">
        <v>5490</v>
      </c>
      <c r="D161" s="879" t="s">
        <v>122</v>
      </c>
    </row>
    <row r="162" spans="1:12">
      <c r="E162" s="884" t="s">
        <v>10</v>
      </c>
      <c r="F162" s="350">
        <v>226</v>
      </c>
      <c r="G162" s="43"/>
      <c r="H162" s="350">
        <f>ROUND((F162*G162),2)</f>
        <v>0</v>
      </c>
    </row>
    <row r="164" spans="1:12">
      <c r="A164" s="875" t="s">
        <v>2595</v>
      </c>
      <c r="B164" s="875" t="s">
        <v>5491</v>
      </c>
      <c r="D164" s="879" t="s">
        <v>51</v>
      </c>
    </row>
    <row r="165" spans="1:12">
      <c r="D165" s="879" t="s">
        <v>50</v>
      </c>
    </row>
    <row r="166" spans="1:12">
      <c r="E166" s="884" t="s">
        <v>0</v>
      </c>
      <c r="F166" s="350">
        <v>353</v>
      </c>
      <c r="G166" s="43"/>
      <c r="H166" s="350">
        <f>ROUND((F166*G166),2)</f>
        <v>0</v>
      </c>
      <c r="I166" s="371"/>
      <c r="K166" s="364"/>
      <c r="L166" s="372"/>
    </row>
    <row r="167" spans="1:12">
      <c r="I167" s="371"/>
      <c r="K167" s="364"/>
      <c r="L167" s="372"/>
    </row>
    <row r="169" spans="1:12">
      <c r="A169" s="875" t="s">
        <v>2595</v>
      </c>
      <c r="B169" s="875" t="s">
        <v>5492</v>
      </c>
      <c r="D169" s="879" t="s">
        <v>49</v>
      </c>
      <c r="I169" s="371"/>
    </row>
    <row r="170" spans="1:12">
      <c r="D170" s="879" t="s">
        <v>48</v>
      </c>
      <c r="I170" s="371"/>
    </row>
    <row r="171" spans="1:12">
      <c r="D171" s="879" t="s">
        <v>47</v>
      </c>
      <c r="I171" s="371"/>
    </row>
    <row r="172" spans="1:12">
      <c r="E172" s="884" t="s">
        <v>38</v>
      </c>
      <c r="F172" s="350">
        <v>1</v>
      </c>
      <c r="G172" s="43"/>
      <c r="H172" s="350">
        <f>ROUND((F172*G172),2)</f>
        <v>0</v>
      </c>
      <c r="I172" s="371"/>
    </row>
    <row r="173" spans="1:12">
      <c r="I173" s="371"/>
    </row>
    <row r="174" spans="1:12">
      <c r="A174" s="875" t="s">
        <v>2595</v>
      </c>
      <c r="B174" s="875" t="s">
        <v>5493</v>
      </c>
      <c r="D174" s="879" t="s">
        <v>46</v>
      </c>
    </row>
    <row r="175" spans="1:12">
      <c r="D175" s="879" t="s">
        <v>45</v>
      </c>
    </row>
    <row r="176" spans="1:12">
      <c r="D176" s="879" t="s">
        <v>44</v>
      </c>
    </row>
    <row r="177" spans="4:8">
      <c r="D177" s="879" t="s">
        <v>43</v>
      </c>
    </row>
    <row r="178" spans="4:8">
      <c r="D178" s="879" t="s">
        <v>42</v>
      </c>
    </row>
    <row r="179" spans="4:8" ht="13.7" customHeight="1">
      <c r="D179" s="882"/>
      <c r="E179" s="889"/>
      <c r="F179" s="375"/>
      <c r="G179" s="375"/>
      <c r="H179" s="375">
        <f>SUM(H7:H174)*0.1</f>
        <v>0</v>
      </c>
    </row>
    <row r="180" spans="4:8" ht="13.7" customHeight="1"/>
    <row r="181" spans="4:8">
      <c r="D181" s="878" t="s">
        <v>3986</v>
      </c>
      <c r="E181" s="890"/>
      <c r="F181" s="376"/>
      <c r="G181" s="376"/>
      <c r="H181" s="376">
        <f>SUM(H5:H179)</f>
        <v>0</v>
      </c>
    </row>
  </sheetData>
  <sheetProtection algorithmName="SHA-512" hashValue="6xirTuddp2YN9DpWZPXKrdhrQaNEtnPuVS+Ckleav6WlaMVmmefNiwPHOA7RqSpLCXbHyCYTEJn0jtMJHDelHw==" saltValue="ZveelBS0pXNCP9vtzEV8gA==" spinCount="100000" sheet="1" objects="1" scenarios="1"/>
  <pageMargins left="0.78740157480314954" right="0.90551181102362199" top="1.2992125984251968" bottom="1.0236220472440944" header="1.0236220472440944" footer="0.78740157480314954"/>
  <pageSetup paperSize="9" scale="98" fitToHeight="0" orientation="landscape" r:id="rId1"/>
  <headerFooter differentFirst="1">
    <oddHeader>&amp;L&amp;"MS Trebuchet,Regular"MOL&amp;C&amp;"MS Trebuchet,Regular"Palača Cukrarna&amp;R&amp;"MS Trebuchet,Regular"&amp;A</oddHeader>
    <oddFooter>&amp;L&amp;10&amp;"MS Trebuchet"Maj 2023&amp;C&amp;10&amp;"MS Trebuchet"Verzija 1.0&amp;R&amp;10&amp;"MS Trebuchet"&amp;P</oddFooter>
  </headerFooter>
  <rowBreaks count="4" manualBreakCount="4">
    <brk id="30" max="16383" man="1"/>
    <brk id="89" max="16383" man="1"/>
    <brk id="121" max="16383" man="1"/>
    <brk id="150"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78EE94-6055-446B-ABC1-EEC597236E31}">
  <sheetPr codeName="Sheet8">
    <pageSetUpPr fitToPage="1"/>
  </sheetPr>
  <dimension ref="A1:I50"/>
  <sheetViews>
    <sheetView showWhiteSpace="0" view="pageBreakPreview" zoomScaleNormal="100" zoomScaleSheetLayoutView="100" workbookViewId="0">
      <selection activeCell="A6" sqref="A6"/>
    </sheetView>
  </sheetViews>
  <sheetFormatPr defaultColWidth="9.140625" defaultRowHeight="12.75"/>
  <cols>
    <col min="1" max="2" width="6.7109375" style="875" customWidth="1"/>
    <col min="3" max="3" width="8.7109375" style="875" customWidth="1"/>
    <col min="4" max="4" width="62.7109375" style="879" customWidth="1"/>
    <col min="5" max="5" width="6.7109375" style="883" customWidth="1"/>
    <col min="6" max="6" width="10.7109375" style="363" customWidth="1"/>
    <col min="7" max="7" width="13.7109375" style="363" customWidth="1"/>
    <col min="8" max="8" width="15.7109375" style="363" customWidth="1"/>
    <col min="9" max="9" width="9.140625" style="364"/>
    <col min="10" max="16384" width="9.140625" style="365"/>
  </cols>
  <sheetData>
    <row r="1" spans="1:9">
      <c r="A1" s="874"/>
      <c r="B1" s="874"/>
      <c r="C1" s="874"/>
      <c r="D1" s="897" t="s">
        <v>5455</v>
      </c>
    </row>
    <row r="2" spans="1:9" ht="13.5" thickBot="1">
      <c r="A2" s="874"/>
      <c r="B2" s="874"/>
      <c r="C2" s="874"/>
      <c r="D2" s="878"/>
    </row>
    <row r="3" spans="1:9" ht="13.5" thickBot="1">
      <c r="A3" s="856" t="s">
        <v>655</v>
      </c>
      <c r="B3" s="859"/>
      <c r="C3" s="860"/>
      <c r="D3" s="898" t="s">
        <v>654</v>
      </c>
      <c r="E3" s="904" t="s">
        <v>653</v>
      </c>
      <c r="F3" s="378" t="s">
        <v>652</v>
      </c>
      <c r="G3" s="378" t="s">
        <v>651</v>
      </c>
      <c r="H3" s="385" t="s">
        <v>650</v>
      </c>
    </row>
    <row r="4" spans="1:9">
      <c r="A4" s="891"/>
      <c r="B4" s="891"/>
      <c r="C4" s="891"/>
      <c r="D4" s="899"/>
      <c r="E4" s="905"/>
      <c r="F4" s="379"/>
      <c r="G4" s="379"/>
      <c r="H4" s="386"/>
    </row>
    <row r="5" spans="1:9">
      <c r="A5" s="891"/>
      <c r="B5" s="891"/>
      <c r="C5" s="891"/>
      <c r="D5" s="900" t="s">
        <v>4512</v>
      </c>
      <c r="E5" s="905"/>
      <c r="F5" s="379"/>
      <c r="G5" s="379"/>
      <c r="H5" s="386"/>
    </row>
    <row r="6" spans="1:9">
      <c r="A6" s="892" t="s">
        <v>5456</v>
      </c>
      <c r="B6" s="894" t="s">
        <v>1</v>
      </c>
      <c r="C6" s="894"/>
      <c r="D6" s="901" t="s">
        <v>4513</v>
      </c>
      <c r="E6" s="906" t="s">
        <v>5</v>
      </c>
      <c r="F6" s="380">
        <v>35</v>
      </c>
      <c r="G6" s="143"/>
      <c r="H6" s="387">
        <f t="shared" ref="H6:H38" si="0">ROUND((F6*G6),2)</f>
        <v>0</v>
      </c>
    </row>
    <row r="7" spans="1:9">
      <c r="A7" s="892" t="s">
        <v>5456</v>
      </c>
      <c r="B7" s="894" t="s">
        <v>2</v>
      </c>
      <c r="C7" s="894"/>
      <c r="D7" s="901" t="s">
        <v>4514</v>
      </c>
      <c r="E7" s="906" t="s">
        <v>5</v>
      </c>
      <c r="F7" s="380">
        <v>4</v>
      </c>
      <c r="G7" s="143"/>
      <c r="H7" s="387">
        <f t="shared" si="0"/>
        <v>0</v>
      </c>
    </row>
    <row r="8" spans="1:9">
      <c r="A8" s="892" t="s">
        <v>5456</v>
      </c>
      <c r="B8" s="894" t="s">
        <v>3</v>
      </c>
      <c r="C8" s="894"/>
      <c r="D8" s="901" t="s">
        <v>109</v>
      </c>
      <c r="E8" s="906" t="s">
        <v>10</v>
      </c>
      <c r="F8" s="380">
        <v>40</v>
      </c>
      <c r="G8" s="143"/>
      <c r="H8" s="388">
        <f t="shared" si="0"/>
        <v>0</v>
      </c>
      <c r="I8" s="365"/>
    </row>
    <row r="9" spans="1:9" ht="38.25">
      <c r="A9" s="892" t="s">
        <v>5456</v>
      </c>
      <c r="B9" s="894" t="s">
        <v>4</v>
      </c>
      <c r="C9" s="894"/>
      <c r="D9" s="901" t="s">
        <v>4515</v>
      </c>
      <c r="E9" s="906" t="s">
        <v>0</v>
      </c>
      <c r="F9" s="380">
        <v>493</v>
      </c>
      <c r="G9" s="143"/>
      <c r="H9" s="388">
        <f t="shared" si="0"/>
        <v>0</v>
      </c>
      <c r="I9" s="365"/>
    </row>
    <row r="10" spans="1:9" ht="19.5" customHeight="1">
      <c r="A10" s="892" t="s">
        <v>5456</v>
      </c>
      <c r="B10" s="894" t="s">
        <v>6</v>
      </c>
      <c r="C10" s="894"/>
      <c r="D10" s="901" t="s">
        <v>111</v>
      </c>
      <c r="E10" s="906" t="s">
        <v>10</v>
      </c>
      <c r="F10" s="380">
        <v>100</v>
      </c>
      <c r="G10" s="143"/>
      <c r="H10" s="388">
        <f t="shared" si="0"/>
        <v>0</v>
      </c>
    </row>
    <row r="11" spans="1:9" ht="17.25" customHeight="1">
      <c r="A11" s="892" t="s">
        <v>5456</v>
      </c>
      <c r="B11" s="894" t="s">
        <v>7</v>
      </c>
      <c r="C11" s="894"/>
      <c r="D11" s="901" t="s">
        <v>4516</v>
      </c>
      <c r="E11" s="906" t="s">
        <v>5</v>
      </c>
      <c r="F11" s="380">
        <v>3</v>
      </c>
      <c r="G11" s="143"/>
      <c r="H11" s="388">
        <f t="shared" si="0"/>
        <v>0</v>
      </c>
    </row>
    <row r="12" spans="1:9" ht="25.5">
      <c r="A12" s="892" t="s">
        <v>5456</v>
      </c>
      <c r="B12" s="894" t="s">
        <v>8</v>
      </c>
      <c r="C12" s="894"/>
      <c r="D12" s="901" t="s">
        <v>4517</v>
      </c>
      <c r="E12" s="906" t="s">
        <v>5</v>
      </c>
      <c r="F12" s="380">
        <v>6</v>
      </c>
      <c r="G12" s="143"/>
      <c r="H12" s="388">
        <f t="shared" si="0"/>
        <v>0</v>
      </c>
    </row>
    <row r="13" spans="1:9" s="382" customFormat="1" ht="27" customHeight="1">
      <c r="A13" s="892" t="s">
        <v>5456</v>
      </c>
      <c r="B13" s="894" t="s">
        <v>9</v>
      </c>
      <c r="C13" s="894"/>
      <c r="D13" s="901" t="s">
        <v>4518</v>
      </c>
      <c r="E13" s="906" t="s">
        <v>10</v>
      </c>
      <c r="F13" s="380">
        <v>30</v>
      </c>
      <c r="G13" s="143"/>
      <c r="H13" s="387">
        <f t="shared" si="0"/>
        <v>0</v>
      </c>
      <c r="I13" s="381"/>
    </row>
    <row r="14" spans="1:9">
      <c r="A14" s="892" t="s">
        <v>5456</v>
      </c>
      <c r="B14" s="894" t="s">
        <v>11</v>
      </c>
      <c r="C14" s="894"/>
      <c r="D14" s="901" t="s">
        <v>4519</v>
      </c>
      <c r="E14" s="906" t="s">
        <v>15</v>
      </c>
      <c r="F14" s="380">
        <v>22</v>
      </c>
      <c r="G14" s="143"/>
      <c r="H14" s="388">
        <f t="shared" si="0"/>
        <v>0</v>
      </c>
    </row>
    <row r="15" spans="1:9" ht="29.25" customHeight="1">
      <c r="A15" s="892" t="s">
        <v>5456</v>
      </c>
      <c r="B15" s="894" t="s">
        <v>12</v>
      </c>
      <c r="C15" s="894"/>
      <c r="D15" s="901" t="s">
        <v>4520</v>
      </c>
      <c r="E15" s="906" t="s">
        <v>15</v>
      </c>
      <c r="F15" s="380">
        <v>575</v>
      </c>
      <c r="G15" s="143"/>
      <c r="H15" s="388">
        <f t="shared" si="0"/>
        <v>0</v>
      </c>
      <c r="I15" s="365"/>
    </row>
    <row r="16" spans="1:9" ht="33" customHeight="1">
      <c r="A16" s="892" t="s">
        <v>5456</v>
      </c>
      <c r="B16" s="894" t="s">
        <v>13</v>
      </c>
      <c r="C16" s="894"/>
      <c r="D16" s="901" t="s">
        <v>4521</v>
      </c>
      <c r="E16" s="906" t="s">
        <v>15</v>
      </c>
      <c r="F16" s="380">
        <v>145</v>
      </c>
      <c r="G16" s="143"/>
      <c r="H16" s="388">
        <f t="shared" si="0"/>
        <v>0</v>
      </c>
    </row>
    <row r="17" spans="1:9" ht="15" customHeight="1">
      <c r="A17" s="892" t="s">
        <v>5456</v>
      </c>
      <c r="B17" s="894" t="s">
        <v>14</v>
      </c>
      <c r="C17" s="894"/>
      <c r="D17" s="901" t="s">
        <v>4522</v>
      </c>
      <c r="E17" s="906" t="s">
        <v>15</v>
      </c>
      <c r="F17" s="380">
        <v>50</v>
      </c>
      <c r="G17" s="143"/>
      <c r="H17" s="388">
        <f t="shared" si="0"/>
        <v>0</v>
      </c>
    </row>
    <row r="18" spans="1:9" ht="30.75" customHeight="1">
      <c r="A18" s="892" t="s">
        <v>5456</v>
      </c>
      <c r="B18" s="894" t="s">
        <v>16</v>
      </c>
      <c r="C18" s="894"/>
      <c r="D18" s="901" t="s">
        <v>4523</v>
      </c>
      <c r="E18" s="906" t="s">
        <v>0</v>
      </c>
      <c r="F18" s="380">
        <v>886</v>
      </c>
      <c r="G18" s="143"/>
      <c r="H18" s="387">
        <f t="shared" si="0"/>
        <v>0</v>
      </c>
    </row>
    <row r="19" spans="1:9" ht="16.5" customHeight="1">
      <c r="A19" s="892" t="s">
        <v>5456</v>
      </c>
      <c r="B19" s="894" t="s">
        <v>17</v>
      </c>
      <c r="C19" s="894"/>
      <c r="D19" s="901" t="s">
        <v>4524</v>
      </c>
      <c r="E19" s="906" t="s">
        <v>15</v>
      </c>
      <c r="F19" s="380">
        <v>128</v>
      </c>
      <c r="G19" s="143"/>
      <c r="H19" s="387">
        <f t="shared" si="0"/>
        <v>0</v>
      </c>
      <c r="I19" s="365"/>
    </row>
    <row r="20" spans="1:9" ht="26.25" customHeight="1">
      <c r="A20" s="892" t="s">
        <v>5456</v>
      </c>
      <c r="B20" s="894" t="s">
        <v>18</v>
      </c>
      <c r="C20" s="894"/>
      <c r="D20" s="901" t="s">
        <v>4525</v>
      </c>
      <c r="E20" s="906" t="s">
        <v>15</v>
      </c>
      <c r="F20" s="380">
        <v>64</v>
      </c>
      <c r="G20" s="143"/>
      <c r="H20" s="387">
        <f t="shared" si="0"/>
        <v>0</v>
      </c>
      <c r="I20" s="365"/>
    </row>
    <row r="21" spans="1:9" ht="33" customHeight="1">
      <c r="A21" s="892" t="s">
        <v>5456</v>
      </c>
      <c r="B21" s="894" t="s">
        <v>19</v>
      </c>
      <c r="C21" s="894"/>
      <c r="D21" s="901" t="s">
        <v>4526</v>
      </c>
      <c r="E21" s="906" t="s">
        <v>15</v>
      </c>
      <c r="F21" s="380">
        <v>246</v>
      </c>
      <c r="G21" s="143"/>
      <c r="H21" s="387">
        <f t="shared" si="0"/>
        <v>0</v>
      </c>
    </row>
    <row r="22" spans="1:9" ht="27" customHeight="1">
      <c r="A22" s="892" t="s">
        <v>5456</v>
      </c>
      <c r="B22" s="894" t="s">
        <v>20</v>
      </c>
      <c r="C22" s="894"/>
      <c r="D22" s="901" t="s">
        <v>116</v>
      </c>
      <c r="E22" s="906" t="s">
        <v>15</v>
      </c>
      <c r="F22" s="380">
        <v>492</v>
      </c>
      <c r="G22" s="143"/>
      <c r="H22" s="387">
        <f t="shared" si="0"/>
        <v>0</v>
      </c>
    </row>
    <row r="23" spans="1:9" ht="27.75" customHeight="1">
      <c r="A23" s="892" t="s">
        <v>5456</v>
      </c>
      <c r="B23" s="894" t="s">
        <v>21</v>
      </c>
      <c r="C23" s="894"/>
      <c r="D23" s="901" t="s">
        <v>4527</v>
      </c>
      <c r="E23" s="906" t="s">
        <v>15</v>
      </c>
      <c r="F23" s="380">
        <v>20</v>
      </c>
      <c r="G23" s="143"/>
      <c r="H23" s="387">
        <f t="shared" si="0"/>
        <v>0</v>
      </c>
    </row>
    <row r="24" spans="1:9" ht="27.75" customHeight="1">
      <c r="A24" s="892" t="s">
        <v>5456</v>
      </c>
      <c r="B24" s="894" t="s">
        <v>22</v>
      </c>
      <c r="C24" s="894"/>
      <c r="D24" s="901" t="s">
        <v>4528</v>
      </c>
      <c r="E24" s="906" t="s">
        <v>0</v>
      </c>
      <c r="F24" s="380">
        <v>709</v>
      </c>
      <c r="G24" s="143"/>
      <c r="H24" s="387">
        <f t="shared" si="0"/>
        <v>0</v>
      </c>
    </row>
    <row r="25" spans="1:9" ht="30" customHeight="1">
      <c r="A25" s="892" t="s">
        <v>5456</v>
      </c>
      <c r="B25" s="894" t="s">
        <v>23</v>
      </c>
      <c r="C25" s="894"/>
      <c r="D25" s="901" t="s">
        <v>4529</v>
      </c>
      <c r="E25" s="906" t="s">
        <v>0</v>
      </c>
      <c r="F25" s="380">
        <v>709</v>
      </c>
      <c r="G25" s="143"/>
      <c r="H25" s="387">
        <f t="shared" si="0"/>
        <v>0</v>
      </c>
    </row>
    <row r="26" spans="1:9" ht="13.5" customHeight="1">
      <c r="A26" s="892" t="s">
        <v>5456</v>
      </c>
      <c r="B26" s="894" t="s">
        <v>24</v>
      </c>
      <c r="C26" s="894"/>
      <c r="D26" s="901" t="s">
        <v>41</v>
      </c>
      <c r="E26" s="906" t="s">
        <v>0</v>
      </c>
      <c r="F26" s="380">
        <v>709</v>
      </c>
      <c r="G26" s="143"/>
      <c r="H26" s="387">
        <f t="shared" si="0"/>
        <v>0</v>
      </c>
    </row>
    <row r="27" spans="1:9" ht="13.5" customHeight="1">
      <c r="A27" s="892" t="s">
        <v>5456</v>
      </c>
      <c r="B27" s="894" t="s">
        <v>25</v>
      </c>
      <c r="C27" s="894"/>
      <c r="D27" s="901" t="s">
        <v>4530</v>
      </c>
      <c r="E27" s="906" t="s">
        <v>10</v>
      </c>
      <c r="F27" s="380">
        <v>40</v>
      </c>
      <c r="G27" s="143"/>
      <c r="H27" s="387">
        <f t="shared" si="0"/>
        <v>0</v>
      </c>
    </row>
    <row r="28" spans="1:9" ht="13.5" customHeight="1">
      <c r="A28" s="892" t="s">
        <v>5456</v>
      </c>
      <c r="B28" s="894" t="s">
        <v>26</v>
      </c>
      <c r="C28" s="894"/>
      <c r="D28" s="901" t="s">
        <v>4531</v>
      </c>
      <c r="E28" s="906" t="s">
        <v>5</v>
      </c>
      <c r="F28" s="380">
        <v>6</v>
      </c>
      <c r="G28" s="143"/>
      <c r="H28" s="387">
        <f t="shared" si="0"/>
        <v>0</v>
      </c>
    </row>
    <row r="29" spans="1:9" ht="30" customHeight="1">
      <c r="A29" s="892" t="s">
        <v>5456</v>
      </c>
      <c r="B29" s="894" t="s">
        <v>27</v>
      </c>
      <c r="C29" s="894"/>
      <c r="D29" s="901" t="s">
        <v>4532</v>
      </c>
      <c r="E29" s="906" t="s">
        <v>10</v>
      </c>
      <c r="F29" s="380">
        <v>52</v>
      </c>
      <c r="G29" s="143"/>
      <c r="H29" s="387">
        <f t="shared" si="0"/>
        <v>0</v>
      </c>
    </row>
    <row r="30" spans="1:9" ht="27" customHeight="1">
      <c r="A30" s="892" t="s">
        <v>5456</v>
      </c>
      <c r="B30" s="894" t="s">
        <v>28</v>
      </c>
      <c r="C30" s="894"/>
      <c r="D30" s="901" t="s">
        <v>4533</v>
      </c>
      <c r="E30" s="906" t="s">
        <v>10</v>
      </c>
      <c r="F30" s="380">
        <v>67</v>
      </c>
      <c r="G30" s="143"/>
      <c r="H30" s="387">
        <f t="shared" si="0"/>
        <v>0</v>
      </c>
    </row>
    <row r="31" spans="1:9" ht="43.5" customHeight="1">
      <c r="A31" s="892" t="s">
        <v>5456</v>
      </c>
      <c r="B31" s="894" t="s">
        <v>29</v>
      </c>
      <c r="C31" s="894"/>
      <c r="D31" s="901" t="s">
        <v>5248</v>
      </c>
      <c r="E31" s="906" t="s">
        <v>5</v>
      </c>
      <c r="F31" s="380">
        <v>14</v>
      </c>
      <c r="G31" s="143"/>
      <c r="H31" s="387">
        <f t="shared" si="0"/>
        <v>0</v>
      </c>
    </row>
    <row r="32" spans="1:9" ht="32.25" customHeight="1">
      <c r="A32" s="892" t="s">
        <v>5456</v>
      </c>
      <c r="B32" s="894" t="s">
        <v>30</v>
      </c>
      <c r="C32" s="894"/>
      <c r="D32" s="901" t="s">
        <v>4534</v>
      </c>
      <c r="E32" s="906" t="s">
        <v>15</v>
      </c>
      <c r="F32" s="380">
        <v>9.5</v>
      </c>
      <c r="G32" s="143"/>
      <c r="H32" s="387">
        <f t="shared" si="0"/>
        <v>0</v>
      </c>
    </row>
    <row r="33" spans="1:9" ht="33" customHeight="1">
      <c r="A33" s="892" t="s">
        <v>5456</v>
      </c>
      <c r="B33" s="894" t="s">
        <v>31</v>
      </c>
      <c r="C33" s="894"/>
      <c r="D33" s="901" t="s">
        <v>4535</v>
      </c>
      <c r="E33" s="906" t="s">
        <v>725</v>
      </c>
      <c r="F33" s="380">
        <v>0.76</v>
      </c>
      <c r="G33" s="143"/>
      <c r="H33" s="387">
        <f t="shared" si="0"/>
        <v>0</v>
      </c>
    </row>
    <row r="34" spans="1:9" ht="48.75" customHeight="1">
      <c r="A34" s="892" t="s">
        <v>5456</v>
      </c>
      <c r="B34" s="894" t="s">
        <v>32</v>
      </c>
      <c r="C34" s="894"/>
      <c r="D34" s="901" t="s">
        <v>4536</v>
      </c>
      <c r="E34" s="906" t="s">
        <v>10</v>
      </c>
      <c r="F34" s="380">
        <v>62</v>
      </c>
      <c r="G34" s="143"/>
      <c r="H34" s="387">
        <f t="shared" si="0"/>
        <v>0</v>
      </c>
    </row>
    <row r="35" spans="1:9" ht="51">
      <c r="A35" s="892" t="s">
        <v>5456</v>
      </c>
      <c r="B35" s="894" t="s">
        <v>33</v>
      </c>
      <c r="C35" s="895"/>
      <c r="D35" s="902" t="s">
        <v>4537</v>
      </c>
      <c r="E35" s="907" t="s">
        <v>10</v>
      </c>
      <c r="F35" s="383">
        <v>20</v>
      </c>
      <c r="G35" s="144"/>
      <c r="H35" s="387">
        <f t="shared" si="0"/>
        <v>0</v>
      </c>
      <c r="I35" s="365"/>
    </row>
    <row r="36" spans="1:9" ht="46.5" customHeight="1">
      <c r="A36" s="892" t="s">
        <v>5456</v>
      </c>
      <c r="B36" s="894" t="s">
        <v>34</v>
      </c>
      <c r="C36" s="895"/>
      <c r="D36" s="901" t="s">
        <v>4538</v>
      </c>
      <c r="E36" s="906" t="s">
        <v>5</v>
      </c>
      <c r="F36" s="383">
        <v>3</v>
      </c>
      <c r="G36" s="143"/>
      <c r="H36" s="387">
        <f t="shared" si="0"/>
        <v>0</v>
      </c>
    </row>
    <row r="37" spans="1:9" ht="13.5" customHeight="1">
      <c r="A37" s="892" t="s">
        <v>5456</v>
      </c>
      <c r="B37" s="894" t="s">
        <v>35</v>
      </c>
      <c r="C37" s="895"/>
      <c r="D37" s="901" t="s">
        <v>4539</v>
      </c>
      <c r="E37" s="906" t="s">
        <v>5</v>
      </c>
      <c r="F37" s="383">
        <v>92</v>
      </c>
      <c r="G37" s="143"/>
      <c r="H37" s="387">
        <f t="shared" si="0"/>
        <v>0</v>
      </c>
    </row>
    <row r="38" spans="1:9">
      <c r="A38" s="892" t="s">
        <v>5456</v>
      </c>
      <c r="B38" s="894" t="s">
        <v>36</v>
      </c>
      <c r="C38" s="894"/>
      <c r="D38" s="901" t="s">
        <v>4540</v>
      </c>
      <c r="E38" s="906" t="s">
        <v>0</v>
      </c>
      <c r="F38" s="380">
        <v>600</v>
      </c>
      <c r="G38" s="143"/>
      <c r="H38" s="387">
        <f t="shared" si="0"/>
        <v>0</v>
      </c>
    </row>
    <row r="39" spans="1:9" ht="25.5">
      <c r="A39" s="892" t="s">
        <v>5456</v>
      </c>
      <c r="B39" s="894" t="s">
        <v>40</v>
      </c>
      <c r="C39" s="894"/>
      <c r="D39" s="901" t="s">
        <v>4541</v>
      </c>
      <c r="E39" s="906" t="s">
        <v>38</v>
      </c>
      <c r="F39" s="380"/>
      <c r="G39" s="380"/>
      <c r="H39" s="387">
        <f>ROUND((F39*G39),2)</f>
        <v>0</v>
      </c>
    </row>
    <row r="40" spans="1:9">
      <c r="A40" s="1229"/>
    </row>
    <row r="41" spans="1:9">
      <c r="D41" s="900" t="s">
        <v>4542</v>
      </c>
    </row>
    <row r="42" spans="1:9" ht="54.75" customHeight="1">
      <c r="A42" s="1228" t="s">
        <v>5456</v>
      </c>
      <c r="B42" s="895" t="s">
        <v>37</v>
      </c>
      <c r="C42" s="895"/>
      <c r="D42" s="901" t="s">
        <v>4543</v>
      </c>
      <c r="E42" s="906" t="s">
        <v>5</v>
      </c>
      <c r="F42" s="383">
        <v>4</v>
      </c>
      <c r="G42" s="143"/>
      <c r="H42" s="387">
        <f>ROUND((F42*G42),2)</f>
        <v>0</v>
      </c>
    </row>
    <row r="43" spans="1:9" ht="76.5">
      <c r="A43" s="892" t="s">
        <v>5456</v>
      </c>
      <c r="B43" s="896" t="s">
        <v>39</v>
      </c>
      <c r="C43" s="896"/>
      <c r="D43" s="901" t="s">
        <v>4544</v>
      </c>
      <c r="E43" s="908" t="s">
        <v>4545</v>
      </c>
      <c r="F43" s="384">
        <v>4</v>
      </c>
      <c r="G43" s="145"/>
      <c r="H43" s="389">
        <f>ROUND((F43*G43),2)</f>
        <v>0</v>
      </c>
    </row>
    <row r="44" spans="1:9">
      <c r="A44" s="892" t="s">
        <v>5456</v>
      </c>
      <c r="B44" s="894" t="s">
        <v>545</v>
      </c>
      <c r="C44" s="894"/>
      <c r="D44" s="901" t="s">
        <v>4546</v>
      </c>
      <c r="E44" s="1187" t="s">
        <v>0</v>
      </c>
      <c r="F44" s="439">
        <v>360</v>
      </c>
      <c r="G44" s="122"/>
      <c r="H44" s="448">
        <f>ROUND((F44*G44),2)</f>
        <v>0</v>
      </c>
    </row>
    <row r="45" spans="1:9">
      <c r="A45" s="1229"/>
    </row>
    <row r="46" spans="1:9" ht="13.7" customHeight="1">
      <c r="D46" s="903" t="s">
        <v>5246</v>
      </c>
    </row>
    <row r="47" spans="1:9" ht="39" customHeight="1">
      <c r="A47" s="1228" t="s">
        <v>5456</v>
      </c>
      <c r="B47" s="894" t="s">
        <v>543</v>
      </c>
      <c r="C47" s="894"/>
      <c r="D47" s="901" t="s">
        <v>4548</v>
      </c>
      <c r="E47" s="906" t="s">
        <v>15</v>
      </c>
      <c r="F47" s="380">
        <v>2.6</v>
      </c>
      <c r="G47" s="143"/>
      <c r="H47" s="387">
        <f>ROUND((F47*G47),2)</f>
        <v>0</v>
      </c>
    </row>
    <row r="48" spans="1:9" ht="188.25" customHeight="1">
      <c r="A48" s="892" t="s">
        <v>5456</v>
      </c>
      <c r="B48" s="894" t="s">
        <v>541</v>
      </c>
      <c r="C48" s="894"/>
      <c r="D48" s="901" t="s">
        <v>5244</v>
      </c>
      <c r="E48" s="906" t="s">
        <v>38</v>
      </c>
      <c r="F48" s="380">
        <v>1</v>
      </c>
      <c r="G48" s="143"/>
      <c r="H48" s="387">
        <f>ROUND((F48*G48),2)</f>
        <v>0</v>
      </c>
    </row>
    <row r="49" spans="1:8" ht="105.75" customHeight="1">
      <c r="A49" s="892" t="s">
        <v>5456</v>
      </c>
      <c r="B49" s="1072" t="s">
        <v>539</v>
      </c>
      <c r="C49" s="1072"/>
      <c r="D49" s="1185" t="s">
        <v>5245</v>
      </c>
      <c r="E49" s="1186" t="s">
        <v>38</v>
      </c>
      <c r="F49" s="439">
        <v>1</v>
      </c>
      <c r="G49" s="122"/>
      <c r="H49" s="387">
        <f>ROUND((F49*G49),2)</f>
        <v>0</v>
      </c>
    </row>
    <row r="50" spans="1:8" s="364" customFormat="1">
      <c r="A50" s="893"/>
      <c r="B50" s="875"/>
      <c r="C50" s="875"/>
      <c r="D50" s="878" t="s">
        <v>3972</v>
      </c>
      <c r="E50" s="890"/>
      <c r="F50" s="376"/>
      <c r="G50" s="376"/>
      <c r="H50" s="376">
        <f>SUM(H6:H49)</f>
        <v>0</v>
      </c>
    </row>
  </sheetData>
  <sheetProtection algorithmName="SHA-512" hashValue="RzXNvgqKnCl2fOaI8JTEluOCcmj3rGt5OkWQbsENJL1/HBWvOpQp46RJ1vonVrgO3maLHkyyHQICHWw3rMnrmQ==" saltValue="Z50ltLSnRWR0shGwW3AJ/g==" spinCount="100000" sheet="1" objects="1" scenarios="1"/>
  <sortState xmlns:xlrd2="http://schemas.microsoft.com/office/spreadsheetml/2017/richdata2" ref="A6:B39">
    <sortCondition ref="B6:B39"/>
  </sortState>
  <phoneticPr fontId="70" type="noConversion"/>
  <pageMargins left="0.78740157480314965" right="0.9055118110236221" top="1.299212598425197" bottom="1.0236220472440944" header="1.0236220472440944" footer="0.78740157480314965"/>
  <pageSetup paperSize="9" scale="98" fitToHeight="0" orientation="landscape" r:id="rId1"/>
  <headerFooter differentFirst="1">
    <oddHeader>&amp;L&amp;"MS Trebuchet,Regular"MOL&amp;C&amp;"MS Trebuchet,Regular"Palača Cukrarna&amp;R&amp;"MS Trebuchet,Regular"&amp;A</oddHeader>
    <oddFooter>&amp;L&amp;10&amp;"MS Trebuchet"Maj 2023&amp;C&amp;10&amp;"MS Trebuchet"Verzija 1.0&amp;R&amp;10&amp;"MS Trebuchet"&amp;P</oddFooter>
  </headerFooter>
  <rowBreaks count="1" manualBreakCount="1">
    <brk id="34"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7AA2B7-74E3-490F-AFBA-4A7447F63417}">
  <sheetPr>
    <pageSetUpPr fitToPage="1"/>
  </sheetPr>
  <dimension ref="A1:IM728"/>
  <sheetViews>
    <sheetView view="pageBreakPreview" zoomScaleNormal="100" zoomScaleSheetLayoutView="100" workbookViewId="0">
      <selection activeCell="D724" sqref="D724"/>
    </sheetView>
  </sheetViews>
  <sheetFormatPr defaultColWidth="11.42578125" defaultRowHeight="15"/>
  <cols>
    <col min="1" max="2" width="6.7109375" style="917" customWidth="1"/>
    <col min="3" max="3" width="8.7109375" style="917" customWidth="1"/>
    <col min="4" max="4" width="62.7109375" style="961" customWidth="1"/>
    <col min="5" max="5" width="6.7109375" style="1021" customWidth="1"/>
    <col min="6" max="6" width="10.7109375" style="391" customWidth="1"/>
    <col min="7" max="7" width="13.7109375" style="391" customWidth="1"/>
    <col min="8" max="8" width="15.7109375" style="391" customWidth="1"/>
    <col min="9" max="82" width="8.85546875" style="392" customWidth="1"/>
    <col min="83" max="199" width="8.85546875" style="1" customWidth="1"/>
    <col min="200" max="223" width="8.85546875" style="392" customWidth="1"/>
    <col min="224" max="230" width="12.140625" style="392" customWidth="1"/>
    <col min="231" max="247" width="12" style="392" customWidth="1"/>
    <col min="248" max="256" width="11.42578125" style="393"/>
    <col min="257" max="259" width="4.42578125" style="393" customWidth="1"/>
    <col min="260" max="260" width="62.42578125" style="393" customWidth="1"/>
    <col min="261" max="264" width="15.28515625" style="393" customWidth="1"/>
    <col min="265" max="479" width="8.85546875" style="393" customWidth="1"/>
    <col min="480" max="486" width="12.140625" style="393" customWidth="1"/>
    <col min="487" max="503" width="12" style="393" customWidth="1"/>
    <col min="504" max="512" width="11.42578125" style="393"/>
    <col min="513" max="515" width="4.42578125" style="393" customWidth="1"/>
    <col min="516" max="516" width="62.42578125" style="393" customWidth="1"/>
    <col min="517" max="520" width="15.28515625" style="393" customWidth="1"/>
    <col min="521" max="735" width="8.85546875" style="393" customWidth="1"/>
    <col min="736" max="742" width="12.140625" style="393" customWidth="1"/>
    <col min="743" max="759" width="12" style="393" customWidth="1"/>
    <col min="760" max="768" width="11.42578125" style="393"/>
    <col min="769" max="771" width="4.42578125" style="393" customWidth="1"/>
    <col min="772" max="772" width="62.42578125" style="393" customWidth="1"/>
    <col min="773" max="776" width="15.28515625" style="393" customWidth="1"/>
    <col min="777" max="991" width="8.85546875" style="393" customWidth="1"/>
    <col min="992" max="998" width="12.140625" style="393" customWidth="1"/>
    <col min="999" max="1015" width="12" style="393" customWidth="1"/>
    <col min="1016" max="1024" width="11.42578125" style="393"/>
    <col min="1025" max="1027" width="4.42578125" style="393" customWidth="1"/>
    <col min="1028" max="1028" width="62.42578125" style="393" customWidth="1"/>
    <col min="1029" max="1032" width="15.28515625" style="393" customWidth="1"/>
    <col min="1033" max="1247" width="8.85546875" style="393" customWidth="1"/>
    <col min="1248" max="1254" width="12.140625" style="393" customWidth="1"/>
    <col min="1255" max="1271" width="12" style="393" customWidth="1"/>
    <col min="1272" max="1280" width="11.42578125" style="393"/>
    <col min="1281" max="1283" width="4.42578125" style="393" customWidth="1"/>
    <col min="1284" max="1284" width="62.42578125" style="393" customWidth="1"/>
    <col min="1285" max="1288" width="15.28515625" style="393" customWidth="1"/>
    <col min="1289" max="1503" width="8.85546875" style="393" customWidth="1"/>
    <col min="1504" max="1510" width="12.140625" style="393" customWidth="1"/>
    <col min="1511" max="1527" width="12" style="393" customWidth="1"/>
    <col min="1528" max="1536" width="11.42578125" style="393"/>
    <col min="1537" max="1539" width="4.42578125" style="393" customWidth="1"/>
    <col min="1540" max="1540" width="62.42578125" style="393" customWidth="1"/>
    <col min="1541" max="1544" width="15.28515625" style="393" customWidth="1"/>
    <col min="1545" max="1759" width="8.85546875" style="393" customWidth="1"/>
    <col min="1760" max="1766" width="12.140625" style="393" customWidth="1"/>
    <col min="1767" max="1783" width="12" style="393" customWidth="1"/>
    <col min="1784" max="1792" width="11.42578125" style="393"/>
    <col min="1793" max="1795" width="4.42578125" style="393" customWidth="1"/>
    <col min="1796" max="1796" width="62.42578125" style="393" customWidth="1"/>
    <col min="1797" max="1800" width="15.28515625" style="393" customWidth="1"/>
    <col min="1801" max="2015" width="8.85546875" style="393" customWidth="1"/>
    <col min="2016" max="2022" width="12.140625" style="393" customWidth="1"/>
    <col min="2023" max="2039" width="12" style="393" customWidth="1"/>
    <col min="2040" max="2048" width="11.42578125" style="393"/>
    <col min="2049" max="2051" width="4.42578125" style="393" customWidth="1"/>
    <col min="2052" max="2052" width="62.42578125" style="393" customWidth="1"/>
    <col min="2053" max="2056" width="15.28515625" style="393" customWidth="1"/>
    <col min="2057" max="2271" width="8.85546875" style="393" customWidth="1"/>
    <col min="2272" max="2278" width="12.140625" style="393" customWidth="1"/>
    <col min="2279" max="2295" width="12" style="393" customWidth="1"/>
    <col min="2296" max="2304" width="11.42578125" style="393"/>
    <col min="2305" max="2307" width="4.42578125" style="393" customWidth="1"/>
    <col min="2308" max="2308" width="62.42578125" style="393" customWidth="1"/>
    <col min="2309" max="2312" width="15.28515625" style="393" customWidth="1"/>
    <col min="2313" max="2527" width="8.85546875" style="393" customWidth="1"/>
    <col min="2528" max="2534" width="12.140625" style="393" customWidth="1"/>
    <col min="2535" max="2551" width="12" style="393" customWidth="1"/>
    <col min="2552" max="2560" width="11.42578125" style="393"/>
    <col min="2561" max="2563" width="4.42578125" style="393" customWidth="1"/>
    <col min="2564" max="2564" width="62.42578125" style="393" customWidth="1"/>
    <col min="2565" max="2568" width="15.28515625" style="393" customWidth="1"/>
    <col min="2569" max="2783" width="8.85546875" style="393" customWidth="1"/>
    <col min="2784" max="2790" width="12.140625" style="393" customWidth="1"/>
    <col min="2791" max="2807" width="12" style="393" customWidth="1"/>
    <col min="2808" max="2816" width="11.42578125" style="393"/>
    <col min="2817" max="2819" width="4.42578125" style="393" customWidth="1"/>
    <col min="2820" max="2820" width="62.42578125" style="393" customWidth="1"/>
    <col min="2821" max="2824" width="15.28515625" style="393" customWidth="1"/>
    <col min="2825" max="3039" width="8.85546875" style="393" customWidth="1"/>
    <col min="3040" max="3046" width="12.140625" style="393" customWidth="1"/>
    <col min="3047" max="3063" width="12" style="393" customWidth="1"/>
    <col min="3064" max="3072" width="11.42578125" style="393"/>
    <col min="3073" max="3075" width="4.42578125" style="393" customWidth="1"/>
    <col min="3076" max="3076" width="62.42578125" style="393" customWidth="1"/>
    <col min="3077" max="3080" width="15.28515625" style="393" customWidth="1"/>
    <col min="3081" max="3295" width="8.85546875" style="393" customWidth="1"/>
    <col min="3296" max="3302" width="12.140625" style="393" customWidth="1"/>
    <col min="3303" max="3319" width="12" style="393" customWidth="1"/>
    <col min="3320" max="3328" width="11.42578125" style="393"/>
    <col min="3329" max="3331" width="4.42578125" style="393" customWidth="1"/>
    <col min="3332" max="3332" width="62.42578125" style="393" customWidth="1"/>
    <col min="3333" max="3336" width="15.28515625" style="393" customWidth="1"/>
    <col min="3337" max="3551" width="8.85546875" style="393" customWidth="1"/>
    <col min="3552" max="3558" width="12.140625" style="393" customWidth="1"/>
    <col min="3559" max="3575" width="12" style="393" customWidth="1"/>
    <col min="3576" max="3584" width="11.42578125" style="393"/>
    <col min="3585" max="3587" width="4.42578125" style="393" customWidth="1"/>
    <col min="3588" max="3588" width="62.42578125" style="393" customWidth="1"/>
    <col min="3589" max="3592" width="15.28515625" style="393" customWidth="1"/>
    <col min="3593" max="3807" width="8.85546875" style="393" customWidth="1"/>
    <col min="3808" max="3814" width="12.140625" style="393" customWidth="1"/>
    <col min="3815" max="3831" width="12" style="393" customWidth="1"/>
    <col min="3832" max="3840" width="11.42578125" style="393"/>
    <col min="3841" max="3843" width="4.42578125" style="393" customWidth="1"/>
    <col min="3844" max="3844" width="62.42578125" style="393" customWidth="1"/>
    <col min="3845" max="3848" width="15.28515625" style="393" customWidth="1"/>
    <col min="3849" max="4063" width="8.85546875" style="393" customWidth="1"/>
    <col min="4064" max="4070" width="12.140625" style="393" customWidth="1"/>
    <col min="4071" max="4087" width="12" style="393" customWidth="1"/>
    <col min="4088" max="4096" width="11.42578125" style="393"/>
    <col min="4097" max="4099" width="4.42578125" style="393" customWidth="1"/>
    <col min="4100" max="4100" width="62.42578125" style="393" customWidth="1"/>
    <col min="4101" max="4104" width="15.28515625" style="393" customWidth="1"/>
    <col min="4105" max="4319" width="8.85546875" style="393" customWidth="1"/>
    <col min="4320" max="4326" width="12.140625" style="393" customWidth="1"/>
    <col min="4327" max="4343" width="12" style="393" customWidth="1"/>
    <col min="4344" max="4352" width="11.42578125" style="393"/>
    <col min="4353" max="4355" width="4.42578125" style="393" customWidth="1"/>
    <col min="4356" max="4356" width="62.42578125" style="393" customWidth="1"/>
    <col min="4357" max="4360" width="15.28515625" style="393" customWidth="1"/>
    <col min="4361" max="4575" width="8.85546875" style="393" customWidth="1"/>
    <col min="4576" max="4582" width="12.140625" style="393" customWidth="1"/>
    <col min="4583" max="4599" width="12" style="393" customWidth="1"/>
    <col min="4600" max="4608" width="11.42578125" style="393"/>
    <col min="4609" max="4611" width="4.42578125" style="393" customWidth="1"/>
    <col min="4612" max="4612" width="62.42578125" style="393" customWidth="1"/>
    <col min="4613" max="4616" width="15.28515625" style="393" customWidth="1"/>
    <col min="4617" max="4831" width="8.85546875" style="393" customWidth="1"/>
    <col min="4832" max="4838" width="12.140625" style="393" customWidth="1"/>
    <col min="4839" max="4855" width="12" style="393" customWidth="1"/>
    <col min="4856" max="4864" width="11.42578125" style="393"/>
    <col min="4865" max="4867" width="4.42578125" style="393" customWidth="1"/>
    <col min="4868" max="4868" width="62.42578125" style="393" customWidth="1"/>
    <col min="4869" max="4872" width="15.28515625" style="393" customWidth="1"/>
    <col min="4873" max="5087" width="8.85546875" style="393" customWidth="1"/>
    <col min="5088" max="5094" width="12.140625" style="393" customWidth="1"/>
    <col min="5095" max="5111" width="12" style="393" customWidth="1"/>
    <col min="5112" max="5120" width="11.42578125" style="393"/>
    <col min="5121" max="5123" width="4.42578125" style="393" customWidth="1"/>
    <col min="5124" max="5124" width="62.42578125" style="393" customWidth="1"/>
    <col min="5125" max="5128" width="15.28515625" style="393" customWidth="1"/>
    <col min="5129" max="5343" width="8.85546875" style="393" customWidth="1"/>
    <col min="5344" max="5350" width="12.140625" style="393" customWidth="1"/>
    <col min="5351" max="5367" width="12" style="393" customWidth="1"/>
    <col min="5368" max="5376" width="11.42578125" style="393"/>
    <col min="5377" max="5379" width="4.42578125" style="393" customWidth="1"/>
    <col min="5380" max="5380" width="62.42578125" style="393" customWidth="1"/>
    <col min="5381" max="5384" width="15.28515625" style="393" customWidth="1"/>
    <col min="5385" max="5599" width="8.85546875" style="393" customWidth="1"/>
    <col min="5600" max="5606" width="12.140625" style="393" customWidth="1"/>
    <col min="5607" max="5623" width="12" style="393" customWidth="1"/>
    <col min="5624" max="5632" width="11.42578125" style="393"/>
    <col min="5633" max="5635" width="4.42578125" style="393" customWidth="1"/>
    <col min="5636" max="5636" width="62.42578125" style="393" customWidth="1"/>
    <col min="5637" max="5640" width="15.28515625" style="393" customWidth="1"/>
    <col min="5641" max="5855" width="8.85546875" style="393" customWidth="1"/>
    <col min="5856" max="5862" width="12.140625" style="393" customWidth="1"/>
    <col min="5863" max="5879" width="12" style="393" customWidth="1"/>
    <col min="5880" max="5888" width="11.42578125" style="393"/>
    <col min="5889" max="5891" width="4.42578125" style="393" customWidth="1"/>
    <col min="5892" max="5892" width="62.42578125" style="393" customWidth="1"/>
    <col min="5893" max="5896" width="15.28515625" style="393" customWidth="1"/>
    <col min="5897" max="6111" width="8.85546875" style="393" customWidth="1"/>
    <col min="6112" max="6118" width="12.140625" style="393" customWidth="1"/>
    <col min="6119" max="6135" width="12" style="393" customWidth="1"/>
    <col min="6136" max="6144" width="11.42578125" style="393"/>
    <col min="6145" max="6147" width="4.42578125" style="393" customWidth="1"/>
    <col min="6148" max="6148" width="62.42578125" style="393" customWidth="1"/>
    <col min="6149" max="6152" width="15.28515625" style="393" customWidth="1"/>
    <col min="6153" max="6367" width="8.85546875" style="393" customWidth="1"/>
    <col min="6368" max="6374" width="12.140625" style="393" customWidth="1"/>
    <col min="6375" max="6391" width="12" style="393" customWidth="1"/>
    <col min="6392" max="6400" width="11.42578125" style="393"/>
    <col min="6401" max="6403" width="4.42578125" style="393" customWidth="1"/>
    <col min="6404" max="6404" width="62.42578125" style="393" customWidth="1"/>
    <col min="6405" max="6408" width="15.28515625" style="393" customWidth="1"/>
    <col min="6409" max="6623" width="8.85546875" style="393" customWidth="1"/>
    <col min="6624" max="6630" width="12.140625" style="393" customWidth="1"/>
    <col min="6631" max="6647" width="12" style="393" customWidth="1"/>
    <col min="6648" max="6656" width="11.42578125" style="393"/>
    <col min="6657" max="6659" width="4.42578125" style="393" customWidth="1"/>
    <col min="6660" max="6660" width="62.42578125" style="393" customWidth="1"/>
    <col min="6661" max="6664" width="15.28515625" style="393" customWidth="1"/>
    <col min="6665" max="6879" width="8.85546875" style="393" customWidth="1"/>
    <col min="6880" max="6886" width="12.140625" style="393" customWidth="1"/>
    <col min="6887" max="6903" width="12" style="393" customWidth="1"/>
    <col min="6904" max="6912" width="11.42578125" style="393"/>
    <col min="6913" max="6915" width="4.42578125" style="393" customWidth="1"/>
    <col min="6916" max="6916" width="62.42578125" style="393" customWidth="1"/>
    <col min="6917" max="6920" width="15.28515625" style="393" customWidth="1"/>
    <col min="6921" max="7135" width="8.85546875" style="393" customWidth="1"/>
    <col min="7136" max="7142" width="12.140625" style="393" customWidth="1"/>
    <col min="7143" max="7159" width="12" style="393" customWidth="1"/>
    <col min="7160" max="7168" width="11.42578125" style="393"/>
    <col min="7169" max="7171" width="4.42578125" style="393" customWidth="1"/>
    <col min="7172" max="7172" width="62.42578125" style="393" customWidth="1"/>
    <col min="7173" max="7176" width="15.28515625" style="393" customWidth="1"/>
    <col min="7177" max="7391" width="8.85546875" style="393" customWidth="1"/>
    <col min="7392" max="7398" width="12.140625" style="393" customWidth="1"/>
    <col min="7399" max="7415" width="12" style="393" customWidth="1"/>
    <col min="7416" max="7424" width="11.42578125" style="393"/>
    <col min="7425" max="7427" width="4.42578125" style="393" customWidth="1"/>
    <col min="7428" max="7428" width="62.42578125" style="393" customWidth="1"/>
    <col min="7429" max="7432" width="15.28515625" style="393" customWidth="1"/>
    <col min="7433" max="7647" width="8.85546875" style="393" customWidth="1"/>
    <col min="7648" max="7654" width="12.140625" style="393" customWidth="1"/>
    <col min="7655" max="7671" width="12" style="393" customWidth="1"/>
    <col min="7672" max="7680" width="11.42578125" style="393"/>
    <col min="7681" max="7683" width="4.42578125" style="393" customWidth="1"/>
    <col min="7684" max="7684" width="62.42578125" style="393" customWidth="1"/>
    <col min="7685" max="7688" width="15.28515625" style="393" customWidth="1"/>
    <col min="7689" max="7903" width="8.85546875" style="393" customWidth="1"/>
    <col min="7904" max="7910" width="12.140625" style="393" customWidth="1"/>
    <col min="7911" max="7927" width="12" style="393" customWidth="1"/>
    <col min="7928" max="7936" width="11.42578125" style="393"/>
    <col min="7937" max="7939" width="4.42578125" style="393" customWidth="1"/>
    <col min="7940" max="7940" width="62.42578125" style="393" customWidth="1"/>
    <col min="7941" max="7944" width="15.28515625" style="393" customWidth="1"/>
    <col min="7945" max="8159" width="8.85546875" style="393" customWidth="1"/>
    <col min="8160" max="8166" width="12.140625" style="393" customWidth="1"/>
    <col min="8167" max="8183" width="12" style="393" customWidth="1"/>
    <col min="8184" max="8192" width="11.42578125" style="393"/>
    <col min="8193" max="8195" width="4.42578125" style="393" customWidth="1"/>
    <col min="8196" max="8196" width="62.42578125" style="393" customWidth="1"/>
    <col min="8197" max="8200" width="15.28515625" style="393" customWidth="1"/>
    <col min="8201" max="8415" width="8.85546875" style="393" customWidth="1"/>
    <col min="8416" max="8422" width="12.140625" style="393" customWidth="1"/>
    <col min="8423" max="8439" width="12" style="393" customWidth="1"/>
    <col min="8440" max="8448" width="11.42578125" style="393"/>
    <col min="8449" max="8451" width="4.42578125" style="393" customWidth="1"/>
    <col min="8452" max="8452" width="62.42578125" style="393" customWidth="1"/>
    <col min="8453" max="8456" width="15.28515625" style="393" customWidth="1"/>
    <col min="8457" max="8671" width="8.85546875" style="393" customWidth="1"/>
    <col min="8672" max="8678" width="12.140625" style="393" customWidth="1"/>
    <col min="8679" max="8695" width="12" style="393" customWidth="1"/>
    <col min="8696" max="8704" width="11.42578125" style="393"/>
    <col min="8705" max="8707" width="4.42578125" style="393" customWidth="1"/>
    <col min="8708" max="8708" width="62.42578125" style="393" customWidth="1"/>
    <col min="8709" max="8712" width="15.28515625" style="393" customWidth="1"/>
    <col min="8713" max="8927" width="8.85546875" style="393" customWidth="1"/>
    <col min="8928" max="8934" width="12.140625" style="393" customWidth="1"/>
    <col min="8935" max="8951" width="12" style="393" customWidth="1"/>
    <col min="8952" max="8960" width="11.42578125" style="393"/>
    <col min="8961" max="8963" width="4.42578125" style="393" customWidth="1"/>
    <col min="8964" max="8964" width="62.42578125" style="393" customWidth="1"/>
    <col min="8965" max="8968" width="15.28515625" style="393" customWidth="1"/>
    <col min="8969" max="9183" width="8.85546875" style="393" customWidth="1"/>
    <col min="9184" max="9190" width="12.140625" style="393" customWidth="1"/>
    <col min="9191" max="9207" width="12" style="393" customWidth="1"/>
    <col min="9208" max="9216" width="11.42578125" style="393"/>
    <col min="9217" max="9219" width="4.42578125" style="393" customWidth="1"/>
    <col min="9220" max="9220" width="62.42578125" style="393" customWidth="1"/>
    <col min="9221" max="9224" width="15.28515625" style="393" customWidth="1"/>
    <col min="9225" max="9439" width="8.85546875" style="393" customWidth="1"/>
    <col min="9440" max="9446" width="12.140625" style="393" customWidth="1"/>
    <col min="9447" max="9463" width="12" style="393" customWidth="1"/>
    <col min="9464" max="9472" width="11.42578125" style="393"/>
    <col min="9473" max="9475" width="4.42578125" style="393" customWidth="1"/>
    <col min="9476" max="9476" width="62.42578125" style="393" customWidth="1"/>
    <col min="9477" max="9480" width="15.28515625" style="393" customWidth="1"/>
    <col min="9481" max="9695" width="8.85546875" style="393" customWidth="1"/>
    <col min="9696" max="9702" width="12.140625" style="393" customWidth="1"/>
    <col min="9703" max="9719" width="12" style="393" customWidth="1"/>
    <col min="9720" max="9728" width="11.42578125" style="393"/>
    <col min="9729" max="9731" width="4.42578125" style="393" customWidth="1"/>
    <col min="9732" max="9732" width="62.42578125" style="393" customWidth="1"/>
    <col min="9733" max="9736" width="15.28515625" style="393" customWidth="1"/>
    <col min="9737" max="9951" width="8.85546875" style="393" customWidth="1"/>
    <col min="9952" max="9958" width="12.140625" style="393" customWidth="1"/>
    <col min="9959" max="9975" width="12" style="393" customWidth="1"/>
    <col min="9976" max="9984" width="11.42578125" style="393"/>
    <col min="9985" max="9987" width="4.42578125" style="393" customWidth="1"/>
    <col min="9988" max="9988" width="62.42578125" style="393" customWidth="1"/>
    <col min="9989" max="9992" width="15.28515625" style="393" customWidth="1"/>
    <col min="9993" max="10207" width="8.85546875" style="393" customWidth="1"/>
    <col min="10208" max="10214" width="12.140625" style="393" customWidth="1"/>
    <col min="10215" max="10231" width="12" style="393" customWidth="1"/>
    <col min="10232" max="10240" width="11.42578125" style="393"/>
    <col min="10241" max="10243" width="4.42578125" style="393" customWidth="1"/>
    <col min="10244" max="10244" width="62.42578125" style="393" customWidth="1"/>
    <col min="10245" max="10248" width="15.28515625" style="393" customWidth="1"/>
    <col min="10249" max="10463" width="8.85546875" style="393" customWidth="1"/>
    <col min="10464" max="10470" width="12.140625" style="393" customWidth="1"/>
    <col min="10471" max="10487" width="12" style="393" customWidth="1"/>
    <col min="10488" max="10496" width="11.42578125" style="393"/>
    <col min="10497" max="10499" width="4.42578125" style="393" customWidth="1"/>
    <col min="10500" max="10500" width="62.42578125" style="393" customWidth="1"/>
    <col min="10501" max="10504" width="15.28515625" style="393" customWidth="1"/>
    <col min="10505" max="10719" width="8.85546875" style="393" customWidth="1"/>
    <col min="10720" max="10726" width="12.140625" style="393" customWidth="1"/>
    <col min="10727" max="10743" width="12" style="393" customWidth="1"/>
    <col min="10744" max="10752" width="11.42578125" style="393"/>
    <col min="10753" max="10755" width="4.42578125" style="393" customWidth="1"/>
    <col min="10756" max="10756" width="62.42578125" style="393" customWidth="1"/>
    <col min="10757" max="10760" width="15.28515625" style="393" customWidth="1"/>
    <col min="10761" max="10975" width="8.85546875" style="393" customWidth="1"/>
    <col min="10976" max="10982" width="12.140625" style="393" customWidth="1"/>
    <col min="10983" max="10999" width="12" style="393" customWidth="1"/>
    <col min="11000" max="11008" width="11.42578125" style="393"/>
    <col min="11009" max="11011" width="4.42578125" style="393" customWidth="1"/>
    <col min="11012" max="11012" width="62.42578125" style="393" customWidth="1"/>
    <col min="11013" max="11016" width="15.28515625" style="393" customWidth="1"/>
    <col min="11017" max="11231" width="8.85546875" style="393" customWidth="1"/>
    <col min="11232" max="11238" width="12.140625" style="393" customWidth="1"/>
    <col min="11239" max="11255" width="12" style="393" customWidth="1"/>
    <col min="11256" max="11264" width="11.42578125" style="393"/>
    <col min="11265" max="11267" width="4.42578125" style="393" customWidth="1"/>
    <col min="11268" max="11268" width="62.42578125" style="393" customWidth="1"/>
    <col min="11269" max="11272" width="15.28515625" style="393" customWidth="1"/>
    <col min="11273" max="11487" width="8.85546875" style="393" customWidth="1"/>
    <col min="11488" max="11494" width="12.140625" style="393" customWidth="1"/>
    <col min="11495" max="11511" width="12" style="393" customWidth="1"/>
    <col min="11512" max="11520" width="11.42578125" style="393"/>
    <col min="11521" max="11523" width="4.42578125" style="393" customWidth="1"/>
    <col min="11524" max="11524" width="62.42578125" style="393" customWidth="1"/>
    <col min="11525" max="11528" width="15.28515625" style="393" customWidth="1"/>
    <col min="11529" max="11743" width="8.85546875" style="393" customWidth="1"/>
    <col min="11744" max="11750" width="12.140625" style="393" customWidth="1"/>
    <col min="11751" max="11767" width="12" style="393" customWidth="1"/>
    <col min="11768" max="11776" width="11.42578125" style="393"/>
    <col min="11777" max="11779" width="4.42578125" style="393" customWidth="1"/>
    <col min="11780" max="11780" width="62.42578125" style="393" customWidth="1"/>
    <col min="11781" max="11784" width="15.28515625" style="393" customWidth="1"/>
    <col min="11785" max="11999" width="8.85546875" style="393" customWidth="1"/>
    <col min="12000" max="12006" width="12.140625" style="393" customWidth="1"/>
    <col min="12007" max="12023" width="12" style="393" customWidth="1"/>
    <col min="12024" max="12032" width="11.42578125" style="393"/>
    <col min="12033" max="12035" width="4.42578125" style="393" customWidth="1"/>
    <col min="12036" max="12036" width="62.42578125" style="393" customWidth="1"/>
    <col min="12037" max="12040" width="15.28515625" style="393" customWidth="1"/>
    <col min="12041" max="12255" width="8.85546875" style="393" customWidth="1"/>
    <col min="12256" max="12262" width="12.140625" style="393" customWidth="1"/>
    <col min="12263" max="12279" width="12" style="393" customWidth="1"/>
    <col min="12280" max="12288" width="11.42578125" style="393"/>
    <col min="12289" max="12291" width="4.42578125" style="393" customWidth="1"/>
    <col min="12292" max="12292" width="62.42578125" style="393" customWidth="1"/>
    <col min="12293" max="12296" width="15.28515625" style="393" customWidth="1"/>
    <col min="12297" max="12511" width="8.85546875" style="393" customWidth="1"/>
    <col min="12512" max="12518" width="12.140625" style="393" customWidth="1"/>
    <col min="12519" max="12535" width="12" style="393" customWidth="1"/>
    <col min="12536" max="12544" width="11.42578125" style="393"/>
    <col min="12545" max="12547" width="4.42578125" style="393" customWidth="1"/>
    <col min="12548" max="12548" width="62.42578125" style="393" customWidth="1"/>
    <col min="12549" max="12552" width="15.28515625" style="393" customWidth="1"/>
    <col min="12553" max="12767" width="8.85546875" style="393" customWidth="1"/>
    <col min="12768" max="12774" width="12.140625" style="393" customWidth="1"/>
    <col min="12775" max="12791" width="12" style="393" customWidth="1"/>
    <col min="12792" max="12800" width="11.42578125" style="393"/>
    <col min="12801" max="12803" width="4.42578125" style="393" customWidth="1"/>
    <col min="12804" max="12804" width="62.42578125" style="393" customWidth="1"/>
    <col min="12805" max="12808" width="15.28515625" style="393" customWidth="1"/>
    <col min="12809" max="13023" width="8.85546875" style="393" customWidth="1"/>
    <col min="13024" max="13030" width="12.140625" style="393" customWidth="1"/>
    <col min="13031" max="13047" width="12" style="393" customWidth="1"/>
    <col min="13048" max="13056" width="11.42578125" style="393"/>
    <col min="13057" max="13059" width="4.42578125" style="393" customWidth="1"/>
    <col min="13060" max="13060" width="62.42578125" style="393" customWidth="1"/>
    <col min="13061" max="13064" width="15.28515625" style="393" customWidth="1"/>
    <col min="13065" max="13279" width="8.85546875" style="393" customWidth="1"/>
    <col min="13280" max="13286" width="12.140625" style="393" customWidth="1"/>
    <col min="13287" max="13303" width="12" style="393" customWidth="1"/>
    <col min="13304" max="13312" width="11.42578125" style="393"/>
    <col min="13313" max="13315" width="4.42578125" style="393" customWidth="1"/>
    <col min="13316" max="13316" width="62.42578125" style="393" customWidth="1"/>
    <col min="13317" max="13320" width="15.28515625" style="393" customWidth="1"/>
    <col min="13321" max="13535" width="8.85546875" style="393" customWidth="1"/>
    <col min="13536" max="13542" width="12.140625" style="393" customWidth="1"/>
    <col min="13543" max="13559" width="12" style="393" customWidth="1"/>
    <col min="13560" max="13568" width="11.42578125" style="393"/>
    <col min="13569" max="13571" width="4.42578125" style="393" customWidth="1"/>
    <col min="13572" max="13572" width="62.42578125" style="393" customWidth="1"/>
    <col min="13573" max="13576" width="15.28515625" style="393" customWidth="1"/>
    <col min="13577" max="13791" width="8.85546875" style="393" customWidth="1"/>
    <col min="13792" max="13798" width="12.140625" style="393" customWidth="1"/>
    <col min="13799" max="13815" width="12" style="393" customWidth="1"/>
    <col min="13816" max="13824" width="11.42578125" style="393"/>
    <col min="13825" max="13827" width="4.42578125" style="393" customWidth="1"/>
    <col min="13828" max="13828" width="62.42578125" style="393" customWidth="1"/>
    <col min="13829" max="13832" width="15.28515625" style="393" customWidth="1"/>
    <col min="13833" max="14047" width="8.85546875" style="393" customWidth="1"/>
    <col min="14048" max="14054" width="12.140625" style="393" customWidth="1"/>
    <col min="14055" max="14071" width="12" style="393" customWidth="1"/>
    <col min="14072" max="14080" width="11.42578125" style="393"/>
    <col min="14081" max="14083" width="4.42578125" style="393" customWidth="1"/>
    <col min="14084" max="14084" width="62.42578125" style="393" customWidth="1"/>
    <col min="14085" max="14088" width="15.28515625" style="393" customWidth="1"/>
    <col min="14089" max="14303" width="8.85546875" style="393" customWidth="1"/>
    <col min="14304" max="14310" width="12.140625" style="393" customWidth="1"/>
    <col min="14311" max="14327" width="12" style="393" customWidth="1"/>
    <col min="14328" max="14336" width="11.42578125" style="393"/>
    <col min="14337" max="14339" width="4.42578125" style="393" customWidth="1"/>
    <col min="14340" max="14340" width="62.42578125" style="393" customWidth="1"/>
    <col min="14341" max="14344" width="15.28515625" style="393" customWidth="1"/>
    <col min="14345" max="14559" width="8.85546875" style="393" customWidth="1"/>
    <col min="14560" max="14566" width="12.140625" style="393" customWidth="1"/>
    <col min="14567" max="14583" width="12" style="393" customWidth="1"/>
    <col min="14584" max="14592" width="11.42578125" style="393"/>
    <col min="14593" max="14595" width="4.42578125" style="393" customWidth="1"/>
    <col min="14596" max="14596" width="62.42578125" style="393" customWidth="1"/>
    <col min="14597" max="14600" width="15.28515625" style="393" customWidth="1"/>
    <col min="14601" max="14815" width="8.85546875" style="393" customWidth="1"/>
    <col min="14816" max="14822" width="12.140625" style="393" customWidth="1"/>
    <col min="14823" max="14839" width="12" style="393" customWidth="1"/>
    <col min="14840" max="14848" width="11.42578125" style="393"/>
    <col min="14849" max="14851" width="4.42578125" style="393" customWidth="1"/>
    <col min="14852" max="14852" width="62.42578125" style="393" customWidth="1"/>
    <col min="14853" max="14856" width="15.28515625" style="393" customWidth="1"/>
    <col min="14857" max="15071" width="8.85546875" style="393" customWidth="1"/>
    <col min="15072" max="15078" width="12.140625" style="393" customWidth="1"/>
    <col min="15079" max="15095" width="12" style="393" customWidth="1"/>
    <col min="15096" max="15104" width="11.42578125" style="393"/>
    <col min="15105" max="15107" width="4.42578125" style="393" customWidth="1"/>
    <col min="15108" max="15108" width="62.42578125" style="393" customWidth="1"/>
    <col min="15109" max="15112" width="15.28515625" style="393" customWidth="1"/>
    <col min="15113" max="15327" width="8.85546875" style="393" customWidth="1"/>
    <col min="15328" max="15334" width="12.140625" style="393" customWidth="1"/>
    <col min="15335" max="15351" width="12" style="393" customWidth="1"/>
    <col min="15352" max="15360" width="11.42578125" style="393"/>
    <col min="15361" max="15363" width="4.42578125" style="393" customWidth="1"/>
    <col min="15364" max="15364" width="62.42578125" style="393" customWidth="1"/>
    <col min="15365" max="15368" width="15.28515625" style="393" customWidth="1"/>
    <col min="15369" max="15583" width="8.85546875" style="393" customWidth="1"/>
    <col min="15584" max="15590" width="12.140625" style="393" customWidth="1"/>
    <col min="15591" max="15607" width="12" style="393" customWidth="1"/>
    <col min="15608" max="15616" width="11.42578125" style="393"/>
    <col min="15617" max="15619" width="4.42578125" style="393" customWidth="1"/>
    <col min="15620" max="15620" width="62.42578125" style="393" customWidth="1"/>
    <col min="15621" max="15624" width="15.28515625" style="393" customWidth="1"/>
    <col min="15625" max="15839" width="8.85546875" style="393" customWidth="1"/>
    <col min="15840" max="15846" width="12.140625" style="393" customWidth="1"/>
    <col min="15847" max="15863" width="12" style="393" customWidth="1"/>
    <col min="15864" max="15872" width="11.42578125" style="393"/>
    <col min="15873" max="15875" width="4.42578125" style="393" customWidth="1"/>
    <col min="15876" max="15876" width="62.42578125" style="393" customWidth="1"/>
    <col min="15877" max="15880" width="15.28515625" style="393" customWidth="1"/>
    <col min="15881" max="16095" width="8.85546875" style="393" customWidth="1"/>
    <col min="16096" max="16102" width="12.140625" style="393" customWidth="1"/>
    <col min="16103" max="16119" width="12" style="393" customWidth="1"/>
    <col min="16120" max="16128" width="11.42578125" style="393"/>
    <col min="16129" max="16131" width="4.42578125" style="393" customWidth="1"/>
    <col min="16132" max="16132" width="62.42578125" style="393" customWidth="1"/>
    <col min="16133" max="16136" width="15.28515625" style="393" customWidth="1"/>
    <col min="16137" max="16351" width="8.85546875" style="393" customWidth="1"/>
    <col min="16352" max="16358" width="12.140625" style="393" customWidth="1"/>
    <col min="16359" max="16375" width="12" style="393" customWidth="1"/>
    <col min="16376" max="16384" width="11.42578125" style="393"/>
  </cols>
  <sheetData>
    <row r="1" spans="1:247" s="1" customFormat="1" ht="15.75" customHeight="1">
      <c r="A1" s="916"/>
      <c r="B1" s="916"/>
      <c r="C1" s="916"/>
      <c r="D1" s="960" t="s">
        <v>4336</v>
      </c>
      <c r="E1" s="1020"/>
      <c r="F1" s="390"/>
      <c r="G1" s="391"/>
      <c r="H1" s="391"/>
      <c r="I1" s="392"/>
      <c r="J1" s="392"/>
      <c r="K1" s="392"/>
      <c r="L1" s="392"/>
      <c r="M1" s="392"/>
      <c r="N1" s="392"/>
      <c r="O1" s="392"/>
      <c r="P1" s="392"/>
      <c r="Q1" s="392"/>
      <c r="R1" s="392"/>
      <c r="S1" s="392"/>
      <c r="T1" s="392"/>
      <c r="U1" s="392"/>
      <c r="V1" s="392"/>
      <c r="W1" s="392"/>
      <c r="X1" s="392"/>
      <c r="Y1" s="392"/>
      <c r="Z1" s="392"/>
      <c r="AA1" s="392"/>
      <c r="AB1" s="392"/>
      <c r="AC1" s="392"/>
      <c r="AD1" s="392"/>
      <c r="AE1" s="392"/>
      <c r="AF1" s="392"/>
      <c r="AG1" s="392"/>
      <c r="AH1" s="392"/>
      <c r="AI1" s="392"/>
      <c r="AJ1" s="392"/>
      <c r="AK1" s="392"/>
      <c r="AL1" s="392"/>
      <c r="AM1" s="392"/>
      <c r="AN1" s="392"/>
      <c r="AO1" s="392"/>
      <c r="AP1" s="392"/>
      <c r="AQ1" s="392"/>
      <c r="AR1" s="392"/>
      <c r="AS1" s="392"/>
      <c r="AT1" s="392"/>
      <c r="AU1" s="392"/>
      <c r="AV1" s="392"/>
      <c r="AW1" s="392"/>
      <c r="AX1" s="392"/>
      <c r="AY1" s="392"/>
      <c r="AZ1" s="392"/>
      <c r="BA1" s="392"/>
      <c r="BB1" s="392"/>
      <c r="BC1" s="392"/>
      <c r="BD1" s="392"/>
      <c r="BE1" s="392"/>
      <c r="BF1" s="392"/>
      <c r="BG1" s="392"/>
      <c r="BH1" s="392"/>
      <c r="BI1" s="392"/>
      <c r="BJ1" s="392"/>
      <c r="BK1" s="392"/>
      <c r="BL1" s="392"/>
      <c r="BM1" s="392"/>
      <c r="BN1" s="392"/>
      <c r="BO1" s="392"/>
      <c r="BP1" s="392"/>
      <c r="BQ1" s="392"/>
      <c r="BR1" s="392"/>
      <c r="BS1" s="392"/>
      <c r="BT1" s="392"/>
      <c r="BU1" s="392"/>
      <c r="BV1" s="392"/>
      <c r="BW1" s="392"/>
      <c r="BX1" s="392"/>
      <c r="BY1" s="392"/>
      <c r="BZ1" s="392"/>
      <c r="CA1" s="392"/>
      <c r="CB1" s="392"/>
      <c r="CC1" s="392"/>
      <c r="CD1" s="392"/>
      <c r="GR1" s="392"/>
      <c r="GS1" s="392"/>
      <c r="GT1" s="392"/>
      <c r="GU1" s="392"/>
      <c r="GV1" s="392"/>
      <c r="GW1" s="392"/>
      <c r="GX1" s="392"/>
      <c r="GY1" s="392"/>
      <c r="GZ1" s="392"/>
      <c r="HA1" s="392"/>
      <c r="HB1" s="392"/>
      <c r="HC1" s="392"/>
      <c r="HD1" s="392"/>
      <c r="HE1" s="392"/>
      <c r="HF1" s="392"/>
      <c r="HG1" s="392"/>
      <c r="HH1" s="392"/>
      <c r="HI1" s="392"/>
      <c r="HJ1" s="392"/>
      <c r="HK1" s="392"/>
      <c r="HL1" s="392"/>
      <c r="HM1" s="392"/>
      <c r="HN1" s="392"/>
      <c r="HO1" s="392"/>
      <c r="HP1" s="392"/>
      <c r="HQ1" s="392"/>
      <c r="HR1" s="392"/>
      <c r="HS1" s="392"/>
      <c r="HT1" s="392"/>
      <c r="HU1" s="392"/>
      <c r="HV1" s="392"/>
      <c r="HW1" s="392"/>
      <c r="HX1" s="392"/>
      <c r="HY1" s="392"/>
      <c r="HZ1" s="392"/>
      <c r="IA1" s="392"/>
      <c r="IB1" s="392"/>
      <c r="IC1" s="392"/>
      <c r="ID1" s="392"/>
      <c r="IE1" s="392"/>
      <c r="IF1" s="392"/>
      <c r="IG1" s="392"/>
      <c r="IH1" s="392"/>
      <c r="II1" s="392"/>
      <c r="IJ1" s="392"/>
      <c r="IK1" s="392"/>
      <c r="IL1" s="392"/>
      <c r="IM1" s="392"/>
    </row>
    <row r="3" spans="1:247" s="1" customFormat="1" ht="15" customHeight="1">
      <c r="A3" s="917"/>
      <c r="B3" s="935"/>
      <c r="C3" s="944"/>
      <c r="D3" s="962" t="s">
        <v>4335</v>
      </c>
      <c r="E3" s="1021"/>
      <c r="F3" s="391"/>
      <c r="G3" s="391"/>
      <c r="H3" s="386"/>
      <c r="I3" s="392"/>
      <c r="J3" s="392"/>
      <c r="K3" s="392"/>
      <c r="L3" s="392"/>
      <c r="M3" s="392"/>
      <c r="N3" s="392"/>
      <c r="O3" s="392"/>
      <c r="P3" s="392"/>
      <c r="Q3" s="392"/>
      <c r="R3" s="392"/>
      <c r="S3" s="392"/>
      <c r="T3" s="392"/>
      <c r="U3" s="392"/>
      <c r="V3" s="392"/>
      <c r="W3" s="392"/>
      <c r="X3" s="392"/>
      <c r="Y3" s="392"/>
      <c r="Z3" s="392"/>
      <c r="AA3" s="392"/>
      <c r="AB3" s="392"/>
      <c r="AC3" s="392"/>
      <c r="AD3" s="392"/>
      <c r="AE3" s="392"/>
      <c r="AF3" s="392"/>
      <c r="AG3" s="392"/>
      <c r="AH3" s="392"/>
      <c r="AI3" s="392"/>
      <c r="AJ3" s="392"/>
      <c r="AK3" s="392"/>
      <c r="AL3" s="392"/>
      <c r="AM3" s="392"/>
      <c r="AN3" s="392"/>
      <c r="AO3" s="392"/>
      <c r="AP3" s="392"/>
      <c r="AQ3" s="392"/>
      <c r="AR3" s="392"/>
      <c r="AS3" s="392"/>
      <c r="AT3" s="392"/>
      <c r="AU3" s="392"/>
      <c r="AV3" s="392"/>
      <c r="AW3" s="392"/>
      <c r="AX3" s="392"/>
      <c r="AY3" s="392"/>
      <c r="AZ3" s="392"/>
      <c r="BA3" s="392"/>
      <c r="BB3" s="392"/>
      <c r="BC3" s="392"/>
      <c r="BD3" s="392"/>
      <c r="BE3" s="392"/>
      <c r="BF3" s="392"/>
      <c r="BG3" s="392"/>
      <c r="BH3" s="392"/>
      <c r="BI3" s="392"/>
      <c r="BJ3" s="392"/>
      <c r="BK3" s="392"/>
      <c r="BL3" s="392"/>
      <c r="BM3" s="392"/>
      <c r="BN3" s="392"/>
      <c r="BO3" s="392"/>
      <c r="BP3" s="392"/>
      <c r="BQ3" s="392"/>
      <c r="BR3" s="392"/>
      <c r="BS3" s="392"/>
      <c r="BT3" s="392"/>
      <c r="BU3" s="392"/>
      <c r="BV3" s="392"/>
      <c r="BW3" s="392"/>
      <c r="BX3" s="392"/>
      <c r="BY3" s="392"/>
      <c r="BZ3" s="392"/>
      <c r="CA3" s="392"/>
      <c r="CB3" s="392"/>
      <c r="CC3" s="392"/>
      <c r="CD3" s="392"/>
    </row>
    <row r="4" spans="1:247" s="394" customFormat="1" ht="15" customHeight="1">
      <c r="A4" s="917"/>
      <c r="B4" s="923"/>
      <c r="C4" s="945"/>
      <c r="D4" s="963" t="s">
        <v>5181</v>
      </c>
      <c r="E4" s="1021"/>
      <c r="F4" s="391"/>
      <c r="G4" s="391"/>
      <c r="H4" s="391"/>
      <c r="I4" s="392"/>
      <c r="J4" s="392"/>
      <c r="K4" s="392"/>
      <c r="L4" s="392"/>
      <c r="M4" s="392"/>
      <c r="N4" s="392"/>
      <c r="O4" s="392"/>
      <c r="P4" s="392"/>
      <c r="Q4" s="392"/>
      <c r="R4" s="392"/>
      <c r="S4" s="392"/>
      <c r="T4" s="392"/>
      <c r="U4" s="392"/>
      <c r="V4" s="392"/>
      <c r="W4" s="392"/>
      <c r="X4" s="392"/>
      <c r="Y4" s="392"/>
      <c r="Z4" s="392"/>
      <c r="AA4" s="392"/>
      <c r="AB4" s="392"/>
      <c r="AC4" s="392"/>
      <c r="AD4" s="392"/>
      <c r="AE4" s="392"/>
      <c r="AF4" s="392"/>
      <c r="AG4" s="392"/>
      <c r="AH4" s="392"/>
      <c r="AI4" s="392"/>
      <c r="AJ4" s="392"/>
      <c r="AK4" s="392"/>
      <c r="AL4" s="392"/>
      <c r="AM4" s="392"/>
      <c r="AN4" s="392"/>
      <c r="AO4" s="392"/>
      <c r="AP4" s="392"/>
      <c r="AQ4" s="392"/>
      <c r="AR4" s="392"/>
      <c r="AS4" s="392"/>
      <c r="AT4" s="392"/>
      <c r="AU4" s="392"/>
      <c r="AV4" s="392"/>
      <c r="AW4" s="392"/>
      <c r="AX4" s="392"/>
      <c r="AY4" s="392"/>
      <c r="AZ4" s="392"/>
      <c r="BA4" s="392"/>
      <c r="BB4" s="392"/>
      <c r="BC4" s="392"/>
      <c r="BD4" s="392"/>
      <c r="BE4" s="392"/>
      <c r="BF4" s="392"/>
      <c r="BG4" s="392"/>
      <c r="BH4" s="392"/>
      <c r="BI4" s="392"/>
      <c r="BJ4" s="392"/>
      <c r="BK4" s="392"/>
      <c r="BL4" s="392"/>
      <c r="BM4" s="392"/>
      <c r="BN4" s="392"/>
      <c r="BO4" s="392"/>
      <c r="BP4" s="392"/>
      <c r="BQ4" s="392"/>
      <c r="BR4" s="392"/>
      <c r="BS4" s="392"/>
      <c r="BT4" s="392"/>
      <c r="BU4" s="392"/>
      <c r="BV4" s="392"/>
      <c r="BW4" s="392"/>
      <c r="BX4" s="392"/>
      <c r="BY4" s="392"/>
      <c r="BZ4" s="392"/>
      <c r="CA4" s="392"/>
      <c r="CB4" s="392"/>
      <c r="CC4" s="392"/>
      <c r="CD4" s="392"/>
    </row>
    <row r="5" spans="1:247" s="1" customFormat="1" ht="15" customHeight="1">
      <c r="A5" s="917"/>
      <c r="B5" s="923"/>
      <c r="C5" s="945"/>
      <c r="D5" s="963"/>
      <c r="E5" s="1021"/>
      <c r="F5" s="391"/>
      <c r="G5" s="391"/>
      <c r="H5" s="423" t="s">
        <v>667</v>
      </c>
      <c r="I5" s="392"/>
      <c r="J5" s="392"/>
      <c r="K5" s="392"/>
      <c r="L5" s="392"/>
      <c r="M5" s="392"/>
      <c r="N5" s="392"/>
      <c r="O5" s="392"/>
      <c r="P5" s="392"/>
      <c r="Q5" s="392"/>
      <c r="R5" s="392"/>
      <c r="S5" s="392"/>
      <c r="T5" s="392"/>
      <c r="U5" s="392"/>
      <c r="V5" s="392"/>
      <c r="W5" s="392"/>
      <c r="X5" s="392"/>
      <c r="Y5" s="392"/>
      <c r="Z5" s="392"/>
      <c r="AA5" s="392"/>
      <c r="AB5" s="392"/>
      <c r="AC5" s="392"/>
      <c r="AD5" s="392"/>
      <c r="AE5" s="392"/>
      <c r="AF5" s="392"/>
      <c r="AG5" s="392"/>
      <c r="AH5" s="392"/>
      <c r="AI5" s="392"/>
      <c r="AJ5" s="392"/>
      <c r="AK5" s="392"/>
      <c r="AL5" s="392"/>
      <c r="AM5" s="392"/>
      <c r="AN5" s="392"/>
      <c r="AO5" s="392"/>
      <c r="AP5" s="392"/>
      <c r="AQ5" s="392"/>
      <c r="AR5" s="392"/>
      <c r="AS5" s="392"/>
      <c r="AT5" s="392"/>
      <c r="AU5" s="392"/>
      <c r="AV5" s="392"/>
      <c r="AW5" s="392"/>
      <c r="AX5" s="392"/>
      <c r="AY5" s="392"/>
      <c r="AZ5" s="392"/>
      <c r="BA5" s="392"/>
      <c r="BB5" s="392"/>
      <c r="BC5" s="392"/>
      <c r="BD5" s="392"/>
      <c r="BE5" s="392"/>
      <c r="BF5" s="392"/>
      <c r="BG5" s="392"/>
      <c r="BH5" s="392"/>
      <c r="BI5" s="392"/>
      <c r="BJ5" s="392"/>
      <c r="BK5" s="392"/>
      <c r="BL5" s="392"/>
      <c r="BM5" s="392"/>
      <c r="BN5" s="392"/>
      <c r="BO5" s="392"/>
      <c r="BP5" s="392"/>
      <c r="BQ5" s="392"/>
      <c r="BR5" s="392"/>
      <c r="BS5" s="392"/>
      <c r="BT5" s="392"/>
      <c r="BU5" s="392"/>
      <c r="BV5" s="392"/>
      <c r="BW5" s="392"/>
      <c r="BX5" s="392"/>
      <c r="BY5" s="392"/>
      <c r="BZ5" s="392"/>
      <c r="CA5" s="392"/>
      <c r="CB5" s="392"/>
      <c r="CC5" s="392"/>
      <c r="CD5" s="392"/>
    </row>
    <row r="6" spans="1:247" s="1" customFormat="1" ht="15" customHeight="1">
      <c r="A6" s="917"/>
      <c r="B6" s="935" t="s">
        <v>1</v>
      </c>
      <c r="C6" s="945"/>
      <c r="D6" s="964" t="s">
        <v>643</v>
      </c>
      <c r="E6" s="1022"/>
      <c r="F6" s="391"/>
      <c r="G6" s="391"/>
      <c r="H6" s="424">
        <f>$H$82</f>
        <v>0</v>
      </c>
      <c r="I6" s="392"/>
      <c r="J6" s="392"/>
      <c r="K6" s="392"/>
      <c r="L6" s="392"/>
      <c r="M6" s="392"/>
      <c r="N6" s="392"/>
      <c r="O6" s="392"/>
      <c r="P6" s="392"/>
      <c r="Q6" s="392"/>
      <c r="R6" s="392"/>
      <c r="S6" s="392"/>
      <c r="T6" s="392"/>
      <c r="U6" s="392"/>
      <c r="V6" s="392"/>
      <c r="W6" s="392"/>
      <c r="X6" s="392"/>
      <c r="Y6" s="392"/>
      <c r="Z6" s="392"/>
      <c r="AA6" s="392"/>
      <c r="AB6" s="392"/>
      <c r="AC6" s="392"/>
      <c r="AD6" s="392"/>
      <c r="AE6" s="392"/>
      <c r="AF6" s="392"/>
      <c r="AG6" s="392"/>
      <c r="AH6" s="392"/>
      <c r="AI6" s="392"/>
      <c r="AJ6" s="392"/>
      <c r="AK6" s="392"/>
      <c r="AL6" s="392"/>
      <c r="AM6" s="392"/>
      <c r="AN6" s="392"/>
      <c r="AO6" s="392"/>
      <c r="AP6" s="392"/>
      <c r="AQ6" s="392"/>
      <c r="AR6" s="392"/>
      <c r="AS6" s="392"/>
      <c r="AT6" s="392"/>
      <c r="AU6" s="392"/>
      <c r="AV6" s="392"/>
      <c r="AW6" s="392"/>
      <c r="AX6" s="392"/>
      <c r="AY6" s="392"/>
      <c r="AZ6" s="392"/>
      <c r="BA6" s="392"/>
      <c r="BB6" s="392"/>
      <c r="BC6" s="392"/>
      <c r="BD6" s="392"/>
      <c r="BE6" s="392"/>
      <c r="BF6" s="392"/>
      <c r="BG6" s="392"/>
      <c r="BH6" s="392"/>
      <c r="BI6" s="392"/>
      <c r="BJ6" s="392"/>
      <c r="BK6" s="392"/>
      <c r="BL6" s="392"/>
      <c r="BM6" s="392"/>
      <c r="BN6" s="392"/>
      <c r="BO6" s="392"/>
      <c r="BP6" s="392"/>
      <c r="BQ6" s="392"/>
      <c r="BR6" s="392"/>
      <c r="BS6" s="392"/>
      <c r="BT6" s="392"/>
      <c r="BU6" s="392"/>
      <c r="BV6" s="392"/>
      <c r="BW6" s="392"/>
      <c r="BX6" s="392"/>
      <c r="BY6" s="392"/>
      <c r="BZ6" s="392"/>
      <c r="CA6" s="392"/>
      <c r="CB6" s="392"/>
      <c r="CC6" s="392"/>
      <c r="CD6" s="392"/>
    </row>
    <row r="7" spans="1:247" s="1" customFormat="1" ht="15" customHeight="1">
      <c r="A7" s="917"/>
      <c r="B7" s="923" t="s">
        <v>2</v>
      </c>
      <c r="C7" s="946"/>
      <c r="D7" s="965" t="s">
        <v>615</v>
      </c>
      <c r="E7" s="1022"/>
      <c r="F7" s="391"/>
      <c r="G7" s="391"/>
      <c r="H7" s="425">
        <f>$H$122</f>
        <v>0</v>
      </c>
      <c r="I7" s="392"/>
      <c r="J7" s="392"/>
      <c r="K7" s="392"/>
      <c r="L7" s="392"/>
      <c r="M7" s="392"/>
      <c r="N7" s="392"/>
      <c r="O7" s="392"/>
      <c r="P7" s="392"/>
      <c r="Q7" s="392"/>
      <c r="R7" s="392"/>
      <c r="S7" s="392"/>
      <c r="T7" s="392"/>
      <c r="U7" s="392"/>
      <c r="V7" s="392"/>
      <c r="W7" s="392"/>
      <c r="X7" s="392"/>
      <c r="Y7" s="392"/>
      <c r="Z7" s="392"/>
      <c r="AA7" s="392"/>
      <c r="AB7" s="392"/>
      <c r="AC7" s="392"/>
      <c r="AD7" s="392"/>
      <c r="AE7" s="392"/>
      <c r="AF7" s="392"/>
      <c r="AG7" s="392"/>
      <c r="AH7" s="392"/>
      <c r="AI7" s="392"/>
      <c r="AJ7" s="392"/>
      <c r="AK7" s="392"/>
      <c r="AL7" s="392"/>
      <c r="AM7" s="392"/>
      <c r="AN7" s="392"/>
      <c r="AO7" s="392"/>
      <c r="AP7" s="392"/>
      <c r="AQ7" s="392"/>
      <c r="AR7" s="392"/>
      <c r="AS7" s="392"/>
      <c r="AT7" s="392"/>
      <c r="AU7" s="392"/>
      <c r="AV7" s="392"/>
      <c r="AW7" s="392"/>
      <c r="AX7" s="392"/>
      <c r="AY7" s="392"/>
      <c r="AZ7" s="392"/>
      <c r="BA7" s="392"/>
      <c r="BB7" s="392"/>
      <c r="BC7" s="392"/>
      <c r="BD7" s="392"/>
      <c r="BE7" s="392"/>
      <c r="BF7" s="392"/>
      <c r="BG7" s="392"/>
      <c r="BH7" s="392"/>
      <c r="BI7" s="392"/>
      <c r="BJ7" s="392"/>
      <c r="BK7" s="392"/>
      <c r="BL7" s="392"/>
      <c r="BM7" s="392"/>
      <c r="BN7" s="392"/>
      <c r="BO7" s="392"/>
      <c r="BP7" s="392"/>
      <c r="BQ7" s="392"/>
      <c r="BR7" s="392"/>
      <c r="BS7" s="392"/>
      <c r="BT7" s="392"/>
      <c r="BU7" s="392"/>
      <c r="BV7" s="392"/>
      <c r="BW7" s="392"/>
      <c r="BX7" s="392"/>
      <c r="BY7" s="392"/>
      <c r="BZ7" s="392"/>
      <c r="CA7" s="392"/>
      <c r="CB7" s="392"/>
      <c r="CC7" s="392"/>
      <c r="CD7" s="392"/>
    </row>
    <row r="8" spans="1:247" s="1" customFormat="1" ht="15" customHeight="1">
      <c r="A8" s="917"/>
      <c r="B8" s="923" t="s">
        <v>3</v>
      </c>
      <c r="C8" s="946"/>
      <c r="D8" s="965" t="s">
        <v>580</v>
      </c>
      <c r="E8" s="1022"/>
      <c r="F8" s="391"/>
      <c r="G8" s="391"/>
      <c r="H8" s="425">
        <f>$H$212</f>
        <v>0</v>
      </c>
      <c r="I8" s="392"/>
      <c r="J8" s="392"/>
      <c r="K8" s="392"/>
      <c r="L8" s="392"/>
      <c r="M8" s="392"/>
      <c r="N8" s="392"/>
      <c r="O8" s="392"/>
      <c r="P8" s="392"/>
      <c r="Q8" s="392"/>
      <c r="R8" s="392"/>
      <c r="S8" s="392"/>
      <c r="T8" s="392"/>
      <c r="U8" s="392"/>
      <c r="V8" s="392"/>
      <c r="W8" s="392"/>
      <c r="X8" s="392"/>
      <c r="Y8" s="392"/>
      <c r="Z8" s="392"/>
      <c r="AA8" s="392"/>
      <c r="AB8" s="392"/>
      <c r="AC8" s="392"/>
      <c r="AD8" s="392"/>
      <c r="AE8" s="392"/>
      <c r="AF8" s="392"/>
      <c r="AG8" s="392"/>
      <c r="AH8" s="392"/>
      <c r="AI8" s="392"/>
      <c r="AJ8" s="392"/>
      <c r="AK8" s="392"/>
      <c r="AL8" s="392"/>
      <c r="AM8" s="392"/>
      <c r="AN8" s="392"/>
      <c r="AO8" s="392"/>
      <c r="AP8" s="392"/>
      <c r="AQ8" s="392"/>
      <c r="AR8" s="392"/>
      <c r="AS8" s="392"/>
      <c r="AT8" s="392"/>
      <c r="AU8" s="392"/>
      <c r="AV8" s="392"/>
      <c r="AW8" s="392"/>
      <c r="AX8" s="392"/>
      <c r="AY8" s="392"/>
      <c r="AZ8" s="392"/>
      <c r="BA8" s="392"/>
      <c r="BB8" s="392"/>
      <c r="BC8" s="392"/>
      <c r="BD8" s="392"/>
      <c r="BE8" s="392"/>
      <c r="BF8" s="392"/>
      <c r="BG8" s="392"/>
      <c r="BH8" s="392"/>
      <c r="BI8" s="392"/>
      <c r="BJ8" s="392"/>
      <c r="BK8" s="392"/>
      <c r="BL8" s="392"/>
      <c r="BM8" s="392"/>
      <c r="BN8" s="392"/>
      <c r="BO8" s="392"/>
      <c r="BP8" s="392"/>
      <c r="BQ8" s="392"/>
      <c r="BR8" s="392"/>
      <c r="BS8" s="392"/>
      <c r="BT8" s="392"/>
      <c r="BU8" s="392"/>
      <c r="BV8" s="392"/>
      <c r="BW8" s="392"/>
      <c r="BX8" s="392"/>
      <c r="BY8" s="392"/>
      <c r="BZ8" s="392"/>
      <c r="CA8" s="392"/>
      <c r="CB8" s="392"/>
      <c r="CC8" s="392"/>
      <c r="CD8" s="392"/>
    </row>
    <row r="9" spans="1:247" s="1" customFormat="1" ht="15" customHeight="1">
      <c r="A9" s="917"/>
      <c r="B9" s="923" t="s">
        <v>4</v>
      </c>
      <c r="C9" s="946"/>
      <c r="D9" s="965" t="s">
        <v>458</v>
      </c>
      <c r="E9" s="1022"/>
      <c r="F9" s="391"/>
      <c r="G9" s="391"/>
      <c r="H9" s="425">
        <f>$H$422</f>
        <v>0</v>
      </c>
      <c r="I9" s="392"/>
      <c r="J9" s="392"/>
      <c r="K9" s="392"/>
      <c r="L9" s="392"/>
      <c r="M9" s="392"/>
      <c r="N9" s="392"/>
      <c r="O9" s="392"/>
      <c r="P9" s="392"/>
      <c r="Q9" s="392"/>
      <c r="R9" s="392"/>
      <c r="S9" s="392"/>
      <c r="T9" s="392"/>
      <c r="U9" s="392"/>
      <c r="V9" s="392"/>
      <c r="W9" s="392"/>
      <c r="X9" s="392"/>
      <c r="Y9" s="392"/>
      <c r="Z9" s="392"/>
      <c r="AA9" s="392"/>
      <c r="AB9" s="392"/>
      <c r="AC9" s="392"/>
      <c r="AD9" s="392"/>
      <c r="AE9" s="392"/>
      <c r="AF9" s="392"/>
      <c r="AG9" s="392"/>
      <c r="AH9" s="392"/>
      <c r="AI9" s="392"/>
      <c r="AJ9" s="392"/>
      <c r="AK9" s="392"/>
      <c r="AL9" s="392"/>
      <c r="AM9" s="392"/>
      <c r="AN9" s="392"/>
      <c r="AO9" s="392"/>
      <c r="AP9" s="392"/>
      <c r="AQ9" s="392"/>
      <c r="AR9" s="392"/>
      <c r="AS9" s="392"/>
      <c r="AT9" s="392"/>
      <c r="AU9" s="392"/>
      <c r="AV9" s="392"/>
      <c r="AW9" s="392"/>
      <c r="AX9" s="392"/>
      <c r="AY9" s="392"/>
      <c r="AZ9" s="392"/>
      <c r="BA9" s="392"/>
      <c r="BB9" s="392"/>
      <c r="BC9" s="392"/>
      <c r="BD9" s="392"/>
      <c r="BE9" s="392"/>
      <c r="BF9" s="392"/>
      <c r="BG9" s="392"/>
      <c r="BH9" s="392"/>
      <c r="BI9" s="392"/>
      <c r="BJ9" s="392"/>
      <c r="BK9" s="392"/>
      <c r="BL9" s="392"/>
      <c r="BM9" s="392"/>
      <c r="BN9" s="392"/>
      <c r="BO9" s="392"/>
      <c r="BP9" s="392"/>
      <c r="BQ9" s="392"/>
      <c r="BR9" s="392"/>
      <c r="BS9" s="392"/>
      <c r="BT9" s="392"/>
      <c r="BU9" s="392"/>
      <c r="BV9" s="392"/>
      <c r="BW9" s="392"/>
      <c r="BX9" s="392"/>
      <c r="BY9" s="392"/>
      <c r="BZ9" s="392"/>
      <c r="CA9" s="392"/>
      <c r="CB9" s="392"/>
      <c r="CC9" s="392"/>
      <c r="CD9" s="392"/>
    </row>
    <row r="10" spans="1:247" s="1" customFormat="1" ht="15" customHeight="1">
      <c r="A10" s="917"/>
      <c r="B10" s="923" t="s">
        <v>6</v>
      </c>
      <c r="C10" s="946"/>
      <c r="D10" s="965" t="s">
        <v>367</v>
      </c>
      <c r="E10" s="1022"/>
      <c r="F10" s="391"/>
      <c r="G10" s="391"/>
      <c r="H10" s="425">
        <f>$H$504</f>
        <v>0</v>
      </c>
      <c r="I10" s="392"/>
      <c r="J10" s="392"/>
      <c r="K10" s="392"/>
      <c r="L10" s="392"/>
      <c r="M10" s="392"/>
      <c r="N10" s="392"/>
      <c r="O10" s="392"/>
      <c r="P10" s="392"/>
      <c r="Q10" s="392"/>
      <c r="R10" s="392"/>
      <c r="S10" s="392"/>
      <c r="T10" s="392"/>
      <c r="U10" s="392"/>
      <c r="V10" s="392"/>
      <c r="W10" s="392"/>
      <c r="X10" s="392"/>
      <c r="Y10" s="392"/>
      <c r="Z10" s="392"/>
      <c r="AA10" s="392"/>
      <c r="AB10" s="392"/>
      <c r="AC10" s="392"/>
      <c r="AD10" s="392"/>
      <c r="AE10" s="392"/>
      <c r="AF10" s="392"/>
      <c r="AG10" s="392"/>
      <c r="AH10" s="392"/>
      <c r="AI10" s="392"/>
      <c r="AJ10" s="392"/>
      <c r="AK10" s="392"/>
      <c r="AL10" s="392"/>
      <c r="AM10" s="392"/>
      <c r="AN10" s="392"/>
      <c r="AO10" s="392"/>
      <c r="AP10" s="392"/>
      <c r="AQ10" s="392"/>
      <c r="AR10" s="392"/>
      <c r="AS10" s="392"/>
      <c r="AT10" s="392"/>
      <c r="AU10" s="392"/>
      <c r="AV10" s="392"/>
      <c r="AW10" s="392"/>
      <c r="AX10" s="392"/>
      <c r="AY10" s="392"/>
      <c r="AZ10" s="392"/>
      <c r="BA10" s="392"/>
      <c r="BB10" s="392"/>
      <c r="BC10" s="392"/>
      <c r="BD10" s="392"/>
      <c r="BE10" s="392"/>
      <c r="BF10" s="392"/>
      <c r="BG10" s="392"/>
      <c r="BH10" s="392"/>
      <c r="BI10" s="392"/>
      <c r="BJ10" s="392"/>
      <c r="BK10" s="392"/>
      <c r="BL10" s="392"/>
      <c r="BM10" s="392"/>
      <c r="BN10" s="392"/>
      <c r="BO10" s="392"/>
      <c r="BP10" s="392"/>
      <c r="BQ10" s="392"/>
      <c r="BR10" s="392"/>
      <c r="BS10" s="392"/>
      <c r="BT10" s="392"/>
      <c r="BU10" s="392"/>
      <c r="BV10" s="392"/>
      <c r="BW10" s="392"/>
      <c r="BX10" s="392"/>
      <c r="BY10" s="392"/>
      <c r="BZ10" s="392"/>
      <c r="CA10" s="392"/>
      <c r="CB10" s="392"/>
      <c r="CC10" s="392"/>
      <c r="CD10" s="392"/>
    </row>
    <row r="11" spans="1:247" s="1" customFormat="1" ht="15" customHeight="1">
      <c r="A11" s="917"/>
      <c r="B11" s="923" t="s">
        <v>7</v>
      </c>
      <c r="C11" s="946"/>
      <c r="D11" s="965" t="s">
        <v>293</v>
      </c>
      <c r="E11" s="1022"/>
      <c r="F11" s="391"/>
      <c r="G11" s="391"/>
      <c r="H11" s="425">
        <f>$H$539</f>
        <v>0</v>
      </c>
      <c r="I11" s="392"/>
      <c r="J11" s="392"/>
      <c r="K11" s="392"/>
      <c r="L11" s="392"/>
      <c r="M11" s="392"/>
      <c r="N11" s="392"/>
      <c r="O11" s="392"/>
      <c r="P11" s="392"/>
      <c r="Q11" s="392"/>
      <c r="R11" s="392"/>
      <c r="S11" s="392"/>
      <c r="T11" s="392"/>
      <c r="U11" s="392"/>
      <c r="V11" s="392"/>
      <c r="W11" s="392"/>
      <c r="X11" s="392"/>
      <c r="Y11" s="392"/>
      <c r="Z11" s="392"/>
      <c r="AA11" s="392"/>
      <c r="AB11" s="392"/>
      <c r="AC11" s="392"/>
      <c r="AD11" s="392"/>
      <c r="AE11" s="392"/>
      <c r="AF11" s="392"/>
      <c r="AG11" s="392"/>
      <c r="AH11" s="392"/>
      <c r="AI11" s="392"/>
      <c r="AJ11" s="392"/>
      <c r="AK11" s="392"/>
      <c r="AL11" s="392"/>
      <c r="AM11" s="392"/>
      <c r="AN11" s="392"/>
      <c r="AO11" s="392"/>
      <c r="AP11" s="392"/>
      <c r="AQ11" s="392"/>
      <c r="AR11" s="392"/>
      <c r="AS11" s="392"/>
      <c r="AT11" s="392"/>
      <c r="AU11" s="392"/>
      <c r="AV11" s="392"/>
      <c r="AW11" s="392"/>
      <c r="AX11" s="392"/>
      <c r="AY11" s="392"/>
      <c r="AZ11" s="392"/>
      <c r="BA11" s="392"/>
      <c r="BB11" s="392"/>
      <c r="BC11" s="392"/>
      <c r="BD11" s="392"/>
      <c r="BE11" s="392"/>
      <c r="BF11" s="392"/>
      <c r="BG11" s="392"/>
      <c r="BH11" s="392"/>
      <c r="BI11" s="392"/>
      <c r="BJ11" s="392"/>
      <c r="BK11" s="392"/>
      <c r="BL11" s="392"/>
      <c r="BM11" s="392"/>
      <c r="BN11" s="392"/>
      <c r="BO11" s="392"/>
      <c r="BP11" s="392"/>
      <c r="BQ11" s="392"/>
      <c r="BR11" s="392"/>
      <c r="BS11" s="392"/>
      <c r="BT11" s="392"/>
      <c r="BU11" s="392"/>
      <c r="BV11" s="392"/>
      <c r="BW11" s="392"/>
      <c r="BX11" s="392"/>
      <c r="BY11" s="392"/>
      <c r="BZ11" s="392"/>
      <c r="CA11" s="392"/>
      <c r="CB11" s="392"/>
      <c r="CC11" s="392"/>
      <c r="CD11" s="392"/>
    </row>
    <row r="12" spans="1:247" s="1" customFormat="1" ht="15" customHeight="1">
      <c r="A12" s="917"/>
      <c r="B12" s="923" t="s">
        <v>8</v>
      </c>
      <c r="C12" s="946"/>
      <c r="D12" s="966" t="s">
        <v>264</v>
      </c>
      <c r="E12" s="1022"/>
      <c r="F12" s="391"/>
      <c r="G12" s="391"/>
      <c r="H12" s="425">
        <f>$H$576</f>
        <v>0</v>
      </c>
      <c r="I12" s="392"/>
      <c r="J12" s="392"/>
      <c r="K12" s="392"/>
      <c r="L12" s="392"/>
      <c r="M12" s="392"/>
      <c r="N12" s="392"/>
      <c r="O12" s="392"/>
      <c r="P12" s="392"/>
      <c r="Q12" s="392"/>
      <c r="R12" s="392"/>
      <c r="S12" s="392"/>
      <c r="T12" s="392"/>
      <c r="U12" s="392"/>
      <c r="V12" s="392"/>
      <c r="W12" s="392"/>
      <c r="X12" s="392"/>
      <c r="Y12" s="392"/>
      <c r="Z12" s="392"/>
      <c r="AA12" s="392"/>
      <c r="AB12" s="392"/>
      <c r="AC12" s="392"/>
      <c r="AD12" s="392"/>
      <c r="AE12" s="392"/>
      <c r="AF12" s="392"/>
      <c r="AG12" s="392"/>
      <c r="AH12" s="392"/>
      <c r="AI12" s="392"/>
      <c r="AJ12" s="392"/>
      <c r="AK12" s="392"/>
      <c r="AL12" s="392"/>
      <c r="AM12" s="392"/>
      <c r="AN12" s="392"/>
      <c r="AO12" s="392"/>
      <c r="AP12" s="392"/>
      <c r="AQ12" s="392"/>
      <c r="AR12" s="392"/>
      <c r="AS12" s="392"/>
      <c r="AT12" s="392"/>
      <c r="AU12" s="392"/>
      <c r="AV12" s="392"/>
      <c r="AW12" s="392"/>
      <c r="AX12" s="392"/>
      <c r="AY12" s="392"/>
      <c r="AZ12" s="392"/>
      <c r="BA12" s="392"/>
      <c r="BB12" s="392"/>
      <c r="BC12" s="392"/>
      <c r="BD12" s="392"/>
      <c r="BE12" s="392"/>
      <c r="BF12" s="392"/>
      <c r="BG12" s="392"/>
      <c r="BH12" s="392"/>
      <c r="BI12" s="392"/>
      <c r="BJ12" s="392"/>
      <c r="BK12" s="392"/>
      <c r="BL12" s="392"/>
      <c r="BM12" s="392"/>
      <c r="BN12" s="392"/>
      <c r="BO12" s="392"/>
      <c r="BP12" s="392"/>
      <c r="BQ12" s="392"/>
      <c r="BR12" s="392"/>
      <c r="BS12" s="392"/>
      <c r="BT12" s="392"/>
      <c r="BU12" s="392"/>
      <c r="BV12" s="392"/>
      <c r="BW12" s="392"/>
      <c r="BX12" s="392"/>
      <c r="BY12" s="392"/>
      <c r="BZ12" s="392"/>
      <c r="CA12" s="392"/>
      <c r="CB12" s="392"/>
      <c r="CC12" s="392"/>
      <c r="CD12" s="392"/>
    </row>
    <row r="13" spans="1:247" s="1" customFormat="1" ht="15" customHeight="1">
      <c r="A13" s="917"/>
      <c r="B13" s="923" t="s">
        <v>9</v>
      </c>
      <c r="C13" s="946"/>
      <c r="D13" s="965" t="s">
        <v>232</v>
      </c>
      <c r="E13" s="1022"/>
      <c r="F13" s="391"/>
      <c r="G13" s="391"/>
      <c r="H13" s="425">
        <f>$H$597</f>
        <v>0</v>
      </c>
      <c r="I13" s="392"/>
      <c r="J13" s="392"/>
      <c r="K13" s="392"/>
      <c r="L13" s="392"/>
      <c r="M13" s="392"/>
      <c r="N13" s="392"/>
      <c r="O13" s="392"/>
      <c r="P13" s="392"/>
      <c r="Q13" s="392"/>
      <c r="R13" s="392"/>
      <c r="S13" s="392"/>
      <c r="T13" s="392"/>
      <c r="U13" s="392"/>
      <c r="V13" s="392"/>
      <c r="W13" s="392"/>
      <c r="X13" s="392"/>
      <c r="Y13" s="392"/>
      <c r="Z13" s="392"/>
      <c r="AA13" s="392"/>
      <c r="AB13" s="392"/>
      <c r="AC13" s="392"/>
      <c r="AD13" s="392"/>
      <c r="AE13" s="392"/>
      <c r="AF13" s="392"/>
      <c r="AG13" s="392"/>
      <c r="AH13" s="392"/>
      <c r="AI13" s="392"/>
      <c r="AJ13" s="392"/>
      <c r="AK13" s="392"/>
      <c r="AL13" s="392"/>
      <c r="AM13" s="392"/>
      <c r="AN13" s="392"/>
      <c r="AO13" s="392"/>
      <c r="AP13" s="392"/>
      <c r="AQ13" s="392"/>
      <c r="AR13" s="392"/>
      <c r="AS13" s="392"/>
      <c r="AT13" s="392"/>
      <c r="AU13" s="392"/>
      <c r="AV13" s="392"/>
      <c r="AW13" s="392"/>
      <c r="AX13" s="392"/>
      <c r="AY13" s="392"/>
      <c r="AZ13" s="392"/>
      <c r="BA13" s="392"/>
      <c r="BB13" s="392"/>
      <c r="BC13" s="392"/>
      <c r="BD13" s="392"/>
      <c r="BE13" s="392"/>
      <c r="BF13" s="392"/>
      <c r="BG13" s="392"/>
      <c r="BH13" s="392"/>
      <c r="BI13" s="392"/>
      <c r="BJ13" s="392"/>
      <c r="BK13" s="392"/>
      <c r="BL13" s="392"/>
      <c r="BM13" s="392"/>
      <c r="BN13" s="392"/>
      <c r="BO13" s="392"/>
      <c r="BP13" s="392"/>
      <c r="BQ13" s="392"/>
      <c r="BR13" s="392"/>
      <c r="BS13" s="392"/>
      <c r="BT13" s="392"/>
      <c r="BU13" s="392"/>
      <c r="BV13" s="392"/>
      <c r="BW13" s="392"/>
      <c r="BX13" s="392"/>
      <c r="BY13" s="392"/>
      <c r="BZ13" s="392"/>
      <c r="CA13" s="392"/>
      <c r="CB13" s="392"/>
      <c r="CC13" s="392"/>
      <c r="CD13" s="392"/>
    </row>
    <row r="14" spans="1:247" s="1" customFormat="1" ht="15" customHeight="1">
      <c r="A14" s="917"/>
      <c r="B14" s="923" t="s">
        <v>11</v>
      </c>
      <c r="C14" s="946"/>
      <c r="D14" s="965" t="s">
        <v>218</v>
      </c>
      <c r="E14" s="1022"/>
      <c r="F14" s="391"/>
      <c r="G14" s="391"/>
      <c r="H14" s="425">
        <f>$H$605</f>
        <v>0</v>
      </c>
      <c r="I14" s="392"/>
      <c r="J14" s="392"/>
      <c r="K14" s="392"/>
      <c r="L14" s="392"/>
      <c r="M14" s="392"/>
      <c r="N14" s="392"/>
      <c r="O14" s="392"/>
      <c r="P14" s="392"/>
      <c r="Q14" s="392"/>
      <c r="R14" s="392"/>
      <c r="S14" s="392"/>
      <c r="T14" s="392"/>
      <c r="U14" s="392"/>
      <c r="V14" s="392"/>
      <c r="W14" s="392"/>
      <c r="X14" s="392"/>
      <c r="Y14" s="392"/>
      <c r="Z14" s="392"/>
      <c r="AA14" s="392"/>
      <c r="AB14" s="392"/>
      <c r="AC14" s="392"/>
      <c r="AD14" s="392"/>
      <c r="AE14" s="392"/>
      <c r="AF14" s="392"/>
      <c r="AG14" s="392"/>
      <c r="AH14" s="392"/>
      <c r="AI14" s="392"/>
      <c r="AJ14" s="392"/>
      <c r="AK14" s="392"/>
      <c r="AL14" s="392"/>
      <c r="AM14" s="392"/>
      <c r="AN14" s="392"/>
      <c r="AO14" s="392"/>
      <c r="AP14" s="392"/>
      <c r="AQ14" s="392"/>
      <c r="AR14" s="392"/>
      <c r="AS14" s="392"/>
      <c r="AT14" s="392"/>
      <c r="AU14" s="392"/>
      <c r="AV14" s="392"/>
      <c r="AW14" s="392"/>
      <c r="AX14" s="392"/>
      <c r="AY14" s="392"/>
      <c r="AZ14" s="392"/>
      <c r="BA14" s="392"/>
      <c r="BB14" s="392"/>
      <c r="BC14" s="392"/>
      <c r="BD14" s="392"/>
      <c r="BE14" s="392"/>
      <c r="BF14" s="392"/>
      <c r="BG14" s="392"/>
      <c r="BH14" s="392"/>
      <c r="BI14" s="392"/>
      <c r="BJ14" s="392"/>
      <c r="BK14" s="392"/>
      <c r="BL14" s="392"/>
      <c r="BM14" s="392"/>
      <c r="BN14" s="392"/>
      <c r="BO14" s="392"/>
      <c r="BP14" s="392"/>
      <c r="BQ14" s="392"/>
      <c r="BR14" s="392"/>
      <c r="BS14" s="392"/>
      <c r="BT14" s="392"/>
      <c r="BU14" s="392"/>
      <c r="BV14" s="392"/>
      <c r="BW14" s="392"/>
      <c r="BX14" s="392"/>
      <c r="BY14" s="392"/>
      <c r="BZ14" s="392"/>
      <c r="CA14" s="392"/>
      <c r="CB14" s="392"/>
      <c r="CC14" s="392"/>
      <c r="CD14" s="392"/>
    </row>
    <row r="15" spans="1:247" s="1" customFormat="1" ht="15" customHeight="1">
      <c r="A15" s="917"/>
      <c r="B15" s="923" t="s">
        <v>12</v>
      </c>
      <c r="C15" s="923"/>
      <c r="D15" s="967" t="s">
        <v>666</v>
      </c>
      <c r="E15" s="1021"/>
      <c r="F15" s="391"/>
      <c r="G15" s="391"/>
      <c r="H15" s="395">
        <f>$H$636</f>
        <v>0</v>
      </c>
      <c r="I15" s="392"/>
      <c r="J15" s="392"/>
      <c r="K15" s="392"/>
      <c r="L15" s="392"/>
      <c r="M15" s="392"/>
      <c r="N15" s="392"/>
      <c r="O15" s="392"/>
      <c r="P15" s="392"/>
      <c r="Q15" s="392"/>
      <c r="R15" s="392"/>
      <c r="S15" s="392"/>
      <c r="T15" s="392"/>
      <c r="U15" s="392"/>
      <c r="V15" s="392"/>
      <c r="W15" s="392"/>
      <c r="X15" s="392"/>
      <c r="Y15" s="392"/>
      <c r="Z15" s="392"/>
      <c r="AA15" s="392"/>
      <c r="AB15" s="392"/>
      <c r="AC15" s="392"/>
      <c r="AD15" s="392"/>
      <c r="AE15" s="392"/>
      <c r="AF15" s="392"/>
      <c r="AG15" s="392"/>
      <c r="AH15" s="392"/>
      <c r="AI15" s="392"/>
      <c r="AJ15" s="392"/>
      <c r="AK15" s="392"/>
      <c r="AL15" s="392"/>
      <c r="AM15" s="392"/>
      <c r="AN15" s="392"/>
      <c r="AO15" s="392"/>
      <c r="AP15" s="392"/>
      <c r="AQ15" s="392"/>
      <c r="AR15" s="392"/>
      <c r="AS15" s="392"/>
      <c r="AT15" s="392"/>
      <c r="AU15" s="392"/>
      <c r="AV15" s="392"/>
      <c r="AW15" s="392"/>
      <c r="AX15" s="392"/>
      <c r="AY15" s="392"/>
      <c r="AZ15" s="392"/>
      <c r="BA15" s="392"/>
      <c r="BB15" s="392"/>
      <c r="BC15" s="392"/>
      <c r="BD15" s="392"/>
      <c r="BE15" s="392"/>
      <c r="BF15" s="392"/>
      <c r="BG15" s="392"/>
      <c r="BH15" s="392"/>
      <c r="BI15" s="392"/>
      <c r="BJ15" s="392"/>
      <c r="BK15" s="392"/>
      <c r="BL15" s="392"/>
      <c r="BM15" s="392"/>
      <c r="BN15" s="392"/>
      <c r="BO15" s="392"/>
      <c r="BP15" s="392"/>
      <c r="BQ15" s="392"/>
      <c r="BR15" s="392"/>
      <c r="BS15" s="392"/>
      <c r="BT15" s="392"/>
      <c r="BU15" s="392"/>
      <c r="BV15" s="392"/>
      <c r="BW15" s="392"/>
      <c r="BX15" s="392"/>
      <c r="BY15" s="392"/>
      <c r="BZ15" s="392"/>
      <c r="CA15" s="392"/>
      <c r="CB15" s="392"/>
      <c r="CC15" s="392"/>
      <c r="CD15" s="392"/>
    </row>
    <row r="16" spans="1:247" s="1" customFormat="1" ht="15" customHeight="1">
      <c r="A16" s="917"/>
      <c r="B16" s="923" t="s">
        <v>13</v>
      </c>
      <c r="C16" s="923"/>
      <c r="D16" s="967" t="s">
        <v>203</v>
      </c>
      <c r="E16" s="1021"/>
      <c r="F16" s="391"/>
      <c r="G16" s="391"/>
      <c r="H16" s="395">
        <f>$H$652</f>
        <v>0</v>
      </c>
      <c r="I16" s="392"/>
      <c r="J16" s="392"/>
      <c r="K16" s="392"/>
      <c r="L16" s="392"/>
      <c r="M16" s="392"/>
      <c r="N16" s="392"/>
      <c r="O16" s="392"/>
      <c r="P16" s="392"/>
      <c r="Q16" s="392"/>
      <c r="R16" s="392"/>
      <c r="S16" s="392"/>
      <c r="T16" s="392"/>
      <c r="U16" s="392"/>
      <c r="V16" s="392"/>
      <c r="W16" s="392"/>
      <c r="X16" s="392"/>
      <c r="Y16" s="392"/>
      <c r="Z16" s="392"/>
      <c r="AA16" s="392"/>
      <c r="AB16" s="392"/>
      <c r="AC16" s="392"/>
      <c r="AD16" s="392"/>
      <c r="AE16" s="392"/>
      <c r="AF16" s="392"/>
      <c r="AG16" s="392"/>
      <c r="AH16" s="392"/>
      <c r="AI16" s="392"/>
      <c r="AJ16" s="392"/>
      <c r="AK16" s="392"/>
      <c r="AL16" s="392"/>
      <c r="AM16" s="392"/>
      <c r="AN16" s="392"/>
      <c r="AO16" s="392"/>
      <c r="AP16" s="392"/>
      <c r="AQ16" s="392"/>
      <c r="AR16" s="392"/>
      <c r="AS16" s="392"/>
      <c r="AT16" s="392"/>
      <c r="AU16" s="392"/>
      <c r="AV16" s="392"/>
      <c r="AW16" s="392"/>
      <c r="AX16" s="392"/>
      <c r="AY16" s="392"/>
      <c r="AZ16" s="392"/>
      <c r="BA16" s="392"/>
      <c r="BB16" s="392"/>
      <c r="BC16" s="392"/>
      <c r="BD16" s="392"/>
      <c r="BE16" s="392"/>
      <c r="BF16" s="392"/>
      <c r="BG16" s="392"/>
      <c r="BH16" s="392"/>
      <c r="BI16" s="392"/>
      <c r="BJ16" s="392"/>
      <c r="BK16" s="392"/>
      <c r="BL16" s="392"/>
      <c r="BM16" s="392"/>
      <c r="BN16" s="392"/>
      <c r="BO16" s="392"/>
      <c r="BP16" s="392"/>
      <c r="BQ16" s="392"/>
      <c r="BR16" s="392"/>
      <c r="BS16" s="392"/>
      <c r="BT16" s="392"/>
      <c r="BU16" s="392"/>
      <c r="BV16" s="392"/>
      <c r="BW16" s="392"/>
      <c r="BX16" s="392"/>
      <c r="BY16" s="392"/>
      <c r="BZ16" s="392"/>
      <c r="CA16" s="392"/>
      <c r="CB16" s="392"/>
      <c r="CC16" s="392"/>
      <c r="CD16" s="392"/>
    </row>
    <row r="17" spans="1:82" s="1" customFormat="1" ht="15" customHeight="1">
      <c r="A17" s="917"/>
      <c r="B17" s="923" t="s">
        <v>14</v>
      </c>
      <c r="C17" s="923"/>
      <c r="D17" s="967" t="s">
        <v>188</v>
      </c>
      <c r="E17" s="1021"/>
      <c r="F17" s="391"/>
      <c r="G17" s="391"/>
      <c r="H17" s="395">
        <f>$H$665</f>
        <v>0</v>
      </c>
      <c r="I17" s="392"/>
      <c r="J17" s="392"/>
      <c r="K17" s="392"/>
      <c r="L17" s="392"/>
      <c r="M17" s="392"/>
      <c r="N17" s="392"/>
      <c r="O17" s="392"/>
      <c r="P17" s="392"/>
      <c r="Q17" s="392"/>
      <c r="R17" s="392"/>
      <c r="S17" s="392"/>
      <c r="T17" s="392"/>
      <c r="U17" s="392"/>
      <c r="V17" s="392"/>
      <c r="W17" s="392"/>
      <c r="X17" s="392"/>
      <c r="Y17" s="392"/>
      <c r="Z17" s="392"/>
      <c r="AA17" s="392"/>
      <c r="AB17" s="392"/>
      <c r="AC17" s="392"/>
      <c r="AD17" s="392"/>
      <c r="AE17" s="392"/>
      <c r="AF17" s="392"/>
      <c r="AG17" s="392"/>
      <c r="AH17" s="392"/>
      <c r="AI17" s="392"/>
      <c r="AJ17" s="392"/>
      <c r="AK17" s="392"/>
      <c r="AL17" s="392"/>
      <c r="AM17" s="392"/>
      <c r="AN17" s="392"/>
      <c r="AO17" s="392"/>
      <c r="AP17" s="392"/>
      <c r="AQ17" s="392"/>
      <c r="AR17" s="392"/>
      <c r="AS17" s="392"/>
      <c r="AT17" s="392"/>
      <c r="AU17" s="392"/>
      <c r="AV17" s="392"/>
      <c r="AW17" s="392"/>
      <c r="AX17" s="392"/>
      <c r="AY17" s="392"/>
      <c r="AZ17" s="392"/>
      <c r="BA17" s="392"/>
      <c r="BB17" s="392"/>
      <c r="BC17" s="392"/>
      <c r="BD17" s="392"/>
      <c r="BE17" s="392"/>
      <c r="BF17" s="392"/>
      <c r="BG17" s="392"/>
      <c r="BH17" s="392"/>
      <c r="BI17" s="392"/>
      <c r="BJ17" s="392"/>
      <c r="BK17" s="392"/>
      <c r="BL17" s="392"/>
      <c r="BM17" s="392"/>
      <c r="BN17" s="392"/>
      <c r="BO17" s="392"/>
      <c r="BP17" s="392"/>
      <c r="BQ17" s="392"/>
      <c r="BR17" s="392"/>
      <c r="BS17" s="392"/>
      <c r="BT17" s="392"/>
      <c r="BU17" s="392"/>
      <c r="BV17" s="392"/>
      <c r="BW17" s="392"/>
      <c r="BX17" s="392"/>
      <c r="BY17" s="392"/>
      <c r="BZ17" s="392"/>
      <c r="CA17" s="392"/>
      <c r="CB17" s="392"/>
      <c r="CC17" s="392"/>
      <c r="CD17" s="392"/>
    </row>
    <row r="18" spans="1:82" s="1" customFormat="1" ht="15" customHeight="1">
      <c r="A18" s="917"/>
      <c r="B18" s="923" t="s">
        <v>16</v>
      </c>
      <c r="C18" s="923"/>
      <c r="D18" s="967" t="s">
        <v>5450</v>
      </c>
      <c r="E18" s="1021"/>
      <c r="F18" s="391"/>
      <c r="G18" s="391"/>
      <c r="H18" s="395"/>
      <c r="I18" s="392"/>
      <c r="J18" s="392"/>
      <c r="K18" s="392"/>
      <c r="L18" s="392"/>
      <c r="M18" s="392"/>
      <c r="N18" s="392"/>
      <c r="O18" s="392"/>
      <c r="P18" s="392"/>
      <c r="Q18" s="392"/>
      <c r="R18" s="392"/>
      <c r="S18" s="392"/>
      <c r="T18" s="392"/>
      <c r="U18" s="392"/>
      <c r="V18" s="392"/>
      <c r="W18" s="392"/>
      <c r="X18" s="392"/>
      <c r="Y18" s="392"/>
      <c r="Z18" s="392"/>
      <c r="AA18" s="392"/>
      <c r="AB18" s="392"/>
      <c r="AC18" s="392"/>
      <c r="AD18" s="392"/>
      <c r="AE18" s="392"/>
      <c r="AF18" s="392"/>
      <c r="AG18" s="392"/>
      <c r="AH18" s="392"/>
      <c r="AI18" s="392"/>
      <c r="AJ18" s="392"/>
      <c r="AK18" s="392"/>
      <c r="AL18" s="392"/>
      <c r="AM18" s="392"/>
      <c r="AN18" s="392"/>
      <c r="AO18" s="392"/>
      <c r="AP18" s="392"/>
      <c r="AQ18" s="392"/>
      <c r="AR18" s="392"/>
      <c r="AS18" s="392"/>
      <c r="AT18" s="392"/>
      <c r="AU18" s="392"/>
      <c r="AV18" s="392"/>
      <c r="AW18" s="392"/>
      <c r="AX18" s="392"/>
      <c r="AY18" s="392"/>
      <c r="AZ18" s="392"/>
      <c r="BA18" s="392"/>
      <c r="BB18" s="392"/>
      <c r="BC18" s="392"/>
      <c r="BD18" s="392"/>
      <c r="BE18" s="392"/>
      <c r="BF18" s="392"/>
      <c r="BG18" s="392"/>
      <c r="BH18" s="392"/>
      <c r="BI18" s="392"/>
      <c r="BJ18" s="392"/>
      <c r="BK18" s="392"/>
      <c r="BL18" s="392"/>
      <c r="BM18" s="392"/>
      <c r="BN18" s="392"/>
      <c r="BO18" s="392"/>
      <c r="BP18" s="392"/>
      <c r="BQ18" s="392"/>
      <c r="BR18" s="392"/>
      <c r="BS18" s="392"/>
      <c r="BT18" s="392"/>
      <c r="BU18" s="392"/>
      <c r="BV18" s="392"/>
      <c r="BW18" s="392"/>
      <c r="BX18" s="392"/>
      <c r="BY18" s="392"/>
      <c r="BZ18" s="392"/>
      <c r="CA18" s="392"/>
      <c r="CB18" s="392"/>
      <c r="CC18" s="392"/>
      <c r="CD18" s="392"/>
    </row>
    <row r="19" spans="1:82" s="1" customFormat="1" ht="15" customHeight="1">
      <c r="A19" s="917"/>
      <c r="B19" s="923" t="s">
        <v>17</v>
      </c>
      <c r="C19" s="923"/>
      <c r="D19" s="967" t="s">
        <v>665</v>
      </c>
      <c r="E19" s="1021"/>
      <c r="F19" s="391"/>
      <c r="G19" s="391"/>
      <c r="H19" s="395">
        <f>$H$685</f>
        <v>0</v>
      </c>
      <c r="I19" s="392"/>
      <c r="J19" s="392"/>
      <c r="K19" s="392"/>
      <c r="L19" s="392"/>
      <c r="M19" s="392"/>
      <c r="N19" s="392"/>
      <c r="O19" s="392"/>
      <c r="P19" s="392"/>
      <c r="Q19" s="392"/>
      <c r="R19" s="392"/>
      <c r="S19" s="392"/>
      <c r="T19" s="392"/>
      <c r="U19" s="392"/>
      <c r="V19" s="392"/>
      <c r="W19" s="392"/>
      <c r="X19" s="392"/>
      <c r="Y19" s="392"/>
      <c r="Z19" s="392"/>
      <c r="AA19" s="392"/>
      <c r="AB19" s="392"/>
      <c r="AC19" s="392"/>
      <c r="AD19" s="392"/>
      <c r="AE19" s="392"/>
      <c r="AF19" s="392"/>
      <c r="AG19" s="392"/>
      <c r="AH19" s="392"/>
      <c r="AI19" s="392"/>
      <c r="AJ19" s="392"/>
      <c r="AK19" s="392"/>
      <c r="AL19" s="392"/>
      <c r="AM19" s="392"/>
      <c r="AN19" s="392"/>
      <c r="AO19" s="392"/>
      <c r="AP19" s="392"/>
      <c r="AQ19" s="392"/>
      <c r="AR19" s="392"/>
      <c r="AS19" s="392"/>
      <c r="AT19" s="392"/>
      <c r="AU19" s="392"/>
      <c r="AV19" s="392"/>
      <c r="AW19" s="392"/>
      <c r="AX19" s="392"/>
      <c r="AY19" s="392"/>
      <c r="AZ19" s="392"/>
      <c r="BA19" s="392"/>
      <c r="BB19" s="392"/>
      <c r="BC19" s="392"/>
      <c r="BD19" s="392"/>
      <c r="BE19" s="392"/>
      <c r="BF19" s="392"/>
      <c r="BG19" s="392"/>
      <c r="BH19" s="392"/>
      <c r="BI19" s="392"/>
      <c r="BJ19" s="392"/>
      <c r="BK19" s="392"/>
      <c r="BL19" s="392"/>
      <c r="BM19" s="392"/>
      <c r="BN19" s="392"/>
      <c r="BO19" s="392"/>
      <c r="BP19" s="392"/>
      <c r="BQ19" s="392"/>
      <c r="BR19" s="392"/>
      <c r="BS19" s="392"/>
      <c r="BT19" s="392"/>
      <c r="BU19" s="392"/>
      <c r="BV19" s="392"/>
      <c r="BW19" s="392"/>
      <c r="BX19" s="392"/>
      <c r="BY19" s="392"/>
      <c r="BZ19" s="392"/>
      <c r="CA19" s="392"/>
      <c r="CB19" s="392"/>
      <c r="CC19" s="392"/>
      <c r="CD19" s="392"/>
    </row>
    <row r="20" spans="1:82" s="1" customFormat="1" ht="15" customHeight="1">
      <c r="A20" s="917"/>
      <c r="B20" s="923" t="s">
        <v>18</v>
      </c>
      <c r="C20" s="923"/>
      <c r="D20" s="967" t="s">
        <v>163</v>
      </c>
      <c r="E20" s="1021"/>
      <c r="F20" s="391"/>
      <c r="G20" s="391"/>
      <c r="H20" s="395">
        <f>$H$702</f>
        <v>0</v>
      </c>
      <c r="I20" s="392"/>
      <c r="J20" s="392"/>
      <c r="K20" s="392"/>
      <c r="L20" s="392"/>
      <c r="M20" s="392"/>
      <c r="N20" s="392"/>
      <c r="O20" s="392"/>
      <c r="P20" s="392"/>
      <c r="Q20" s="392"/>
      <c r="R20" s="392"/>
      <c r="S20" s="392"/>
      <c r="T20" s="392"/>
      <c r="U20" s="392"/>
      <c r="V20" s="392"/>
      <c r="W20" s="392"/>
      <c r="X20" s="392"/>
      <c r="Y20" s="392"/>
      <c r="Z20" s="392"/>
      <c r="AA20" s="392"/>
      <c r="AB20" s="392"/>
      <c r="AC20" s="392"/>
      <c r="AD20" s="392"/>
      <c r="AE20" s="392"/>
      <c r="AF20" s="392"/>
      <c r="AG20" s="392"/>
      <c r="AH20" s="392"/>
      <c r="AI20" s="392"/>
      <c r="AJ20" s="392"/>
      <c r="AK20" s="392"/>
      <c r="AL20" s="392"/>
      <c r="AM20" s="392"/>
      <c r="AN20" s="392"/>
      <c r="AO20" s="392"/>
      <c r="AP20" s="392"/>
      <c r="AQ20" s="392"/>
      <c r="AR20" s="392"/>
      <c r="AS20" s="392"/>
      <c r="AT20" s="392"/>
      <c r="AU20" s="392"/>
      <c r="AV20" s="392"/>
      <c r="AW20" s="392"/>
      <c r="AX20" s="392"/>
      <c r="AY20" s="392"/>
      <c r="AZ20" s="392"/>
      <c r="BA20" s="392"/>
      <c r="BB20" s="392"/>
      <c r="BC20" s="392"/>
      <c r="BD20" s="392"/>
      <c r="BE20" s="392"/>
      <c r="BF20" s="392"/>
      <c r="BG20" s="392"/>
      <c r="BH20" s="392"/>
      <c r="BI20" s="392"/>
      <c r="BJ20" s="392"/>
      <c r="BK20" s="392"/>
      <c r="BL20" s="392"/>
      <c r="BM20" s="392"/>
      <c r="BN20" s="392"/>
      <c r="BO20" s="392"/>
      <c r="BP20" s="392"/>
      <c r="BQ20" s="392"/>
      <c r="BR20" s="392"/>
      <c r="BS20" s="392"/>
      <c r="BT20" s="392"/>
      <c r="BU20" s="392"/>
      <c r="BV20" s="392"/>
      <c r="BW20" s="392"/>
      <c r="BX20" s="392"/>
      <c r="BY20" s="392"/>
      <c r="BZ20" s="392"/>
      <c r="CA20" s="392"/>
      <c r="CB20" s="392"/>
      <c r="CC20" s="392"/>
      <c r="CD20" s="392"/>
    </row>
    <row r="21" spans="1:82" s="1" customFormat="1" ht="15" customHeight="1">
      <c r="A21" s="917"/>
      <c r="B21" s="923" t="s">
        <v>19</v>
      </c>
      <c r="C21" s="923"/>
      <c r="D21" s="967" t="s">
        <v>148</v>
      </c>
      <c r="E21" s="1021"/>
      <c r="F21" s="391"/>
      <c r="G21" s="391"/>
      <c r="H21" s="395">
        <f>$H$721</f>
        <v>0</v>
      </c>
      <c r="I21" s="392"/>
      <c r="J21" s="392"/>
      <c r="K21" s="392"/>
      <c r="L21" s="392"/>
      <c r="M21" s="392"/>
      <c r="N21" s="392"/>
      <c r="O21" s="392"/>
      <c r="P21" s="392"/>
      <c r="Q21" s="392"/>
      <c r="R21" s="392"/>
      <c r="S21" s="392"/>
      <c r="T21" s="392"/>
      <c r="U21" s="392"/>
      <c r="V21" s="392"/>
      <c r="W21" s="392"/>
      <c r="X21" s="392"/>
      <c r="Y21" s="392"/>
      <c r="Z21" s="392"/>
      <c r="AA21" s="392"/>
      <c r="AB21" s="392"/>
      <c r="AC21" s="392"/>
      <c r="AD21" s="392"/>
      <c r="AE21" s="392"/>
      <c r="AF21" s="392"/>
      <c r="AG21" s="392"/>
      <c r="AH21" s="392"/>
      <c r="AI21" s="392"/>
      <c r="AJ21" s="392"/>
      <c r="AK21" s="392"/>
      <c r="AL21" s="392"/>
      <c r="AM21" s="392"/>
      <c r="AN21" s="392"/>
      <c r="AO21" s="392"/>
      <c r="AP21" s="392"/>
      <c r="AQ21" s="392"/>
      <c r="AR21" s="392"/>
      <c r="AS21" s="392"/>
      <c r="AT21" s="392"/>
      <c r="AU21" s="392"/>
      <c r="AV21" s="392"/>
      <c r="AW21" s="392"/>
      <c r="AX21" s="392"/>
      <c r="AY21" s="392"/>
      <c r="AZ21" s="392"/>
      <c r="BA21" s="392"/>
      <c r="BB21" s="392"/>
      <c r="BC21" s="392"/>
      <c r="BD21" s="392"/>
      <c r="BE21" s="392"/>
      <c r="BF21" s="392"/>
      <c r="BG21" s="392"/>
      <c r="BH21" s="392"/>
      <c r="BI21" s="392"/>
      <c r="BJ21" s="392"/>
      <c r="BK21" s="392"/>
      <c r="BL21" s="392"/>
      <c r="BM21" s="392"/>
      <c r="BN21" s="392"/>
      <c r="BO21" s="392"/>
      <c r="BP21" s="392"/>
      <c r="BQ21" s="392"/>
      <c r="BR21" s="392"/>
      <c r="BS21" s="392"/>
      <c r="BT21" s="392"/>
      <c r="BU21" s="392"/>
      <c r="BV21" s="392"/>
      <c r="BW21" s="392"/>
      <c r="BX21" s="392"/>
      <c r="BY21" s="392"/>
      <c r="BZ21" s="392"/>
      <c r="CA21" s="392"/>
      <c r="CB21" s="392"/>
      <c r="CC21" s="392"/>
      <c r="CD21" s="392"/>
    </row>
    <row r="22" spans="1:82" s="1" customFormat="1" ht="15" customHeight="1">
      <c r="A22" s="917"/>
      <c r="B22" s="923" t="s">
        <v>20</v>
      </c>
      <c r="C22" s="947"/>
      <c r="D22" s="967" t="s">
        <v>130</v>
      </c>
      <c r="E22" s="1021"/>
      <c r="F22" s="391"/>
      <c r="G22" s="391"/>
      <c r="H22" s="395">
        <f>$H$728</f>
        <v>0</v>
      </c>
      <c r="I22" s="392"/>
      <c r="J22" s="392"/>
      <c r="K22" s="392"/>
      <c r="L22" s="392"/>
      <c r="M22" s="392"/>
      <c r="N22" s="392"/>
      <c r="O22" s="392"/>
      <c r="P22" s="392"/>
      <c r="Q22" s="392"/>
      <c r="R22" s="392"/>
      <c r="S22" s="392"/>
      <c r="T22" s="392"/>
      <c r="U22" s="392"/>
      <c r="V22" s="392"/>
      <c r="W22" s="392"/>
      <c r="X22" s="392"/>
      <c r="Y22" s="392"/>
      <c r="Z22" s="392"/>
      <c r="AA22" s="392"/>
      <c r="AB22" s="392"/>
      <c r="AC22" s="392"/>
      <c r="AD22" s="392"/>
      <c r="AE22" s="392"/>
      <c r="AF22" s="392"/>
      <c r="AG22" s="392"/>
      <c r="AH22" s="392"/>
      <c r="AI22" s="392"/>
      <c r="AJ22" s="392"/>
      <c r="AK22" s="392"/>
      <c r="AL22" s="392"/>
      <c r="AM22" s="392"/>
      <c r="AN22" s="392"/>
      <c r="AO22" s="392"/>
      <c r="AP22" s="392"/>
      <c r="AQ22" s="392"/>
      <c r="AR22" s="392"/>
      <c r="AS22" s="392"/>
      <c r="AT22" s="392"/>
      <c r="AU22" s="392"/>
      <c r="AV22" s="392"/>
      <c r="AW22" s="392"/>
      <c r="AX22" s="392"/>
      <c r="AY22" s="392"/>
      <c r="AZ22" s="392"/>
      <c r="BA22" s="392"/>
      <c r="BB22" s="392"/>
      <c r="BC22" s="392"/>
      <c r="BD22" s="392"/>
      <c r="BE22" s="392"/>
      <c r="BF22" s="392"/>
      <c r="BG22" s="392"/>
      <c r="BH22" s="392"/>
      <c r="BI22" s="392"/>
      <c r="BJ22" s="392"/>
      <c r="BK22" s="392"/>
      <c r="BL22" s="392"/>
      <c r="BM22" s="392"/>
      <c r="BN22" s="392"/>
      <c r="BO22" s="392"/>
      <c r="BP22" s="392"/>
      <c r="BQ22" s="392"/>
      <c r="BR22" s="392"/>
      <c r="BS22" s="392"/>
      <c r="BT22" s="392"/>
      <c r="BU22" s="392"/>
      <c r="BV22" s="392"/>
      <c r="BW22" s="392"/>
      <c r="BX22" s="392"/>
      <c r="BY22" s="392"/>
      <c r="BZ22" s="392"/>
      <c r="CA22" s="392"/>
      <c r="CB22" s="392"/>
      <c r="CC22" s="392"/>
      <c r="CD22" s="392"/>
    </row>
    <row r="23" spans="1:82" s="1" customFormat="1" ht="15" customHeight="1">
      <c r="A23" s="917"/>
      <c r="B23" s="923"/>
      <c r="C23" s="947"/>
      <c r="D23" s="968"/>
      <c r="E23" s="1021"/>
      <c r="F23" s="391"/>
      <c r="G23" s="391"/>
      <c r="H23" s="395"/>
      <c r="I23" s="392"/>
      <c r="J23" s="392"/>
      <c r="K23" s="392"/>
      <c r="L23" s="392"/>
      <c r="M23" s="392"/>
      <c r="N23" s="392"/>
      <c r="O23" s="392"/>
      <c r="P23" s="392"/>
      <c r="Q23" s="392"/>
      <c r="R23" s="392"/>
      <c r="S23" s="392"/>
      <c r="T23" s="392"/>
      <c r="U23" s="392"/>
      <c r="V23" s="392"/>
      <c r="W23" s="392"/>
      <c r="X23" s="392"/>
      <c r="Y23" s="392"/>
      <c r="Z23" s="392"/>
      <c r="AA23" s="392"/>
      <c r="AB23" s="392"/>
      <c r="AC23" s="392"/>
      <c r="AD23" s="392"/>
      <c r="AE23" s="392"/>
      <c r="AF23" s="392"/>
      <c r="AG23" s="392"/>
      <c r="AH23" s="392"/>
      <c r="AI23" s="392"/>
      <c r="AJ23" s="392"/>
      <c r="AK23" s="392"/>
      <c r="AL23" s="392"/>
      <c r="AM23" s="392"/>
      <c r="AN23" s="392"/>
      <c r="AO23" s="392"/>
      <c r="AP23" s="392"/>
      <c r="AQ23" s="392"/>
      <c r="AR23" s="392"/>
      <c r="AS23" s="392"/>
      <c r="AT23" s="392"/>
      <c r="AU23" s="392"/>
      <c r="AV23" s="392"/>
      <c r="AW23" s="392"/>
      <c r="AX23" s="392"/>
      <c r="AY23" s="392"/>
      <c r="AZ23" s="392"/>
      <c r="BA23" s="392"/>
      <c r="BB23" s="392"/>
      <c r="BC23" s="392"/>
      <c r="BD23" s="392"/>
      <c r="BE23" s="392"/>
      <c r="BF23" s="392"/>
      <c r="BG23" s="392"/>
      <c r="BH23" s="392"/>
      <c r="BI23" s="392"/>
      <c r="BJ23" s="392"/>
      <c r="BK23" s="392"/>
      <c r="BL23" s="392"/>
      <c r="BM23" s="392"/>
      <c r="BN23" s="392"/>
      <c r="BO23" s="392"/>
      <c r="BP23" s="392"/>
      <c r="BQ23" s="392"/>
      <c r="BR23" s="392"/>
      <c r="BS23" s="392"/>
      <c r="BT23" s="392"/>
      <c r="BU23" s="392"/>
      <c r="BV23" s="392"/>
      <c r="BW23" s="392"/>
      <c r="BX23" s="392"/>
      <c r="BY23" s="392"/>
      <c r="BZ23" s="392"/>
      <c r="CA23" s="392"/>
      <c r="CB23" s="392"/>
      <c r="CC23" s="392"/>
      <c r="CD23" s="392"/>
    </row>
    <row r="24" spans="1:82" s="1" customFormat="1">
      <c r="A24" s="917"/>
      <c r="B24" s="923"/>
      <c r="C24" s="948"/>
      <c r="D24" s="969" t="s">
        <v>664</v>
      </c>
      <c r="E24" s="1021"/>
      <c r="F24" s="391"/>
      <c r="G24" s="391"/>
      <c r="H24" s="426">
        <f>SUM(H6:H22)</f>
        <v>0</v>
      </c>
      <c r="I24" s="392"/>
      <c r="J24" s="392"/>
      <c r="K24" s="392"/>
      <c r="L24" s="392"/>
      <c r="M24" s="392"/>
      <c r="N24" s="392"/>
      <c r="O24" s="392"/>
      <c r="P24" s="392"/>
      <c r="Q24" s="392"/>
      <c r="R24" s="392"/>
      <c r="S24" s="392"/>
      <c r="T24" s="392"/>
      <c r="U24" s="392"/>
      <c r="V24" s="392"/>
      <c r="W24" s="392"/>
      <c r="X24" s="392"/>
      <c r="Y24" s="392"/>
      <c r="Z24" s="392"/>
      <c r="AA24" s="392"/>
      <c r="AB24" s="392"/>
      <c r="AC24" s="392"/>
      <c r="AD24" s="392"/>
      <c r="AE24" s="392"/>
      <c r="AF24" s="392"/>
      <c r="AG24" s="392"/>
      <c r="AH24" s="392"/>
      <c r="AI24" s="392"/>
      <c r="AJ24" s="392"/>
      <c r="AK24" s="392"/>
      <c r="AL24" s="392"/>
      <c r="AM24" s="392"/>
      <c r="AN24" s="392"/>
      <c r="AO24" s="392"/>
      <c r="AP24" s="392"/>
      <c r="AQ24" s="392"/>
      <c r="AR24" s="392"/>
      <c r="AS24" s="392"/>
      <c r="AT24" s="392"/>
      <c r="AU24" s="392"/>
      <c r="AV24" s="392"/>
      <c r="AW24" s="392"/>
      <c r="AX24" s="392"/>
      <c r="AY24" s="392"/>
      <c r="AZ24" s="392"/>
      <c r="BA24" s="392"/>
      <c r="BB24" s="392"/>
      <c r="BC24" s="392"/>
      <c r="BD24" s="392"/>
      <c r="BE24" s="392"/>
      <c r="BF24" s="392"/>
      <c r="BG24" s="392"/>
      <c r="BH24" s="392"/>
      <c r="BI24" s="392"/>
      <c r="BJ24" s="392"/>
      <c r="BK24" s="392"/>
      <c r="BL24" s="392"/>
      <c r="BM24" s="392"/>
      <c r="BN24" s="392"/>
      <c r="BO24" s="392"/>
      <c r="BP24" s="392"/>
      <c r="BQ24" s="392"/>
      <c r="BR24" s="392"/>
      <c r="BS24" s="392"/>
      <c r="BT24" s="392"/>
      <c r="BU24" s="392"/>
      <c r="BV24" s="392"/>
      <c r="BW24" s="392"/>
      <c r="BX24" s="392"/>
      <c r="BY24" s="392"/>
      <c r="BZ24" s="392"/>
      <c r="CA24" s="392"/>
      <c r="CB24" s="392"/>
      <c r="CC24" s="392"/>
      <c r="CD24" s="392"/>
    </row>
    <row r="25" spans="1:82" s="1" customFormat="1">
      <c r="A25" s="917"/>
      <c r="B25" s="917"/>
      <c r="C25" s="891"/>
      <c r="D25" s="961"/>
      <c r="E25" s="1021"/>
      <c r="F25" s="391"/>
      <c r="G25" s="391"/>
      <c r="H25" s="396"/>
      <c r="I25" s="392"/>
      <c r="J25" s="392"/>
      <c r="K25" s="392"/>
      <c r="L25" s="392"/>
      <c r="M25" s="392"/>
      <c r="N25" s="392"/>
      <c r="O25" s="392"/>
      <c r="P25" s="392"/>
      <c r="Q25" s="392"/>
      <c r="R25" s="392"/>
      <c r="S25" s="392"/>
      <c r="T25" s="392"/>
      <c r="U25" s="392"/>
      <c r="V25" s="392"/>
      <c r="W25" s="392"/>
      <c r="X25" s="392"/>
      <c r="Y25" s="392"/>
      <c r="Z25" s="392"/>
      <c r="AA25" s="392"/>
      <c r="AB25" s="392"/>
      <c r="AC25" s="392"/>
      <c r="AD25" s="392"/>
      <c r="AE25" s="392"/>
      <c r="AF25" s="392"/>
      <c r="AG25" s="392"/>
      <c r="AH25" s="392"/>
      <c r="AI25" s="392"/>
      <c r="AJ25" s="392"/>
      <c r="AK25" s="392"/>
      <c r="AL25" s="392"/>
      <c r="AM25" s="392"/>
      <c r="AN25" s="392"/>
      <c r="AO25" s="392"/>
      <c r="AP25" s="392"/>
      <c r="AQ25" s="392"/>
      <c r="AR25" s="392"/>
      <c r="AS25" s="392"/>
      <c r="AT25" s="392"/>
      <c r="AU25" s="392"/>
      <c r="AV25" s="392"/>
      <c r="AW25" s="392"/>
      <c r="AX25" s="392"/>
      <c r="AY25" s="392"/>
      <c r="AZ25" s="392"/>
      <c r="BA25" s="392"/>
      <c r="BB25" s="392"/>
      <c r="BC25" s="392"/>
      <c r="BD25" s="392"/>
      <c r="BE25" s="392"/>
      <c r="BF25" s="392"/>
      <c r="BG25" s="392"/>
      <c r="BH25" s="392"/>
      <c r="BI25" s="392"/>
      <c r="BJ25" s="392"/>
      <c r="BK25" s="392"/>
      <c r="BL25" s="392"/>
      <c r="BM25" s="392"/>
      <c r="BN25" s="392"/>
      <c r="BO25" s="392"/>
      <c r="BP25" s="392"/>
      <c r="BQ25" s="392"/>
      <c r="BR25" s="392"/>
      <c r="BS25" s="392"/>
      <c r="BT25" s="392"/>
      <c r="BU25" s="392"/>
      <c r="BV25" s="392"/>
      <c r="BW25" s="392"/>
      <c r="BX25" s="392"/>
      <c r="BY25" s="392"/>
      <c r="BZ25" s="392"/>
      <c r="CA25" s="392"/>
      <c r="CB25" s="392"/>
      <c r="CC25" s="392"/>
      <c r="CD25" s="392"/>
    </row>
    <row r="26" spans="1:82" s="1" customFormat="1">
      <c r="A26" s="917"/>
      <c r="B26" s="917"/>
      <c r="C26" s="949"/>
      <c r="D26" s="970" t="s">
        <v>663</v>
      </c>
      <c r="E26" s="1021"/>
      <c r="F26" s="391"/>
      <c r="G26" s="391"/>
      <c r="H26" s="396"/>
      <c r="I26" s="392"/>
      <c r="J26" s="392"/>
      <c r="K26" s="392"/>
      <c r="L26" s="392"/>
      <c r="M26" s="392"/>
      <c r="N26" s="392"/>
      <c r="O26" s="392"/>
      <c r="P26" s="392"/>
      <c r="Q26" s="392"/>
      <c r="R26" s="392"/>
      <c r="S26" s="392"/>
      <c r="T26" s="392"/>
      <c r="U26" s="392"/>
      <c r="V26" s="392"/>
      <c r="W26" s="392"/>
      <c r="X26" s="392"/>
      <c r="Y26" s="392"/>
      <c r="Z26" s="392"/>
      <c r="AA26" s="392"/>
      <c r="AB26" s="392"/>
      <c r="AC26" s="392"/>
      <c r="AD26" s="392"/>
      <c r="AE26" s="392"/>
      <c r="AF26" s="392"/>
      <c r="AG26" s="392"/>
      <c r="AH26" s="392"/>
      <c r="AI26" s="392"/>
      <c r="AJ26" s="392"/>
      <c r="AK26" s="392"/>
      <c r="AL26" s="392"/>
      <c r="AM26" s="392"/>
      <c r="AN26" s="392"/>
      <c r="AO26" s="392"/>
      <c r="AP26" s="392"/>
      <c r="AQ26" s="392"/>
      <c r="AR26" s="392"/>
      <c r="AS26" s="392"/>
      <c r="AT26" s="392"/>
      <c r="AU26" s="392"/>
      <c r="AV26" s="392"/>
      <c r="AW26" s="392"/>
      <c r="AX26" s="392"/>
      <c r="AY26" s="392"/>
      <c r="AZ26" s="392"/>
      <c r="BA26" s="392"/>
      <c r="BB26" s="392"/>
      <c r="BC26" s="392"/>
      <c r="BD26" s="392"/>
      <c r="BE26" s="392"/>
      <c r="BF26" s="392"/>
      <c r="BG26" s="392"/>
      <c r="BH26" s="392"/>
      <c r="BI26" s="392"/>
      <c r="BJ26" s="392"/>
      <c r="BK26" s="392"/>
      <c r="BL26" s="392"/>
      <c r="BM26" s="392"/>
      <c r="BN26" s="392"/>
      <c r="BO26" s="392"/>
      <c r="BP26" s="392"/>
      <c r="BQ26" s="392"/>
      <c r="BR26" s="392"/>
      <c r="BS26" s="392"/>
      <c r="BT26" s="392"/>
      <c r="BU26" s="392"/>
      <c r="BV26" s="392"/>
      <c r="BW26" s="392"/>
      <c r="BX26" s="392"/>
      <c r="BY26" s="392"/>
      <c r="BZ26" s="392"/>
      <c r="CA26" s="392"/>
      <c r="CB26" s="392"/>
      <c r="CC26" s="392"/>
      <c r="CD26" s="392"/>
    </row>
    <row r="27" spans="1:82" s="1" customFormat="1">
      <c r="A27" s="917"/>
      <c r="B27" s="917"/>
      <c r="C27" s="949"/>
      <c r="D27" s="970"/>
      <c r="E27" s="1021"/>
      <c r="F27" s="391"/>
      <c r="G27" s="391"/>
      <c r="H27" s="396"/>
      <c r="I27" s="392"/>
      <c r="J27" s="392"/>
      <c r="K27" s="392"/>
      <c r="L27" s="392"/>
      <c r="M27" s="392"/>
      <c r="N27" s="392"/>
      <c r="O27" s="392"/>
      <c r="P27" s="392"/>
      <c r="Q27" s="392"/>
      <c r="R27" s="392"/>
      <c r="S27" s="392"/>
      <c r="T27" s="392"/>
      <c r="U27" s="392"/>
      <c r="V27" s="392"/>
      <c r="W27" s="392"/>
      <c r="X27" s="392"/>
      <c r="Y27" s="392"/>
      <c r="Z27" s="392"/>
      <c r="AA27" s="392"/>
      <c r="AB27" s="392"/>
      <c r="AC27" s="392"/>
      <c r="AD27" s="392"/>
      <c r="AE27" s="392"/>
      <c r="AF27" s="392"/>
      <c r="AG27" s="392"/>
      <c r="AH27" s="392"/>
      <c r="AI27" s="392"/>
      <c r="AJ27" s="392"/>
      <c r="AK27" s="392"/>
      <c r="AL27" s="392"/>
      <c r="AM27" s="392"/>
      <c r="AN27" s="392"/>
      <c r="AO27" s="392"/>
      <c r="AP27" s="392"/>
      <c r="AQ27" s="392"/>
      <c r="AR27" s="392"/>
      <c r="AS27" s="392"/>
      <c r="AT27" s="392"/>
      <c r="AU27" s="392"/>
      <c r="AV27" s="392"/>
      <c r="AW27" s="392"/>
      <c r="AX27" s="392"/>
      <c r="AY27" s="392"/>
      <c r="AZ27" s="392"/>
      <c r="BA27" s="392"/>
      <c r="BB27" s="392"/>
      <c r="BC27" s="392"/>
      <c r="BD27" s="392"/>
      <c r="BE27" s="392"/>
      <c r="BF27" s="392"/>
      <c r="BG27" s="392"/>
      <c r="BH27" s="392"/>
      <c r="BI27" s="392"/>
      <c r="BJ27" s="392"/>
      <c r="BK27" s="392"/>
      <c r="BL27" s="392"/>
      <c r="BM27" s="392"/>
      <c r="BN27" s="392"/>
      <c r="BO27" s="392"/>
      <c r="BP27" s="392"/>
      <c r="BQ27" s="392"/>
      <c r="BR27" s="392"/>
      <c r="BS27" s="392"/>
      <c r="BT27" s="392"/>
      <c r="BU27" s="392"/>
      <c r="BV27" s="392"/>
      <c r="BW27" s="392"/>
      <c r="BX27" s="392"/>
      <c r="BY27" s="392"/>
      <c r="BZ27" s="392"/>
      <c r="CA27" s="392"/>
      <c r="CB27" s="392"/>
      <c r="CC27" s="392"/>
      <c r="CD27" s="392"/>
    </row>
    <row r="28" spans="1:82" s="1" customFormat="1" ht="38.25">
      <c r="A28" s="917"/>
      <c r="B28" s="917"/>
      <c r="C28" s="949" t="s">
        <v>176</v>
      </c>
      <c r="D28" s="971" t="s">
        <v>662</v>
      </c>
      <c r="E28" s="1021"/>
      <c r="F28" s="391"/>
      <c r="G28" s="391"/>
      <c r="H28" s="396"/>
      <c r="I28" s="392"/>
      <c r="J28" s="392"/>
      <c r="K28" s="392"/>
      <c r="L28" s="392"/>
      <c r="M28" s="392"/>
      <c r="N28" s="392"/>
      <c r="O28" s="392"/>
      <c r="P28" s="392"/>
      <c r="Q28" s="392"/>
      <c r="R28" s="392"/>
      <c r="S28" s="392"/>
      <c r="T28" s="392"/>
      <c r="U28" s="392"/>
      <c r="V28" s="392"/>
      <c r="W28" s="392"/>
      <c r="X28" s="392"/>
      <c r="Y28" s="392"/>
      <c r="Z28" s="392"/>
      <c r="AA28" s="392"/>
      <c r="AB28" s="392"/>
      <c r="AC28" s="392"/>
      <c r="AD28" s="392"/>
      <c r="AE28" s="392"/>
      <c r="AF28" s="392"/>
      <c r="AG28" s="392"/>
      <c r="AH28" s="392"/>
      <c r="AI28" s="392"/>
      <c r="AJ28" s="392"/>
      <c r="AK28" s="392"/>
      <c r="AL28" s="392"/>
      <c r="AM28" s="392"/>
      <c r="AN28" s="392"/>
      <c r="AO28" s="392"/>
      <c r="AP28" s="392"/>
      <c r="AQ28" s="392"/>
      <c r="AR28" s="392"/>
      <c r="AS28" s="392"/>
      <c r="AT28" s="392"/>
      <c r="AU28" s="392"/>
      <c r="AV28" s="392"/>
      <c r="AW28" s="392"/>
      <c r="AX28" s="392"/>
      <c r="AY28" s="392"/>
      <c r="AZ28" s="392"/>
      <c r="BA28" s="392"/>
      <c r="BB28" s="392"/>
      <c r="BC28" s="392"/>
      <c r="BD28" s="392"/>
      <c r="BE28" s="392"/>
      <c r="BF28" s="392"/>
      <c r="BG28" s="392"/>
      <c r="BH28" s="392"/>
      <c r="BI28" s="392"/>
      <c r="BJ28" s="392"/>
      <c r="BK28" s="392"/>
      <c r="BL28" s="392"/>
      <c r="BM28" s="392"/>
      <c r="BN28" s="392"/>
      <c r="BO28" s="392"/>
      <c r="BP28" s="392"/>
      <c r="BQ28" s="392"/>
      <c r="BR28" s="392"/>
      <c r="BS28" s="392"/>
      <c r="BT28" s="392"/>
      <c r="BU28" s="392"/>
      <c r="BV28" s="392"/>
      <c r="BW28" s="392"/>
      <c r="BX28" s="392"/>
      <c r="BY28" s="392"/>
      <c r="BZ28" s="392"/>
      <c r="CA28" s="392"/>
      <c r="CB28" s="392"/>
      <c r="CC28" s="392"/>
      <c r="CD28" s="392"/>
    </row>
    <row r="29" spans="1:82" s="1" customFormat="1" ht="38.25">
      <c r="A29" s="917"/>
      <c r="B29" s="917"/>
      <c r="C29" s="949" t="s">
        <v>176</v>
      </c>
      <c r="D29" s="972" t="s">
        <v>661</v>
      </c>
      <c r="E29" s="1021"/>
      <c r="F29" s="391"/>
      <c r="G29" s="391"/>
      <c r="H29" s="396"/>
      <c r="I29" s="392"/>
      <c r="J29" s="392"/>
      <c r="K29" s="392"/>
      <c r="L29" s="392"/>
      <c r="M29" s="392"/>
      <c r="N29" s="392"/>
      <c r="O29" s="392"/>
      <c r="P29" s="392"/>
      <c r="Q29" s="392"/>
      <c r="R29" s="392"/>
      <c r="S29" s="392"/>
      <c r="T29" s="392"/>
      <c r="U29" s="392"/>
      <c r="V29" s="392"/>
      <c r="W29" s="392"/>
      <c r="X29" s="392"/>
      <c r="Y29" s="392"/>
      <c r="Z29" s="392"/>
      <c r="AA29" s="392"/>
      <c r="AB29" s="392"/>
      <c r="AC29" s="392"/>
      <c r="AD29" s="392"/>
      <c r="AE29" s="392"/>
      <c r="AF29" s="392"/>
      <c r="AG29" s="392"/>
      <c r="AH29" s="392"/>
      <c r="AI29" s="392"/>
      <c r="AJ29" s="392"/>
      <c r="AK29" s="392"/>
      <c r="AL29" s="392"/>
      <c r="AM29" s="392"/>
      <c r="AN29" s="392"/>
      <c r="AO29" s="392"/>
      <c r="AP29" s="392"/>
      <c r="AQ29" s="392"/>
      <c r="AR29" s="392"/>
      <c r="AS29" s="392"/>
      <c r="AT29" s="392"/>
      <c r="AU29" s="392"/>
      <c r="AV29" s="392"/>
      <c r="AW29" s="392"/>
      <c r="AX29" s="392"/>
      <c r="AY29" s="392"/>
      <c r="AZ29" s="392"/>
      <c r="BA29" s="392"/>
      <c r="BB29" s="392"/>
      <c r="BC29" s="392"/>
      <c r="BD29" s="392"/>
      <c r="BE29" s="392"/>
      <c r="BF29" s="392"/>
      <c r="BG29" s="392"/>
      <c r="BH29" s="392"/>
      <c r="BI29" s="392"/>
      <c r="BJ29" s="392"/>
      <c r="BK29" s="392"/>
      <c r="BL29" s="392"/>
      <c r="BM29" s="392"/>
      <c r="BN29" s="392"/>
      <c r="BO29" s="392"/>
      <c r="BP29" s="392"/>
      <c r="BQ29" s="392"/>
      <c r="BR29" s="392"/>
      <c r="BS29" s="392"/>
      <c r="BT29" s="392"/>
      <c r="BU29" s="392"/>
      <c r="BV29" s="392"/>
      <c r="BW29" s="392"/>
      <c r="BX29" s="392"/>
      <c r="BY29" s="392"/>
      <c r="BZ29" s="392"/>
      <c r="CA29" s="392"/>
      <c r="CB29" s="392"/>
      <c r="CC29" s="392"/>
      <c r="CD29" s="392"/>
    </row>
    <row r="30" spans="1:82" s="1" customFormat="1" ht="51">
      <c r="A30" s="917"/>
      <c r="B30" s="917"/>
      <c r="C30" s="949" t="s">
        <v>176</v>
      </c>
      <c r="D30" s="972" t="s">
        <v>660</v>
      </c>
      <c r="E30" s="1021"/>
      <c r="F30" s="391"/>
      <c r="G30" s="391"/>
      <c r="H30" s="396"/>
      <c r="I30" s="392"/>
      <c r="J30" s="392"/>
      <c r="K30" s="392"/>
      <c r="L30" s="392"/>
      <c r="M30" s="392"/>
      <c r="N30" s="392"/>
      <c r="O30" s="392"/>
      <c r="P30" s="392"/>
      <c r="Q30" s="392"/>
      <c r="R30" s="392"/>
      <c r="S30" s="392"/>
      <c r="T30" s="392"/>
      <c r="U30" s="392"/>
      <c r="V30" s="392"/>
      <c r="W30" s="392"/>
      <c r="X30" s="392"/>
      <c r="Y30" s="392"/>
      <c r="Z30" s="392"/>
      <c r="AA30" s="392"/>
      <c r="AB30" s="392"/>
      <c r="AC30" s="392"/>
      <c r="AD30" s="392"/>
      <c r="AE30" s="392"/>
      <c r="AF30" s="392"/>
      <c r="AG30" s="392"/>
      <c r="AH30" s="392"/>
      <c r="AI30" s="392"/>
      <c r="AJ30" s="392"/>
      <c r="AK30" s="392"/>
      <c r="AL30" s="392"/>
      <c r="AM30" s="392"/>
      <c r="AN30" s="392"/>
      <c r="AO30" s="392"/>
      <c r="AP30" s="392"/>
      <c r="AQ30" s="392"/>
      <c r="AR30" s="392"/>
      <c r="AS30" s="392"/>
      <c r="AT30" s="392"/>
      <c r="AU30" s="392"/>
      <c r="AV30" s="392"/>
      <c r="AW30" s="392"/>
      <c r="AX30" s="392"/>
      <c r="AY30" s="392"/>
      <c r="AZ30" s="392"/>
      <c r="BA30" s="392"/>
      <c r="BB30" s="392"/>
      <c r="BC30" s="392"/>
      <c r="BD30" s="392"/>
      <c r="BE30" s="392"/>
      <c r="BF30" s="392"/>
      <c r="BG30" s="392"/>
      <c r="BH30" s="392"/>
      <c r="BI30" s="392"/>
      <c r="BJ30" s="392"/>
      <c r="BK30" s="392"/>
      <c r="BL30" s="392"/>
      <c r="BM30" s="392"/>
      <c r="BN30" s="392"/>
      <c r="BO30" s="392"/>
      <c r="BP30" s="392"/>
      <c r="BQ30" s="392"/>
      <c r="BR30" s="392"/>
      <c r="BS30" s="392"/>
      <c r="BT30" s="392"/>
      <c r="BU30" s="392"/>
      <c r="BV30" s="392"/>
      <c r="BW30" s="392"/>
      <c r="BX30" s="392"/>
      <c r="BY30" s="392"/>
      <c r="BZ30" s="392"/>
      <c r="CA30" s="392"/>
      <c r="CB30" s="392"/>
      <c r="CC30" s="392"/>
      <c r="CD30" s="392"/>
    </row>
    <row r="31" spans="1:82" s="1" customFormat="1" ht="38.25">
      <c r="A31" s="917"/>
      <c r="B31" s="917"/>
      <c r="C31" s="949" t="s">
        <v>176</v>
      </c>
      <c r="D31" s="972" t="s">
        <v>659</v>
      </c>
      <c r="E31" s="1021"/>
      <c r="F31" s="391"/>
      <c r="G31" s="391"/>
      <c r="H31" s="396"/>
      <c r="I31" s="392"/>
      <c r="J31" s="392"/>
      <c r="K31" s="392"/>
      <c r="L31" s="392"/>
      <c r="M31" s="392"/>
      <c r="N31" s="392"/>
      <c r="O31" s="392"/>
      <c r="P31" s="392"/>
      <c r="Q31" s="392"/>
      <c r="R31" s="392"/>
      <c r="S31" s="392"/>
      <c r="T31" s="392"/>
      <c r="U31" s="392"/>
      <c r="V31" s="392"/>
      <c r="W31" s="392"/>
      <c r="X31" s="392"/>
      <c r="Y31" s="392"/>
      <c r="Z31" s="392"/>
      <c r="AA31" s="392"/>
      <c r="AB31" s="392"/>
      <c r="AC31" s="392"/>
      <c r="AD31" s="392"/>
      <c r="AE31" s="392"/>
      <c r="AF31" s="392"/>
      <c r="AG31" s="392"/>
      <c r="AH31" s="392"/>
      <c r="AI31" s="392"/>
      <c r="AJ31" s="392"/>
      <c r="AK31" s="392"/>
      <c r="AL31" s="392"/>
      <c r="AM31" s="392"/>
      <c r="AN31" s="392"/>
      <c r="AO31" s="392"/>
      <c r="AP31" s="392"/>
      <c r="AQ31" s="392"/>
      <c r="AR31" s="392"/>
      <c r="AS31" s="392"/>
      <c r="AT31" s="392"/>
      <c r="AU31" s="392"/>
      <c r="AV31" s="392"/>
      <c r="AW31" s="392"/>
      <c r="AX31" s="392"/>
      <c r="AY31" s="392"/>
      <c r="AZ31" s="392"/>
      <c r="BA31" s="392"/>
      <c r="BB31" s="392"/>
      <c r="BC31" s="392"/>
      <c r="BD31" s="392"/>
      <c r="BE31" s="392"/>
      <c r="BF31" s="392"/>
      <c r="BG31" s="392"/>
      <c r="BH31" s="392"/>
      <c r="BI31" s="392"/>
      <c r="BJ31" s="392"/>
      <c r="BK31" s="392"/>
      <c r="BL31" s="392"/>
      <c r="BM31" s="392"/>
      <c r="BN31" s="392"/>
      <c r="BO31" s="392"/>
      <c r="BP31" s="392"/>
      <c r="BQ31" s="392"/>
      <c r="BR31" s="392"/>
      <c r="BS31" s="392"/>
      <c r="BT31" s="392"/>
      <c r="BU31" s="392"/>
      <c r="BV31" s="392"/>
      <c r="BW31" s="392"/>
      <c r="BX31" s="392"/>
      <c r="BY31" s="392"/>
      <c r="BZ31" s="392"/>
      <c r="CA31" s="392"/>
      <c r="CB31" s="392"/>
      <c r="CC31" s="392"/>
      <c r="CD31" s="392"/>
    </row>
    <row r="32" spans="1:82" s="1" customFormat="1" ht="63.75">
      <c r="A32" s="917"/>
      <c r="B32" s="917"/>
      <c r="C32" s="949" t="s">
        <v>176</v>
      </c>
      <c r="D32" s="972" t="s">
        <v>658</v>
      </c>
      <c r="E32" s="1021"/>
      <c r="F32" s="391"/>
      <c r="G32" s="391"/>
      <c r="H32" s="396"/>
      <c r="I32" s="392"/>
      <c r="J32" s="392"/>
      <c r="K32" s="392"/>
      <c r="L32" s="392"/>
      <c r="M32" s="392"/>
      <c r="N32" s="392"/>
      <c r="O32" s="392"/>
      <c r="P32" s="392"/>
      <c r="Q32" s="392"/>
      <c r="R32" s="392"/>
      <c r="S32" s="392"/>
      <c r="T32" s="392"/>
      <c r="U32" s="392"/>
      <c r="V32" s="392"/>
      <c r="W32" s="392"/>
      <c r="X32" s="392"/>
      <c r="Y32" s="392"/>
      <c r="Z32" s="392"/>
      <c r="AA32" s="392"/>
      <c r="AB32" s="392"/>
      <c r="AC32" s="392"/>
      <c r="AD32" s="392"/>
      <c r="AE32" s="392"/>
      <c r="AF32" s="392"/>
      <c r="AG32" s="392"/>
      <c r="AH32" s="392"/>
      <c r="AI32" s="392"/>
      <c r="AJ32" s="392"/>
      <c r="AK32" s="392"/>
      <c r="AL32" s="392"/>
      <c r="AM32" s="392"/>
      <c r="AN32" s="392"/>
      <c r="AO32" s="392"/>
      <c r="AP32" s="392"/>
      <c r="AQ32" s="392"/>
      <c r="AR32" s="392"/>
      <c r="AS32" s="392"/>
      <c r="AT32" s="392"/>
      <c r="AU32" s="392"/>
      <c r="AV32" s="392"/>
      <c r="AW32" s="392"/>
      <c r="AX32" s="392"/>
      <c r="AY32" s="392"/>
      <c r="AZ32" s="392"/>
      <c r="BA32" s="392"/>
      <c r="BB32" s="392"/>
      <c r="BC32" s="392"/>
      <c r="BD32" s="392"/>
      <c r="BE32" s="392"/>
      <c r="BF32" s="392"/>
      <c r="BG32" s="392"/>
      <c r="BH32" s="392"/>
      <c r="BI32" s="392"/>
      <c r="BJ32" s="392"/>
      <c r="BK32" s="392"/>
      <c r="BL32" s="392"/>
      <c r="BM32" s="392"/>
      <c r="BN32" s="392"/>
      <c r="BO32" s="392"/>
      <c r="BP32" s="392"/>
      <c r="BQ32" s="392"/>
      <c r="BR32" s="392"/>
      <c r="BS32" s="392"/>
      <c r="BT32" s="392"/>
      <c r="BU32" s="392"/>
      <c r="BV32" s="392"/>
      <c r="BW32" s="392"/>
      <c r="BX32" s="392"/>
      <c r="BY32" s="392"/>
      <c r="BZ32" s="392"/>
      <c r="CA32" s="392"/>
      <c r="CB32" s="392"/>
      <c r="CC32" s="392"/>
      <c r="CD32" s="392"/>
    </row>
    <row r="33" spans="1:82" s="1" customFormat="1" ht="25.5">
      <c r="A33" s="917"/>
      <c r="B33" s="917"/>
      <c r="C33" s="949" t="s">
        <v>176</v>
      </c>
      <c r="D33" s="973" t="s">
        <v>657</v>
      </c>
      <c r="E33" s="1021"/>
      <c r="F33" s="391"/>
      <c r="G33" s="391"/>
      <c r="H33" s="396"/>
      <c r="I33" s="392"/>
      <c r="J33" s="392"/>
      <c r="K33" s="392"/>
      <c r="L33" s="392"/>
      <c r="M33" s="392"/>
      <c r="N33" s="392"/>
      <c r="O33" s="392"/>
      <c r="P33" s="392"/>
      <c r="Q33" s="392"/>
      <c r="R33" s="392"/>
      <c r="S33" s="392"/>
      <c r="T33" s="392"/>
      <c r="U33" s="392"/>
      <c r="V33" s="392"/>
      <c r="W33" s="392"/>
      <c r="X33" s="392"/>
      <c r="Y33" s="392"/>
      <c r="Z33" s="392"/>
      <c r="AA33" s="392"/>
      <c r="AB33" s="392"/>
      <c r="AC33" s="392"/>
      <c r="AD33" s="392"/>
      <c r="AE33" s="392"/>
      <c r="AF33" s="392"/>
      <c r="AG33" s="392"/>
      <c r="AH33" s="392"/>
      <c r="AI33" s="392"/>
      <c r="AJ33" s="392"/>
      <c r="AK33" s="392"/>
      <c r="AL33" s="392"/>
      <c r="AM33" s="392"/>
      <c r="AN33" s="392"/>
      <c r="AO33" s="392"/>
      <c r="AP33" s="392"/>
      <c r="AQ33" s="392"/>
      <c r="AR33" s="392"/>
      <c r="AS33" s="392"/>
      <c r="AT33" s="392"/>
      <c r="AU33" s="392"/>
      <c r="AV33" s="392"/>
      <c r="AW33" s="392"/>
      <c r="AX33" s="392"/>
      <c r="AY33" s="392"/>
      <c r="AZ33" s="392"/>
      <c r="BA33" s="392"/>
      <c r="BB33" s="392"/>
      <c r="BC33" s="392"/>
      <c r="BD33" s="392"/>
      <c r="BE33" s="392"/>
      <c r="BF33" s="392"/>
      <c r="BG33" s="392"/>
      <c r="BH33" s="392"/>
      <c r="BI33" s="392"/>
      <c r="BJ33" s="392"/>
      <c r="BK33" s="392"/>
      <c r="BL33" s="392"/>
      <c r="BM33" s="392"/>
      <c r="BN33" s="392"/>
      <c r="BO33" s="392"/>
      <c r="BP33" s="392"/>
      <c r="BQ33" s="392"/>
      <c r="BR33" s="392"/>
      <c r="BS33" s="392"/>
      <c r="BT33" s="392"/>
      <c r="BU33" s="392"/>
      <c r="BV33" s="392"/>
      <c r="BW33" s="392"/>
      <c r="BX33" s="392"/>
      <c r="BY33" s="392"/>
      <c r="BZ33" s="392"/>
      <c r="CA33" s="392"/>
      <c r="CB33" s="392"/>
      <c r="CC33" s="392"/>
      <c r="CD33" s="392"/>
    </row>
    <row r="34" spans="1:82" s="1" customFormat="1" ht="38.25">
      <c r="A34" s="917"/>
      <c r="B34" s="917"/>
      <c r="C34" s="949" t="s">
        <v>176</v>
      </c>
      <c r="D34" s="970" t="s">
        <v>656</v>
      </c>
      <c r="E34" s="1021"/>
      <c r="F34" s="391"/>
      <c r="G34" s="391"/>
      <c r="H34" s="396"/>
      <c r="I34" s="392"/>
      <c r="J34" s="392"/>
      <c r="K34" s="392"/>
      <c r="L34" s="392"/>
      <c r="M34" s="392"/>
      <c r="N34" s="392"/>
      <c r="O34" s="392"/>
      <c r="P34" s="392"/>
      <c r="Q34" s="392"/>
      <c r="R34" s="392"/>
      <c r="S34" s="392"/>
      <c r="T34" s="392"/>
      <c r="U34" s="392"/>
      <c r="V34" s="392"/>
      <c r="W34" s="392"/>
      <c r="X34" s="392"/>
      <c r="Y34" s="392"/>
      <c r="Z34" s="392"/>
      <c r="AA34" s="392"/>
      <c r="AB34" s="392"/>
      <c r="AC34" s="392"/>
      <c r="AD34" s="392"/>
      <c r="AE34" s="392"/>
      <c r="AF34" s="392"/>
      <c r="AG34" s="392"/>
      <c r="AH34" s="392"/>
      <c r="AI34" s="392"/>
      <c r="AJ34" s="392"/>
      <c r="AK34" s="392"/>
      <c r="AL34" s="392"/>
      <c r="AM34" s="392"/>
      <c r="AN34" s="392"/>
      <c r="AO34" s="392"/>
      <c r="AP34" s="392"/>
      <c r="AQ34" s="392"/>
      <c r="AR34" s="392"/>
      <c r="AS34" s="392"/>
      <c r="AT34" s="392"/>
      <c r="AU34" s="392"/>
      <c r="AV34" s="392"/>
      <c r="AW34" s="392"/>
      <c r="AX34" s="392"/>
      <c r="AY34" s="392"/>
      <c r="AZ34" s="392"/>
      <c r="BA34" s="392"/>
      <c r="BB34" s="392"/>
      <c r="BC34" s="392"/>
      <c r="BD34" s="392"/>
      <c r="BE34" s="392"/>
      <c r="BF34" s="392"/>
      <c r="BG34" s="392"/>
      <c r="BH34" s="392"/>
      <c r="BI34" s="392"/>
      <c r="BJ34" s="392"/>
      <c r="BK34" s="392"/>
      <c r="BL34" s="392"/>
      <c r="BM34" s="392"/>
      <c r="BN34" s="392"/>
      <c r="BO34" s="392"/>
      <c r="BP34" s="392"/>
      <c r="BQ34" s="392"/>
      <c r="BR34" s="392"/>
      <c r="BS34" s="392"/>
      <c r="BT34" s="392"/>
      <c r="BU34" s="392"/>
      <c r="BV34" s="392"/>
      <c r="BW34" s="392"/>
      <c r="BX34" s="392"/>
      <c r="BY34" s="392"/>
      <c r="BZ34" s="392"/>
      <c r="CA34" s="392"/>
      <c r="CB34" s="392"/>
      <c r="CC34" s="392"/>
      <c r="CD34" s="392"/>
    </row>
    <row r="35" spans="1:82" s="1" customFormat="1" ht="25.5">
      <c r="A35" s="917"/>
      <c r="B35" s="917"/>
      <c r="C35" s="949" t="s">
        <v>176</v>
      </c>
      <c r="D35" s="974" t="s">
        <v>456</v>
      </c>
      <c r="E35" s="1021"/>
      <c r="F35" s="391"/>
      <c r="G35" s="391"/>
      <c r="H35" s="396"/>
      <c r="I35" s="392"/>
      <c r="J35" s="392"/>
      <c r="K35" s="392"/>
      <c r="L35" s="392"/>
      <c r="M35" s="392"/>
      <c r="N35" s="392"/>
      <c r="O35" s="392"/>
      <c r="P35" s="392"/>
      <c r="Q35" s="392"/>
      <c r="R35" s="392"/>
      <c r="S35" s="392"/>
      <c r="T35" s="392"/>
      <c r="U35" s="392"/>
      <c r="V35" s="392"/>
      <c r="W35" s="392"/>
      <c r="X35" s="392"/>
      <c r="Y35" s="392"/>
      <c r="Z35" s="392"/>
      <c r="AA35" s="392"/>
      <c r="AB35" s="392"/>
      <c r="AC35" s="392"/>
      <c r="AD35" s="392"/>
      <c r="AE35" s="392"/>
      <c r="AF35" s="392"/>
      <c r="AG35" s="392"/>
      <c r="AH35" s="392"/>
      <c r="AI35" s="392"/>
      <c r="AJ35" s="392"/>
      <c r="AK35" s="392"/>
      <c r="AL35" s="392"/>
      <c r="AM35" s="392"/>
      <c r="AN35" s="392"/>
      <c r="AO35" s="392"/>
      <c r="AP35" s="392"/>
      <c r="AQ35" s="392"/>
      <c r="AR35" s="392"/>
      <c r="AS35" s="392"/>
      <c r="AT35" s="392"/>
      <c r="AU35" s="392"/>
      <c r="AV35" s="392"/>
      <c r="AW35" s="392"/>
      <c r="AX35" s="392"/>
      <c r="AY35" s="392"/>
      <c r="AZ35" s="392"/>
      <c r="BA35" s="392"/>
      <c r="BB35" s="392"/>
      <c r="BC35" s="392"/>
      <c r="BD35" s="392"/>
      <c r="BE35" s="392"/>
      <c r="BF35" s="392"/>
      <c r="BG35" s="392"/>
      <c r="BH35" s="392"/>
      <c r="BI35" s="392"/>
      <c r="BJ35" s="392"/>
      <c r="BK35" s="392"/>
      <c r="BL35" s="392"/>
      <c r="BM35" s="392"/>
      <c r="BN35" s="392"/>
      <c r="BO35" s="392"/>
      <c r="BP35" s="392"/>
      <c r="BQ35" s="392"/>
      <c r="BR35" s="392"/>
      <c r="BS35" s="392"/>
      <c r="BT35" s="392"/>
      <c r="BU35" s="392"/>
      <c r="BV35" s="392"/>
      <c r="BW35" s="392"/>
      <c r="BX35" s="392"/>
      <c r="BY35" s="392"/>
      <c r="BZ35" s="392"/>
      <c r="CA35" s="392"/>
      <c r="CB35" s="392"/>
      <c r="CC35" s="392"/>
      <c r="CD35" s="392"/>
    </row>
    <row r="36" spans="1:82" s="1" customFormat="1" ht="51">
      <c r="A36" s="917"/>
      <c r="B36" s="917"/>
      <c r="C36" s="949" t="s">
        <v>176</v>
      </c>
      <c r="D36" s="974" t="s">
        <v>455</v>
      </c>
      <c r="E36" s="1021"/>
      <c r="F36" s="391"/>
      <c r="G36" s="391"/>
      <c r="H36" s="396"/>
      <c r="I36" s="392"/>
      <c r="J36" s="392"/>
      <c r="K36" s="392"/>
      <c r="L36" s="392"/>
      <c r="M36" s="392"/>
      <c r="N36" s="392"/>
      <c r="O36" s="392"/>
      <c r="P36" s="392"/>
      <c r="Q36" s="392"/>
      <c r="R36" s="392"/>
      <c r="S36" s="392"/>
      <c r="T36" s="392"/>
      <c r="U36" s="392"/>
      <c r="V36" s="392"/>
      <c r="W36" s="392"/>
      <c r="X36" s="392"/>
      <c r="Y36" s="392"/>
      <c r="Z36" s="392"/>
      <c r="AA36" s="392"/>
      <c r="AB36" s="392"/>
      <c r="AC36" s="392"/>
      <c r="AD36" s="392"/>
      <c r="AE36" s="392"/>
      <c r="AF36" s="392"/>
      <c r="AG36" s="392"/>
      <c r="AH36" s="392"/>
      <c r="AI36" s="392"/>
      <c r="AJ36" s="392"/>
      <c r="AK36" s="392"/>
      <c r="AL36" s="392"/>
      <c r="AM36" s="392"/>
      <c r="AN36" s="392"/>
      <c r="AO36" s="392"/>
      <c r="AP36" s="392"/>
      <c r="AQ36" s="392"/>
      <c r="AR36" s="392"/>
      <c r="AS36" s="392"/>
      <c r="AT36" s="392"/>
      <c r="AU36" s="392"/>
      <c r="AV36" s="392"/>
      <c r="AW36" s="392"/>
      <c r="AX36" s="392"/>
      <c r="AY36" s="392"/>
      <c r="AZ36" s="392"/>
      <c r="BA36" s="392"/>
      <c r="BB36" s="392"/>
      <c r="BC36" s="392"/>
      <c r="BD36" s="392"/>
      <c r="BE36" s="392"/>
      <c r="BF36" s="392"/>
      <c r="BG36" s="392"/>
      <c r="BH36" s="392"/>
      <c r="BI36" s="392"/>
      <c r="BJ36" s="392"/>
      <c r="BK36" s="392"/>
      <c r="BL36" s="392"/>
      <c r="BM36" s="392"/>
      <c r="BN36" s="392"/>
      <c r="BO36" s="392"/>
      <c r="BP36" s="392"/>
      <c r="BQ36" s="392"/>
      <c r="BR36" s="392"/>
      <c r="BS36" s="392"/>
      <c r="BT36" s="392"/>
      <c r="BU36" s="392"/>
      <c r="BV36" s="392"/>
      <c r="BW36" s="392"/>
      <c r="BX36" s="392"/>
      <c r="BY36" s="392"/>
      <c r="BZ36" s="392"/>
      <c r="CA36" s="392"/>
      <c r="CB36" s="392"/>
      <c r="CC36" s="392"/>
      <c r="CD36" s="392"/>
    </row>
    <row r="37" spans="1:82" s="1" customFormat="1" ht="25.5">
      <c r="A37" s="917"/>
      <c r="B37" s="917"/>
      <c r="C37" s="949" t="s">
        <v>176</v>
      </c>
      <c r="D37" s="974" t="s">
        <v>454</v>
      </c>
      <c r="E37" s="1021"/>
      <c r="F37" s="391"/>
      <c r="G37" s="391"/>
      <c r="H37" s="396"/>
      <c r="I37" s="392"/>
      <c r="J37" s="392"/>
      <c r="K37" s="392"/>
      <c r="L37" s="392"/>
      <c r="M37" s="392"/>
      <c r="N37" s="392"/>
      <c r="O37" s="392"/>
      <c r="P37" s="392"/>
      <c r="Q37" s="392"/>
      <c r="R37" s="392"/>
      <c r="S37" s="392"/>
      <c r="T37" s="392"/>
      <c r="U37" s="392"/>
      <c r="V37" s="392"/>
      <c r="W37" s="392"/>
      <c r="X37" s="392"/>
      <c r="Y37" s="392"/>
      <c r="Z37" s="392"/>
      <c r="AA37" s="392"/>
      <c r="AB37" s="392"/>
      <c r="AC37" s="392"/>
      <c r="AD37" s="392"/>
      <c r="AE37" s="392"/>
      <c r="AF37" s="392"/>
      <c r="AG37" s="392"/>
      <c r="AH37" s="392"/>
      <c r="AI37" s="392"/>
      <c r="AJ37" s="392"/>
      <c r="AK37" s="392"/>
      <c r="AL37" s="392"/>
      <c r="AM37" s="392"/>
      <c r="AN37" s="392"/>
      <c r="AO37" s="392"/>
      <c r="AP37" s="392"/>
      <c r="AQ37" s="392"/>
      <c r="AR37" s="392"/>
      <c r="AS37" s="392"/>
      <c r="AT37" s="392"/>
      <c r="AU37" s="392"/>
      <c r="AV37" s="392"/>
      <c r="AW37" s="392"/>
      <c r="AX37" s="392"/>
      <c r="AY37" s="392"/>
      <c r="AZ37" s="392"/>
      <c r="BA37" s="392"/>
      <c r="BB37" s="392"/>
      <c r="BC37" s="392"/>
      <c r="BD37" s="392"/>
      <c r="BE37" s="392"/>
      <c r="BF37" s="392"/>
      <c r="BG37" s="392"/>
      <c r="BH37" s="392"/>
      <c r="BI37" s="392"/>
      <c r="BJ37" s="392"/>
      <c r="BK37" s="392"/>
      <c r="BL37" s="392"/>
      <c r="BM37" s="392"/>
      <c r="BN37" s="392"/>
      <c r="BO37" s="392"/>
      <c r="BP37" s="392"/>
      <c r="BQ37" s="392"/>
      <c r="BR37" s="392"/>
      <c r="BS37" s="392"/>
      <c r="BT37" s="392"/>
      <c r="BU37" s="392"/>
      <c r="BV37" s="392"/>
      <c r="BW37" s="392"/>
      <c r="BX37" s="392"/>
      <c r="BY37" s="392"/>
      <c r="BZ37" s="392"/>
      <c r="CA37" s="392"/>
      <c r="CB37" s="392"/>
      <c r="CC37" s="392"/>
      <c r="CD37" s="392"/>
    </row>
    <row r="38" spans="1:82" s="1" customFormat="1">
      <c r="A38" s="917"/>
      <c r="B38" s="917"/>
      <c r="C38" s="949" t="s">
        <v>176</v>
      </c>
      <c r="D38" s="974" t="s">
        <v>453</v>
      </c>
      <c r="E38" s="1021"/>
      <c r="F38" s="391"/>
      <c r="G38" s="391"/>
      <c r="H38" s="396"/>
      <c r="I38" s="392"/>
      <c r="J38" s="392"/>
      <c r="K38" s="392"/>
      <c r="L38" s="392"/>
      <c r="M38" s="392"/>
      <c r="N38" s="392"/>
      <c r="O38" s="392"/>
      <c r="P38" s="392"/>
      <c r="Q38" s="392"/>
      <c r="R38" s="392"/>
      <c r="S38" s="392"/>
      <c r="T38" s="392"/>
      <c r="U38" s="392"/>
      <c r="V38" s="392"/>
      <c r="W38" s="392"/>
      <c r="X38" s="392"/>
      <c r="Y38" s="392"/>
      <c r="Z38" s="392"/>
      <c r="AA38" s="392"/>
      <c r="AB38" s="392"/>
      <c r="AC38" s="392"/>
      <c r="AD38" s="392"/>
      <c r="AE38" s="392"/>
      <c r="AF38" s="392"/>
      <c r="AG38" s="392"/>
      <c r="AH38" s="392"/>
      <c r="AI38" s="392"/>
      <c r="AJ38" s="392"/>
      <c r="AK38" s="392"/>
      <c r="AL38" s="392"/>
      <c r="AM38" s="392"/>
      <c r="AN38" s="392"/>
      <c r="AO38" s="392"/>
      <c r="AP38" s="392"/>
      <c r="AQ38" s="392"/>
      <c r="AR38" s="392"/>
      <c r="AS38" s="392"/>
      <c r="AT38" s="392"/>
      <c r="AU38" s="392"/>
      <c r="AV38" s="392"/>
      <c r="AW38" s="392"/>
      <c r="AX38" s="392"/>
      <c r="AY38" s="392"/>
      <c r="AZ38" s="392"/>
      <c r="BA38" s="392"/>
      <c r="BB38" s="392"/>
      <c r="BC38" s="392"/>
      <c r="BD38" s="392"/>
      <c r="BE38" s="392"/>
      <c r="BF38" s="392"/>
      <c r="BG38" s="392"/>
      <c r="BH38" s="392"/>
      <c r="BI38" s="392"/>
      <c r="BJ38" s="392"/>
      <c r="BK38" s="392"/>
      <c r="BL38" s="392"/>
      <c r="BM38" s="392"/>
      <c r="BN38" s="392"/>
      <c r="BO38" s="392"/>
      <c r="BP38" s="392"/>
      <c r="BQ38" s="392"/>
      <c r="BR38" s="392"/>
      <c r="BS38" s="392"/>
      <c r="BT38" s="392"/>
      <c r="BU38" s="392"/>
      <c r="BV38" s="392"/>
      <c r="BW38" s="392"/>
      <c r="BX38" s="392"/>
      <c r="BY38" s="392"/>
      <c r="BZ38" s="392"/>
      <c r="CA38" s="392"/>
      <c r="CB38" s="392"/>
      <c r="CC38" s="392"/>
      <c r="CD38" s="392"/>
    </row>
    <row r="39" spans="1:82" s="1" customFormat="1">
      <c r="A39" s="917"/>
      <c r="B39" s="917"/>
      <c r="C39" s="891"/>
      <c r="D39" s="961"/>
      <c r="E39" s="1021"/>
      <c r="F39" s="391"/>
      <c r="G39" s="391"/>
      <c r="H39" s="396"/>
      <c r="I39" s="392"/>
      <c r="J39" s="392"/>
      <c r="K39" s="392"/>
      <c r="L39" s="392"/>
      <c r="M39" s="392"/>
      <c r="N39" s="392"/>
      <c r="O39" s="392"/>
      <c r="P39" s="392"/>
      <c r="Q39" s="392"/>
      <c r="R39" s="392"/>
      <c r="S39" s="392"/>
      <c r="T39" s="392"/>
      <c r="U39" s="392"/>
      <c r="V39" s="392"/>
      <c r="W39" s="392"/>
      <c r="X39" s="392"/>
      <c r="Y39" s="392"/>
      <c r="Z39" s="392"/>
      <c r="AA39" s="392"/>
      <c r="AB39" s="392"/>
      <c r="AC39" s="392"/>
      <c r="AD39" s="392"/>
      <c r="AE39" s="392"/>
      <c r="AF39" s="392"/>
      <c r="AG39" s="392"/>
      <c r="AH39" s="392"/>
      <c r="AI39" s="392"/>
      <c r="AJ39" s="392"/>
      <c r="AK39" s="392"/>
      <c r="AL39" s="392"/>
      <c r="AM39" s="392"/>
      <c r="AN39" s="392"/>
      <c r="AO39" s="392"/>
      <c r="AP39" s="392"/>
      <c r="AQ39" s="392"/>
      <c r="AR39" s="392"/>
      <c r="AS39" s="392"/>
      <c r="AT39" s="392"/>
      <c r="AU39" s="392"/>
      <c r="AV39" s="392"/>
      <c r="AW39" s="392"/>
      <c r="AX39" s="392"/>
      <c r="AY39" s="392"/>
      <c r="AZ39" s="392"/>
      <c r="BA39" s="392"/>
      <c r="BB39" s="392"/>
      <c r="BC39" s="392"/>
      <c r="BD39" s="392"/>
      <c r="BE39" s="392"/>
      <c r="BF39" s="392"/>
      <c r="BG39" s="392"/>
      <c r="BH39" s="392"/>
      <c r="BI39" s="392"/>
      <c r="BJ39" s="392"/>
      <c r="BK39" s="392"/>
      <c r="BL39" s="392"/>
      <c r="BM39" s="392"/>
      <c r="BN39" s="392"/>
      <c r="BO39" s="392"/>
      <c r="BP39" s="392"/>
      <c r="BQ39" s="392"/>
      <c r="BR39" s="392"/>
      <c r="BS39" s="392"/>
      <c r="BT39" s="392"/>
      <c r="BU39" s="392"/>
      <c r="BV39" s="392"/>
      <c r="BW39" s="392"/>
      <c r="BX39" s="392"/>
      <c r="BY39" s="392"/>
      <c r="BZ39" s="392"/>
      <c r="CA39" s="392"/>
      <c r="CB39" s="392"/>
      <c r="CC39" s="392"/>
      <c r="CD39" s="392"/>
    </row>
    <row r="40" spans="1:82" s="1" customFormat="1" ht="15.75" thickBot="1">
      <c r="A40" s="917"/>
      <c r="B40" s="917"/>
      <c r="C40" s="917"/>
      <c r="D40" s="975"/>
      <c r="E40" s="1021"/>
      <c r="F40" s="391"/>
      <c r="G40" s="391"/>
      <c r="H40" s="391"/>
      <c r="I40" s="392"/>
      <c r="J40" s="392"/>
      <c r="K40" s="392"/>
      <c r="L40" s="392"/>
      <c r="M40" s="392"/>
      <c r="N40" s="392"/>
      <c r="O40" s="392"/>
      <c r="P40" s="392"/>
      <c r="Q40" s="392"/>
      <c r="R40" s="392"/>
      <c r="S40" s="392"/>
      <c r="T40" s="392"/>
      <c r="U40" s="392"/>
      <c r="V40" s="392"/>
      <c r="W40" s="392"/>
      <c r="X40" s="392"/>
      <c r="Y40" s="392"/>
      <c r="Z40" s="392"/>
      <c r="AA40" s="392"/>
      <c r="AB40" s="392"/>
      <c r="AC40" s="392"/>
      <c r="AD40" s="392"/>
      <c r="AE40" s="392"/>
      <c r="AF40" s="392"/>
      <c r="AG40" s="392"/>
      <c r="AH40" s="392"/>
      <c r="AI40" s="392"/>
      <c r="AJ40" s="392"/>
      <c r="AK40" s="392"/>
      <c r="AL40" s="392"/>
      <c r="AM40" s="392"/>
      <c r="AN40" s="392"/>
      <c r="AO40" s="392"/>
      <c r="AP40" s="392"/>
      <c r="AQ40" s="392"/>
      <c r="AR40" s="392"/>
      <c r="AS40" s="392"/>
      <c r="AT40" s="392"/>
      <c r="AU40" s="392"/>
      <c r="AV40" s="392"/>
      <c r="AW40" s="392"/>
      <c r="AX40" s="392"/>
      <c r="AY40" s="392"/>
      <c r="AZ40" s="392"/>
      <c r="BA40" s="392"/>
      <c r="BB40" s="392"/>
      <c r="BC40" s="392"/>
      <c r="BD40" s="392"/>
      <c r="BE40" s="392"/>
      <c r="BF40" s="392"/>
      <c r="BG40" s="392"/>
      <c r="BH40" s="392"/>
      <c r="BI40" s="392"/>
      <c r="BJ40" s="392"/>
      <c r="BK40" s="392"/>
      <c r="BL40" s="392"/>
      <c r="BM40" s="392"/>
      <c r="BN40" s="392"/>
      <c r="BO40" s="392"/>
      <c r="BP40" s="392"/>
      <c r="BQ40" s="392"/>
      <c r="BR40" s="392"/>
      <c r="BS40" s="392"/>
      <c r="BT40" s="392"/>
      <c r="BU40" s="392"/>
      <c r="BV40" s="392"/>
      <c r="BW40" s="392"/>
      <c r="BX40" s="392"/>
      <c r="BY40" s="392"/>
      <c r="BZ40" s="392"/>
      <c r="CA40" s="392"/>
      <c r="CB40" s="392"/>
      <c r="CC40" s="392"/>
      <c r="CD40" s="392"/>
    </row>
    <row r="41" spans="1:82" s="1" customFormat="1" ht="15.75" thickBot="1">
      <c r="A41" s="918" t="s">
        <v>655</v>
      </c>
      <c r="B41" s="936"/>
      <c r="C41" s="950"/>
      <c r="D41" s="976" t="s">
        <v>654</v>
      </c>
      <c r="E41" s="1023" t="s">
        <v>653</v>
      </c>
      <c r="F41" s="397" t="s">
        <v>652</v>
      </c>
      <c r="G41" s="397" t="s">
        <v>651</v>
      </c>
      <c r="H41" s="358" t="s">
        <v>650</v>
      </c>
      <c r="I41" s="392"/>
      <c r="J41" s="392"/>
      <c r="K41" s="392"/>
      <c r="L41" s="392"/>
      <c r="M41" s="392"/>
      <c r="N41" s="392"/>
      <c r="O41" s="392"/>
      <c r="P41" s="392"/>
      <c r="Q41" s="392"/>
      <c r="R41" s="392"/>
      <c r="S41" s="392"/>
      <c r="T41" s="392"/>
      <c r="U41" s="392"/>
      <c r="V41" s="392"/>
      <c r="W41" s="392"/>
      <c r="X41" s="392"/>
      <c r="Y41" s="392"/>
      <c r="Z41" s="392"/>
      <c r="AA41" s="392"/>
      <c r="AB41" s="392"/>
      <c r="AC41" s="392"/>
      <c r="AD41" s="392"/>
      <c r="AE41" s="392"/>
      <c r="AF41" s="392"/>
      <c r="AG41" s="392"/>
      <c r="AH41" s="392"/>
      <c r="AI41" s="392"/>
      <c r="AJ41" s="392"/>
      <c r="AK41" s="392"/>
      <c r="AL41" s="392"/>
      <c r="AM41" s="392"/>
      <c r="AN41" s="392"/>
      <c r="AO41" s="392"/>
      <c r="AP41" s="392"/>
      <c r="AQ41" s="392"/>
      <c r="AR41" s="392"/>
      <c r="AS41" s="392"/>
      <c r="AT41" s="392"/>
      <c r="AU41" s="392"/>
      <c r="AV41" s="392"/>
      <c r="AW41" s="392"/>
      <c r="AX41" s="392"/>
      <c r="AY41" s="392"/>
      <c r="AZ41" s="392"/>
      <c r="BA41" s="392"/>
      <c r="BB41" s="392"/>
      <c r="BC41" s="392"/>
      <c r="BD41" s="392"/>
      <c r="BE41" s="392"/>
      <c r="BF41" s="392"/>
      <c r="BG41" s="392"/>
      <c r="BH41" s="392"/>
      <c r="BI41" s="392"/>
      <c r="BJ41" s="392"/>
      <c r="BK41" s="392"/>
      <c r="BL41" s="392"/>
      <c r="BM41" s="392"/>
      <c r="BN41" s="392"/>
      <c r="BO41" s="392"/>
      <c r="BP41" s="392"/>
      <c r="BQ41" s="392"/>
      <c r="BR41" s="392"/>
      <c r="BS41" s="392"/>
      <c r="BT41" s="392"/>
      <c r="BU41" s="392"/>
      <c r="BV41" s="392"/>
      <c r="BW41" s="392"/>
      <c r="BX41" s="392"/>
      <c r="BY41" s="392"/>
      <c r="BZ41" s="392"/>
      <c r="CA41" s="392"/>
      <c r="CB41" s="392"/>
      <c r="CC41" s="392"/>
      <c r="CD41" s="392"/>
    </row>
    <row r="42" spans="1:82" s="1" customFormat="1">
      <c r="A42" s="891"/>
      <c r="B42" s="891"/>
      <c r="C42" s="891"/>
      <c r="D42" s="977"/>
      <c r="E42" s="1024"/>
      <c r="F42" s="398"/>
      <c r="G42" s="398"/>
      <c r="H42" s="386"/>
      <c r="I42" s="392"/>
      <c r="J42" s="392"/>
      <c r="K42" s="392"/>
      <c r="L42" s="392"/>
      <c r="M42" s="392"/>
      <c r="N42" s="392"/>
      <c r="O42" s="392"/>
      <c r="P42" s="392"/>
      <c r="Q42" s="392"/>
      <c r="R42" s="392"/>
      <c r="S42" s="392"/>
      <c r="T42" s="392"/>
      <c r="U42" s="392"/>
      <c r="V42" s="392"/>
      <c r="W42" s="392"/>
      <c r="X42" s="392"/>
      <c r="Y42" s="392"/>
      <c r="Z42" s="392"/>
      <c r="AA42" s="392"/>
      <c r="AB42" s="392"/>
      <c r="AC42" s="392"/>
      <c r="AD42" s="392"/>
      <c r="AE42" s="392"/>
      <c r="AF42" s="392"/>
      <c r="AG42" s="392"/>
      <c r="AH42" s="392"/>
      <c r="AI42" s="392"/>
      <c r="AJ42" s="392"/>
      <c r="AK42" s="392"/>
      <c r="AL42" s="392"/>
      <c r="AM42" s="392"/>
      <c r="AN42" s="392"/>
      <c r="AO42" s="392"/>
      <c r="AP42" s="392"/>
      <c r="AQ42" s="392"/>
      <c r="AR42" s="392"/>
      <c r="AS42" s="392"/>
      <c r="AT42" s="392"/>
      <c r="AU42" s="392"/>
      <c r="AV42" s="392"/>
      <c r="AW42" s="392"/>
      <c r="AX42" s="392"/>
      <c r="AY42" s="392"/>
      <c r="AZ42" s="392"/>
      <c r="BA42" s="392"/>
      <c r="BB42" s="392"/>
      <c r="BC42" s="392"/>
      <c r="BD42" s="392"/>
      <c r="BE42" s="392"/>
      <c r="BF42" s="392"/>
      <c r="BG42" s="392"/>
      <c r="BH42" s="392"/>
      <c r="BI42" s="392"/>
      <c r="BJ42" s="392"/>
      <c r="BK42" s="392"/>
      <c r="BL42" s="392"/>
      <c r="BM42" s="392"/>
      <c r="BN42" s="392"/>
      <c r="BO42" s="392"/>
      <c r="BP42" s="392"/>
      <c r="BQ42" s="392"/>
      <c r="BR42" s="392"/>
      <c r="BS42" s="392"/>
      <c r="BT42" s="392"/>
      <c r="BU42" s="392"/>
      <c r="BV42" s="392"/>
      <c r="BW42" s="392"/>
      <c r="BX42" s="392"/>
      <c r="BY42" s="392"/>
      <c r="BZ42" s="392"/>
      <c r="CA42" s="392"/>
      <c r="CB42" s="392"/>
      <c r="CC42" s="392"/>
      <c r="CD42" s="392"/>
    </row>
    <row r="43" spans="1:82" s="1" customFormat="1">
      <c r="A43" s="891"/>
      <c r="B43" s="891"/>
      <c r="C43" s="891"/>
      <c r="D43" s="973" t="s">
        <v>649</v>
      </c>
      <c r="E43" s="1024"/>
      <c r="F43" s="398"/>
      <c r="G43" s="398"/>
      <c r="H43" s="386"/>
      <c r="I43" s="392"/>
      <c r="J43" s="392"/>
      <c r="K43" s="392"/>
      <c r="L43" s="392"/>
      <c r="M43" s="392"/>
      <c r="N43" s="392"/>
      <c r="O43" s="392"/>
      <c r="P43" s="392"/>
      <c r="Q43" s="392"/>
      <c r="R43" s="392"/>
      <c r="S43" s="392"/>
      <c r="T43" s="392"/>
      <c r="U43" s="392"/>
      <c r="V43" s="392"/>
      <c r="W43" s="392"/>
      <c r="X43" s="392"/>
      <c r="Y43" s="392"/>
      <c r="Z43" s="392"/>
      <c r="AA43" s="392"/>
      <c r="AB43" s="392"/>
      <c r="AC43" s="392"/>
      <c r="AD43" s="392"/>
      <c r="AE43" s="392"/>
      <c r="AF43" s="392"/>
      <c r="AG43" s="392"/>
      <c r="AH43" s="392"/>
      <c r="AI43" s="392"/>
      <c r="AJ43" s="392"/>
      <c r="AK43" s="392"/>
      <c r="AL43" s="392"/>
      <c r="AM43" s="392"/>
      <c r="AN43" s="392"/>
      <c r="AO43" s="392"/>
      <c r="AP43" s="392"/>
      <c r="AQ43" s="392"/>
      <c r="AR43" s="392"/>
      <c r="AS43" s="392"/>
      <c r="AT43" s="392"/>
      <c r="AU43" s="392"/>
      <c r="AV43" s="392"/>
      <c r="AW43" s="392"/>
      <c r="AX43" s="392"/>
      <c r="AY43" s="392"/>
      <c r="AZ43" s="392"/>
      <c r="BA43" s="392"/>
      <c r="BB43" s="392"/>
      <c r="BC43" s="392"/>
      <c r="BD43" s="392"/>
      <c r="BE43" s="392"/>
      <c r="BF43" s="392"/>
      <c r="BG43" s="392"/>
      <c r="BH43" s="392"/>
      <c r="BI43" s="392"/>
      <c r="BJ43" s="392"/>
      <c r="BK43" s="392"/>
      <c r="BL43" s="392"/>
      <c r="BM43" s="392"/>
      <c r="BN43" s="392"/>
      <c r="BO43" s="392"/>
      <c r="BP43" s="392"/>
      <c r="BQ43" s="392"/>
      <c r="BR43" s="392"/>
      <c r="BS43" s="392"/>
      <c r="BT43" s="392"/>
      <c r="BU43" s="392"/>
      <c r="BV43" s="392"/>
      <c r="BW43" s="392"/>
      <c r="BX43" s="392"/>
      <c r="BY43" s="392"/>
      <c r="BZ43" s="392"/>
      <c r="CA43" s="392"/>
      <c r="CB43" s="392"/>
      <c r="CC43" s="392"/>
      <c r="CD43" s="392"/>
    </row>
    <row r="44" spans="1:82" s="1" customFormat="1" ht="25.5">
      <c r="A44" s="891"/>
      <c r="B44" s="891"/>
      <c r="C44" s="891"/>
      <c r="D44" s="978" t="s">
        <v>648</v>
      </c>
      <c r="E44" s="1024"/>
      <c r="F44" s="398"/>
      <c r="G44" s="398"/>
      <c r="H44" s="386"/>
      <c r="I44" s="392"/>
      <c r="J44" s="392"/>
      <c r="K44" s="392"/>
      <c r="L44" s="392"/>
      <c r="M44" s="392"/>
      <c r="N44" s="392"/>
      <c r="O44" s="392"/>
      <c r="P44" s="392"/>
      <c r="Q44" s="392"/>
      <c r="R44" s="392"/>
      <c r="S44" s="392"/>
      <c r="T44" s="392"/>
      <c r="U44" s="392"/>
      <c r="V44" s="392"/>
      <c r="W44" s="392"/>
      <c r="X44" s="392"/>
      <c r="Y44" s="392"/>
      <c r="Z44" s="392"/>
      <c r="AA44" s="392"/>
      <c r="AB44" s="392"/>
      <c r="AC44" s="392"/>
      <c r="AD44" s="392"/>
      <c r="AE44" s="392"/>
      <c r="AF44" s="392"/>
      <c r="AG44" s="392"/>
      <c r="AH44" s="392"/>
      <c r="AI44" s="392"/>
      <c r="AJ44" s="392"/>
      <c r="AK44" s="392"/>
      <c r="AL44" s="392"/>
      <c r="AM44" s="392"/>
      <c r="AN44" s="392"/>
      <c r="AO44" s="392"/>
      <c r="AP44" s="392"/>
      <c r="AQ44" s="392"/>
      <c r="AR44" s="392"/>
      <c r="AS44" s="392"/>
      <c r="AT44" s="392"/>
      <c r="AU44" s="392"/>
      <c r="AV44" s="392"/>
      <c r="AW44" s="392"/>
      <c r="AX44" s="392"/>
      <c r="AY44" s="392"/>
      <c r="AZ44" s="392"/>
      <c r="BA44" s="392"/>
      <c r="BB44" s="392"/>
      <c r="BC44" s="392"/>
      <c r="BD44" s="392"/>
      <c r="BE44" s="392"/>
      <c r="BF44" s="392"/>
      <c r="BG44" s="392"/>
      <c r="BH44" s="392"/>
      <c r="BI44" s="392"/>
      <c r="BJ44" s="392"/>
      <c r="BK44" s="392"/>
      <c r="BL44" s="392"/>
      <c r="BM44" s="392"/>
      <c r="BN44" s="392"/>
      <c r="BO44" s="392"/>
      <c r="BP44" s="392"/>
      <c r="BQ44" s="392"/>
      <c r="BR44" s="392"/>
      <c r="BS44" s="392"/>
      <c r="BT44" s="392"/>
      <c r="BU44" s="392"/>
      <c r="BV44" s="392"/>
      <c r="BW44" s="392"/>
      <c r="BX44" s="392"/>
      <c r="BY44" s="392"/>
      <c r="BZ44" s="392"/>
      <c r="CA44" s="392"/>
      <c r="CB44" s="392"/>
      <c r="CC44" s="392"/>
      <c r="CD44" s="392"/>
    </row>
    <row r="45" spans="1:82" s="1" customFormat="1">
      <c r="A45" s="891"/>
      <c r="B45" s="891"/>
      <c r="C45" s="891"/>
      <c r="D45" s="978" t="s">
        <v>647</v>
      </c>
      <c r="E45" s="1024"/>
      <c r="F45" s="398"/>
      <c r="G45" s="398"/>
      <c r="H45" s="386"/>
      <c r="I45" s="392"/>
      <c r="J45" s="392"/>
      <c r="K45" s="392"/>
      <c r="L45" s="392"/>
      <c r="M45" s="392"/>
      <c r="N45" s="392"/>
      <c r="O45" s="392"/>
      <c r="P45" s="392"/>
      <c r="Q45" s="392"/>
      <c r="R45" s="392"/>
      <c r="S45" s="392"/>
      <c r="T45" s="392"/>
      <c r="U45" s="392"/>
      <c r="V45" s="392"/>
      <c r="W45" s="392"/>
      <c r="X45" s="392"/>
      <c r="Y45" s="392"/>
      <c r="Z45" s="392"/>
      <c r="AA45" s="392"/>
      <c r="AB45" s="392"/>
      <c r="AC45" s="392"/>
      <c r="AD45" s="392"/>
      <c r="AE45" s="392"/>
      <c r="AF45" s="392"/>
      <c r="AG45" s="392"/>
      <c r="AH45" s="392"/>
      <c r="AI45" s="392"/>
      <c r="AJ45" s="392"/>
      <c r="AK45" s="392"/>
      <c r="AL45" s="392"/>
      <c r="AM45" s="392"/>
      <c r="AN45" s="392"/>
      <c r="AO45" s="392"/>
      <c r="AP45" s="392"/>
      <c r="AQ45" s="392"/>
      <c r="AR45" s="392"/>
      <c r="AS45" s="392"/>
      <c r="AT45" s="392"/>
      <c r="AU45" s="392"/>
      <c r="AV45" s="392"/>
      <c r="AW45" s="392"/>
      <c r="AX45" s="392"/>
      <c r="AY45" s="392"/>
      <c r="AZ45" s="392"/>
      <c r="BA45" s="392"/>
      <c r="BB45" s="392"/>
      <c r="BC45" s="392"/>
      <c r="BD45" s="392"/>
      <c r="BE45" s="392"/>
      <c r="BF45" s="392"/>
      <c r="BG45" s="392"/>
      <c r="BH45" s="392"/>
      <c r="BI45" s="392"/>
      <c r="BJ45" s="392"/>
      <c r="BK45" s="392"/>
      <c r="BL45" s="392"/>
      <c r="BM45" s="392"/>
      <c r="BN45" s="392"/>
      <c r="BO45" s="392"/>
      <c r="BP45" s="392"/>
      <c r="BQ45" s="392"/>
      <c r="BR45" s="392"/>
      <c r="BS45" s="392"/>
      <c r="BT45" s="392"/>
      <c r="BU45" s="392"/>
      <c r="BV45" s="392"/>
      <c r="BW45" s="392"/>
      <c r="BX45" s="392"/>
      <c r="BY45" s="392"/>
      <c r="BZ45" s="392"/>
      <c r="CA45" s="392"/>
      <c r="CB45" s="392"/>
      <c r="CC45" s="392"/>
      <c r="CD45" s="392"/>
    </row>
    <row r="46" spans="1:82" s="1" customFormat="1">
      <c r="A46" s="891"/>
      <c r="B46" s="891"/>
      <c r="C46" s="891"/>
      <c r="D46" s="978" t="s">
        <v>646</v>
      </c>
      <c r="E46" s="1024"/>
      <c r="F46" s="398"/>
      <c r="G46" s="398"/>
      <c r="H46" s="386"/>
      <c r="I46" s="392"/>
      <c r="J46" s="392"/>
      <c r="K46" s="392"/>
      <c r="L46" s="392"/>
      <c r="M46" s="392"/>
      <c r="N46" s="392"/>
      <c r="O46" s="392"/>
      <c r="P46" s="392"/>
      <c r="Q46" s="392"/>
      <c r="R46" s="392"/>
      <c r="S46" s="392"/>
      <c r="T46" s="392"/>
      <c r="U46" s="392"/>
      <c r="V46" s="392"/>
      <c r="W46" s="392"/>
      <c r="X46" s="392"/>
      <c r="Y46" s="392"/>
      <c r="Z46" s="392"/>
      <c r="AA46" s="392"/>
      <c r="AB46" s="392"/>
      <c r="AC46" s="392"/>
      <c r="AD46" s="392"/>
      <c r="AE46" s="392"/>
      <c r="AF46" s="392"/>
      <c r="AG46" s="392"/>
      <c r="AH46" s="392"/>
      <c r="AI46" s="392"/>
      <c r="AJ46" s="392"/>
      <c r="AK46" s="392"/>
      <c r="AL46" s="392"/>
      <c r="AM46" s="392"/>
      <c r="AN46" s="392"/>
      <c r="AO46" s="392"/>
      <c r="AP46" s="392"/>
      <c r="AQ46" s="392"/>
      <c r="AR46" s="392"/>
      <c r="AS46" s="392"/>
      <c r="AT46" s="392"/>
      <c r="AU46" s="392"/>
      <c r="AV46" s="392"/>
      <c r="AW46" s="392"/>
      <c r="AX46" s="392"/>
      <c r="AY46" s="392"/>
      <c r="AZ46" s="392"/>
      <c r="BA46" s="392"/>
      <c r="BB46" s="392"/>
      <c r="BC46" s="392"/>
      <c r="BD46" s="392"/>
      <c r="BE46" s="392"/>
      <c r="BF46" s="392"/>
      <c r="BG46" s="392"/>
      <c r="BH46" s="392"/>
      <c r="BI46" s="392"/>
      <c r="BJ46" s="392"/>
      <c r="BK46" s="392"/>
      <c r="BL46" s="392"/>
      <c r="BM46" s="392"/>
      <c r="BN46" s="392"/>
      <c r="BO46" s="392"/>
      <c r="BP46" s="392"/>
      <c r="BQ46" s="392"/>
      <c r="BR46" s="392"/>
      <c r="BS46" s="392"/>
      <c r="BT46" s="392"/>
      <c r="BU46" s="392"/>
      <c r="BV46" s="392"/>
      <c r="BW46" s="392"/>
      <c r="BX46" s="392"/>
      <c r="BY46" s="392"/>
      <c r="BZ46" s="392"/>
      <c r="CA46" s="392"/>
      <c r="CB46" s="392"/>
      <c r="CC46" s="392"/>
      <c r="CD46" s="392"/>
    </row>
    <row r="47" spans="1:82" s="1" customFormat="1" ht="38.25">
      <c r="A47" s="891"/>
      <c r="B47" s="891"/>
      <c r="C47" s="891"/>
      <c r="D47" s="978" t="s">
        <v>645</v>
      </c>
      <c r="E47" s="1024"/>
      <c r="F47" s="398"/>
      <c r="G47" s="398"/>
      <c r="H47" s="386"/>
      <c r="I47" s="392"/>
      <c r="J47" s="392"/>
      <c r="K47" s="392"/>
      <c r="L47" s="392"/>
      <c r="M47" s="392"/>
      <c r="N47" s="392"/>
      <c r="O47" s="392"/>
      <c r="P47" s="392"/>
      <c r="Q47" s="392"/>
      <c r="R47" s="392"/>
      <c r="S47" s="392"/>
      <c r="T47" s="392"/>
      <c r="U47" s="392"/>
      <c r="V47" s="392"/>
      <c r="W47" s="392"/>
      <c r="X47" s="392"/>
      <c r="Y47" s="392"/>
      <c r="Z47" s="392"/>
      <c r="AA47" s="392"/>
      <c r="AB47" s="392"/>
      <c r="AC47" s="392"/>
      <c r="AD47" s="392"/>
      <c r="AE47" s="392"/>
      <c r="AF47" s="392"/>
      <c r="AG47" s="392"/>
      <c r="AH47" s="392"/>
      <c r="AI47" s="392"/>
      <c r="AJ47" s="392"/>
      <c r="AK47" s="392"/>
      <c r="AL47" s="392"/>
      <c r="AM47" s="392"/>
      <c r="AN47" s="392"/>
      <c r="AO47" s="392"/>
      <c r="AP47" s="392"/>
      <c r="AQ47" s="392"/>
      <c r="AR47" s="392"/>
      <c r="AS47" s="392"/>
      <c r="AT47" s="392"/>
      <c r="AU47" s="392"/>
      <c r="AV47" s="392"/>
      <c r="AW47" s="392"/>
      <c r="AX47" s="392"/>
      <c r="AY47" s="392"/>
      <c r="AZ47" s="392"/>
      <c r="BA47" s="392"/>
      <c r="BB47" s="392"/>
      <c r="BC47" s="392"/>
      <c r="BD47" s="392"/>
      <c r="BE47" s="392"/>
      <c r="BF47" s="392"/>
      <c r="BG47" s="392"/>
      <c r="BH47" s="392"/>
      <c r="BI47" s="392"/>
      <c r="BJ47" s="392"/>
      <c r="BK47" s="392"/>
      <c r="BL47" s="392"/>
      <c r="BM47" s="392"/>
      <c r="BN47" s="392"/>
      <c r="BO47" s="392"/>
      <c r="BP47" s="392"/>
      <c r="BQ47" s="392"/>
      <c r="BR47" s="392"/>
      <c r="BS47" s="392"/>
      <c r="BT47" s="392"/>
      <c r="BU47" s="392"/>
      <c r="BV47" s="392"/>
      <c r="BW47" s="392"/>
      <c r="BX47" s="392"/>
      <c r="BY47" s="392"/>
      <c r="BZ47" s="392"/>
      <c r="CA47" s="392"/>
      <c r="CB47" s="392"/>
      <c r="CC47" s="392"/>
      <c r="CD47" s="392"/>
    </row>
    <row r="48" spans="1:82" s="1" customFormat="1" ht="38.25">
      <c r="A48" s="891"/>
      <c r="B48" s="891"/>
      <c r="C48" s="891"/>
      <c r="D48" s="978" t="s">
        <v>644</v>
      </c>
      <c r="E48" s="1024"/>
      <c r="F48" s="398"/>
      <c r="G48" s="398"/>
      <c r="H48" s="386"/>
      <c r="I48" s="392"/>
      <c r="J48" s="392"/>
      <c r="K48" s="392"/>
      <c r="L48" s="392"/>
      <c r="M48" s="392"/>
      <c r="N48" s="392"/>
      <c r="O48" s="392"/>
      <c r="P48" s="392"/>
      <c r="Q48" s="392"/>
      <c r="R48" s="392"/>
      <c r="S48" s="392"/>
      <c r="T48" s="392"/>
      <c r="U48" s="392"/>
      <c r="V48" s="392"/>
      <c r="W48" s="392"/>
      <c r="X48" s="392"/>
      <c r="Y48" s="392"/>
      <c r="Z48" s="392"/>
      <c r="AA48" s="392"/>
      <c r="AB48" s="392"/>
      <c r="AC48" s="392"/>
      <c r="AD48" s="392"/>
      <c r="AE48" s="392"/>
      <c r="AF48" s="392"/>
      <c r="AG48" s="392"/>
      <c r="AH48" s="392"/>
      <c r="AI48" s="392"/>
      <c r="AJ48" s="392"/>
      <c r="AK48" s="392"/>
      <c r="AL48" s="392"/>
      <c r="AM48" s="392"/>
      <c r="AN48" s="392"/>
      <c r="AO48" s="392"/>
      <c r="AP48" s="392"/>
      <c r="AQ48" s="392"/>
      <c r="AR48" s="392"/>
      <c r="AS48" s="392"/>
      <c r="AT48" s="392"/>
      <c r="AU48" s="392"/>
      <c r="AV48" s="392"/>
      <c r="AW48" s="392"/>
      <c r="AX48" s="392"/>
      <c r="AY48" s="392"/>
      <c r="AZ48" s="392"/>
      <c r="BA48" s="392"/>
      <c r="BB48" s="392"/>
      <c r="BC48" s="392"/>
      <c r="BD48" s="392"/>
      <c r="BE48" s="392"/>
      <c r="BF48" s="392"/>
      <c r="BG48" s="392"/>
      <c r="BH48" s="392"/>
      <c r="BI48" s="392"/>
      <c r="BJ48" s="392"/>
      <c r="BK48" s="392"/>
      <c r="BL48" s="392"/>
      <c r="BM48" s="392"/>
      <c r="BN48" s="392"/>
      <c r="BO48" s="392"/>
      <c r="BP48" s="392"/>
      <c r="BQ48" s="392"/>
      <c r="BR48" s="392"/>
      <c r="BS48" s="392"/>
      <c r="BT48" s="392"/>
      <c r="BU48" s="392"/>
      <c r="BV48" s="392"/>
      <c r="BW48" s="392"/>
      <c r="BX48" s="392"/>
      <c r="BY48" s="392"/>
      <c r="BZ48" s="392"/>
      <c r="CA48" s="392"/>
      <c r="CB48" s="392"/>
      <c r="CC48" s="392"/>
      <c r="CD48" s="392"/>
    </row>
    <row r="49" spans="1:82" s="1" customFormat="1" ht="12.75" customHeight="1">
      <c r="A49" s="891"/>
      <c r="B49" s="891"/>
      <c r="C49" s="891"/>
      <c r="D49" s="977"/>
      <c r="E49" s="1024"/>
      <c r="F49" s="398"/>
      <c r="G49" s="398"/>
      <c r="H49" s="386"/>
      <c r="I49" s="392"/>
      <c r="J49" s="392"/>
      <c r="K49" s="392"/>
      <c r="L49" s="392"/>
      <c r="M49" s="392"/>
      <c r="N49" s="392"/>
      <c r="O49" s="392"/>
      <c r="P49" s="392"/>
      <c r="Q49" s="392"/>
      <c r="R49" s="392"/>
      <c r="S49" s="392"/>
      <c r="T49" s="392"/>
      <c r="U49" s="392"/>
      <c r="V49" s="392"/>
      <c r="W49" s="392"/>
      <c r="X49" s="392"/>
      <c r="Y49" s="392"/>
      <c r="Z49" s="392"/>
      <c r="AA49" s="392"/>
      <c r="AB49" s="392"/>
      <c r="AC49" s="392"/>
      <c r="AD49" s="392"/>
      <c r="AE49" s="392"/>
      <c r="AF49" s="392"/>
      <c r="AG49" s="392"/>
      <c r="AH49" s="392"/>
      <c r="AI49" s="392"/>
      <c r="AJ49" s="392"/>
      <c r="AK49" s="392"/>
      <c r="AL49" s="392"/>
      <c r="AM49" s="392"/>
      <c r="AN49" s="392"/>
      <c r="AO49" s="392"/>
      <c r="AP49" s="392"/>
      <c r="AQ49" s="392"/>
      <c r="AR49" s="392"/>
      <c r="AS49" s="392"/>
      <c r="AT49" s="392"/>
      <c r="AU49" s="392"/>
      <c r="AV49" s="392"/>
      <c r="AW49" s="392"/>
      <c r="AX49" s="392"/>
      <c r="AY49" s="392"/>
      <c r="AZ49" s="392"/>
      <c r="BA49" s="392"/>
      <c r="BB49" s="392"/>
      <c r="BC49" s="392"/>
      <c r="BD49" s="392"/>
      <c r="BE49" s="392"/>
      <c r="BF49" s="392"/>
      <c r="BG49" s="392"/>
      <c r="BH49" s="392"/>
      <c r="BI49" s="392"/>
      <c r="BJ49" s="392"/>
      <c r="BK49" s="392"/>
      <c r="BL49" s="392"/>
      <c r="BM49" s="392"/>
      <c r="BN49" s="392"/>
      <c r="BO49" s="392"/>
      <c r="BP49" s="392"/>
      <c r="BQ49" s="392"/>
      <c r="BR49" s="392"/>
      <c r="BS49" s="392"/>
      <c r="BT49" s="392"/>
      <c r="BU49" s="392"/>
      <c r="BV49" s="392"/>
      <c r="BW49" s="392"/>
      <c r="BX49" s="392"/>
      <c r="BY49" s="392"/>
      <c r="BZ49" s="392"/>
      <c r="CA49" s="392"/>
      <c r="CB49" s="392"/>
      <c r="CC49" s="392"/>
      <c r="CD49" s="392"/>
    </row>
    <row r="50" spans="1:82" s="399" customFormat="1">
      <c r="A50" s="919"/>
      <c r="B50" s="937" t="s">
        <v>1</v>
      </c>
      <c r="C50" s="947"/>
      <c r="D50" s="979" t="s">
        <v>643</v>
      </c>
      <c r="E50" s="1021"/>
      <c r="F50" s="391"/>
      <c r="G50" s="391"/>
      <c r="H50" s="391"/>
      <c r="I50" s="392"/>
      <c r="J50" s="392"/>
      <c r="K50" s="392"/>
      <c r="L50" s="392"/>
      <c r="M50" s="392"/>
      <c r="N50" s="392"/>
      <c r="O50" s="392"/>
      <c r="P50" s="392"/>
      <c r="Q50" s="392"/>
      <c r="R50" s="392"/>
      <c r="S50" s="392"/>
      <c r="T50" s="392"/>
      <c r="U50" s="392"/>
      <c r="V50" s="392"/>
      <c r="W50" s="392"/>
      <c r="X50" s="392"/>
      <c r="Y50" s="392"/>
      <c r="Z50" s="392"/>
      <c r="AA50" s="392"/>
      <c r="AB50" s="392"/>
      <c r="AC50" s="392"/>
      <c r="AD50" s="392"/>
      <c r="AE50" s="392"/>
      <c r="AF50" s="392"/>
      <c r="AG50" s="392"/>
      <c r="AH50" s="392"/>
      <c r="AI50" s="392"/>
      <c r="AJ50" s="392"/>
      <c r="AK50" s="392"/>
      <c r="AL50" s="392"/>
      <c r="AM50" s="392"/>
      <c r="AN50" s="392"/>
      <c r="AO50" s="392"/>
      <c r="AP50" s="392"/>
      <c r="AQ50" s="392"/>
      <c r="AR50" s="392"/>
      <c r="AS50" s="392"/>
      <c r="AT50" s="392"/>
      <c r="AU50" s="392"/>
      <c r="AV50" s="392"/>
      <c r="AW50" s="392"/>
      <c r="AX50" s="392"/>
      <c r="AY50" s="392"/>
      <c r="AZ50" s="392"/>
      <c r="BA50" s="392"/>
      <c r="BB50" s="392"/>
      <c r="BC50" s="392"/>
      <c r="BD50" s="392"/>
      <c r="BE50" s="392"/>
      <c r="BF50" s="392"/>
      <c r="BG50" s="392"/>
      <c r="BH50" s="392"/>
      <c r="BI50" s="392"/>
      <c r="BJ50" s="392"/>
      <c r="BK50" s="392"/>
      <c r="BL50" s="392"/>
      <c r="BM50" s="392"/>
      <c r="BN50" s="392"/>
      <c r="BO50" s="392"/>
      <c r="BP50" s="392"/>
      <c r="BQ50" s="392"/>
      <c r="BR50" s="392"/>
      <c r="BS50" s="392"/>
      <c r="BT50" s="392"/>
      <c r="BU50" s="392"/>
      <c r="BV50" s="392"/>
      <c r="BW50" s="392"/>
      <c r="BX50" s="392"/>
      <c r="BY50" s="392"/>
      <c r="BZ50" s="392"/>
      <c r="CA50" s="392"/>
      <c r="CB50" s="392"/>
      <c r="CC50" s="392"/>
      <c r="CD50" s="392"/>
    </row>
    <row r="51" spans="1:82" s="1" customFormat="1" ht="216.75">
      <c r="A51" s="920" t="s">
        <v>5565</v>
      </c>
      <c r="B51" s="920" t="s">
        <v>1</v>
      </c>
      <c r="C51" s="920" t="s">
        <v>1</v>
      </c>
      <c r="D51" s="980" t="s">
        <v>642</v>
      </c>
      <c r="E51" s="1025">
        <v>163</v>
      </c>
      <c r="F51" s="400" t="s">
        <v>5</v>
      </c>
      <c r="G51" s="1230"/>
      <c r="H51" s="401">
        <f t="shared" ref="H51:H81" si="0">E51*G51</f>
        <v>0</v>
      </c>
      <c r="I51" s="392"/>
      <c r="J51" s="392"/>
      <c r="K51" s="392"/>
      <c r="L51" s="392"/>
      <c r="M51" s="392"/>
      <c r="N51" s="392"/>
      <c r="O51" s="392"/>
      <c r="P51" s="392"/>
      <c r="Q51" s="392"/>
      <c r="R51" s="392"/>
      <c r="S51" s="392"/>
      <c r="T51" s="392"/>
      <c r="U51" s="392"/>
      <c r="V51" s="392"/>
      <c r="W51" s="392"/>
      <c r="X51" s="392"/>
      <c r="Y51" s="392"/>
      <c r="Z51" s="392"/>
      <c r="AA51" s="392"/>
      <c r="AB51" s="392"/>
      <c r="AC51" s="392"/>
      <c r="AD51" s="392"/>
      <c r="AE51" s="392"/>
      <c r="AF51" s="392"/>
      <c r="AG51" s="392"/>
      <c r="AH51" s="392"/>
      <c r="AI51" s="392"/>
      <c r="AJ51" s="392"/>
      <c r="AK51" s="392"/>
      <c r="AL51" s="392"/>
      <c r="AM51" s="392"/>
      <c r="AN51" s="392"/>
      <c r="AO51" s="392"/>
      <c r="AP51" s="392"/>
      <c r="AQ51" s="392"/>
      <c r="AR51" s="392"/>
      <c r="AS51" s="392"/>
      <c r="AT51" s="392"/>
      <c r="AU51" s="392"/>
      <c r="AV51" s="392"/>
      <c r="AW51" s="392"/>
      <c r="AX51" s="392"/>
      <c r="AY51" s="392"/>
      <c r="AZ51" s="392"/>
      <c r="BA51" s="392"/>
      <c r="BB51" s="392"/>
      <c r="BC51" s="392"/>
      <c r="BD51" s="392"/>
      <c r="BE51" s="392"/>
      <c r="BF51" s="392"/>
      <c r="BG51" s="392"/>
      <c r="BH51" s="392"/>
      <c r="BI51" s="392"/>
      <c r="BJ51" s="392"/>
      <c r="BK51" s="392"/>
      <c r="BL51" s="392"/>
      <c r="BM51" s="392"/>
      <c r="BN51" s="392"/>
      <c r="BO51" s="392"/>
      <c r="BP51" s="392"/>
      <c r="BQ51" s="392"/>
      <c r="BR51" s="392"/>
      <c r="BS51" s="392"/>
      <c r="BT51" s="392"/>
      <c r="BU51" s="392"/>
      <c r="BV51" s="392"/>
      <c r="BW51" s="392"/>
      <c r="BX51" s="392"/>
      <c r="BY51" s="392"/>
      <c r="BZ51" s="392"/>
      <c r="CA51" s="392"/>
      <c r="CB51" s="392"/>
      <c r="CC51" s="392"/>
      <c r="CD51" s="392"/>
    </row>
    <row r="52" spans="1:82" s="1" customFormat="1" ht="216.75">
      <c r="A52" s="920" t="s">
        <v>5565</v>
      </c>
      <c r="B52" s="920" t="s">
        <v>1</v>
      </c>
      <c r="C52" s="920" t="s">
        <v>2</v>
      </c>
      <c r="D52" s="980" t="s">
        <v>641</v>
      </c>
      <c r="E52" s="1025">
        <v>418</v>
      </c>
      <c r="F52" s="400" t="s">
        <v>5</v>
      </c>
      <c r="G52" s="1230"/>
      <c r="H52" s="401">
        <f t="shared" si="0"/>
        <v>0</v>
      </c>
      <c r="I52" s="392"/>
      <c r="J52" s="392"/>
      <c r="K52" s="392"/>
      <c r="L52" s="392"/>
      <c r="M52" s="392"/>
      <c r="N52" s="392"/>
      <c r="O52" s="392"/>
      <c r="P52" s="392"/>
      <c r="Q52" s="392"/>
      <c r="R52" s="392"/>
      <c r="S52" s="392"/>
      <c r="T52" s="392"/>
      <c r="U52" s="392"/>
      <c r="V52" s="392"/>
      <c r="W52" s="392"/>
      <c r="X52" s="392"/>
      <c r="Y52" s="392"/>
      <c r="Z52" s="392"/>
      <c r="AA52" s="392"/>
      <c r="AB52" s="392"/>
      <c r="AC52" s="392"/>
      <c r="AD52" s="392"/>
      <c r="AE52" s="392"/>
      <c r="AF52" s="392"/>
      <c r="AG52" s="392"/>
      <c r="AH52" s="392"/>
      <c r="AI52" s="392"/>
      <c r="AJ52" s="392"/>
      <c r="AK52" s="392"/>
      <c r="AL52" s="392"/>
      <c r="AM52" s="392"/>
      <c r="AN52" s="392"/>
      <c r="AO52" s="392"/>
      <c r="AP52" s="392"/>
      <c r="AQ52" s="392"/>
      <c r="AR52" s="392"/>
      <c r="AS52" s="392"/>
      <c r="AT52" s="392"/>
      <c r="AU52" s="392"/>
      <c r="AV52" s="392"/>
      <c r="AW52" s="392"/>
      <c r="AX52" s="392"/>
      <c r="AY52" s="392"/>
      <c r="AZ52" s="392"/>
      <c r="BA52" s="392"/>
      <c r="BB52" s="392"/>
      <c r="BC52" s="392"/>
      <c r="BD52" s="392"/>
      <c r="BE52" s="392"/>
      <c r="BF52" s="392"/>
      <c r="BG52" s="392"/>
      <c r="BH52" s="392"/>
      <c r="BI52" s="392"/>
      <c r="BJ52" s="392"/>
      <c r="BK52" s="392"/>
      <c r="BL52" s="392"/>
      <c r="BM52" s="392"/>
      <c r="BN52" s="392"/>
      <c r="BO52" s="392"/>
      <c r="BP52" s="392"/>
      <c r="BQ52" s="392"/>
      <c r="BR52" s="392"/>
      <c r="BS52" s="392"/>
      <c r="BT52" s="392"/>
      <c r="BU52" s="392"/>
      <c r="BV52" s="392"/>
      <c r="BW52" s="392"/>
      <c r="BX52" s="392"/>
      <c r="BY52" s="392"/>
      <c r="BZ52" s="392"/>
      <c r="CA52" s="392"/>
      <c r="CB52" s="392"/>
      <c r="CC52" s="392"/>
      <c r="CD52" s="392"/>
    </row>
    <row r="53" spans="1:82" s="1" customFormat="1" ht="204">
      <c r="A53" s="920" t="s">
        <v>5565</v>
      </c>
      <c r="B53" s="920" t="s">
        <v>1</v>
      </c>
      <c r="C53" s="920" t="s">
        <v>3</v>
      </c>
      <c r="D53" s="980" t="s">
        <v>640</v>
      </c>
      <c r="E53" s="1025">
        <v>42</v>
      </c>
      <c r="F53" s="400" t="s">
        <v>5</v>
      </c>
      <c r="G53" s="1230"/>
      <c r="H53" s="401">
        <f t="shared" si="0"/>
        <v>0</v>
      </c>
      <c r="I53" s="392"/>
      <c r="J53" s="392"/>
      <c r="K53" s="392"/>
      <c r="L53" s="392"/>
      <c r="M53" s="392"/>
      <c r="N53" s="392"/>
      <c r="O53" s="392"/>
      <c r="P53" s="392"/>
      <c r="Q53" s="392"/>
      <c r="R53" s="392"/>
      <c r="S53" s="392"/>
      <c r="T53" s="392"/>
      <c r="U53" s="392"/>
      <c r="V53" s="392"/>
      <c r="W53" s="392"/>
      <c r="X53" s="392"/>
      <c r="Y53" s="392"/>
      <c r="Z53" s="392"/>
      <c r="AA53" s="392"/>
      <c r="AB53" s="392"/>
      <c r="AC53" s="392"/>
      <c r="AD53" s="392"/>
      <c r="AE53" s="392"/>
      <c r="AF53" s="392"/>
      <c r="AG53" s="392"/>
      <c r="AH53" s="392"/>
      <c r="AI53" s="392"/>
      <c r="AJ53" s="392"/>
      <c r="AK53" s="392"/>
      <c r="AL53" s="392"/>
      <c r="AM53" s="392"/>
      <c r="AN53" s="392"/>
      <c r="AO53" s="392"/>
      <c r="AP53" s="392"/>
      <c r="AQ53" s="392"/>
      <c r="AR53" s="392"/>
      <c r="AS53" s="392"/>
      <c r="AT53" s="392"/>
      <c r="AU53" s="392"/>
      <c r="AV53" s="392"/>
      <c r="AW53" s="392"/>
      <c r="AX53" s="392"/>
      <c r="AY53" s="392"/>
      <c r="AZ53" s="392"/>
      <c r="BA53" s="392"/>
      <c r="BB53" s="392"/>
      <c r="BC53" s="392"/>
      <c r="BD53" s="392"/>
      <c r="BE53" s="392"/>
      <c r="BF53" s="392"/>
      <c r="BG53" s="392"/>
      <c r="BH53" s="392"/>
      <c r="BI53" s="392"/>
      <c r="BJ53" s="392"/>
      <c r="BK53" s="392"/>
      <c r="BL53" s="392"/>
      <c r="BM53" s="392"/>
      <c r="BN53" s="392"/>
      <c r="BO53" s="392"/>
      <c r="BP53" s="392"/>
      <c r="BQ53" s="392"/>
      <c r="BR53" s="392"/>
      <c r="BS53" s="392"/>
      <c r="BT53" s="392"/>
      <c r="BU53" s="392"/>
      <c r="BV53" s="392"/>
      <c r="BW53" s="392"/>
      <c r="BX53" s="392"/>
      <c r="BY53" s="392"/>
      <c r="BZ53" s="392"/>
      <c r="CA53" s="392"/>
      <c r="CB53" s="392"/>
      <c r="CC53" s="392"/>
      <c r="CD53" s="392"/>
    </row>
    <row r="54" spans="1:82" s="1" customFormat="1" ht="204">
      <c r="A54" s="920" t="s">
        <v>5565</v>
      </c>
      <c r="B54" s="920" t="s">
        <v>1</v>
      </c>
      <c r="C54" s="920" t="s">
        <v>4</v>
      </c>
      <c r="D54" s="981" t="s">
        <v>639</v>
      </c>
      <c r="E54" s="1025">
        <v>7</v>
      </c>
      <c r="F54" s="400" t="s">
        <v>5</v>
      </c>
      <c r="G54" s="1230"/>
      <c r="H54" s="401">
        <f t="shared" si="0"/>
        <v>0</v>
      </c>
      <c r="I54" s="392"/>
      <c r="J54" s="392"/>
      <c r="K54" s="392"/>
      <c r="L54" s="392"/>
      <c r="M54" s="392"/>
      <c r="N54" s="392"/>
      <c r="O54" s="392"/>
      <c r="P54" s="392"/>
      <c r="Q54" s="392"/>
      <c r="R54" s="392"/>
      <c r="S54" s="392"/>
      <c r="T54" s="392"/>
      <c r="U54" s="392"/>
      <c r="V54" s="392"/>
      <c r="W54" s="392"/>
      <c r="X54" s="392"/>
      <c r="Y54" s="392"/>
      <c r="Z54" s="392"/>
      <c r="AA54" s="392"/>
      <c r="AB54" s="392"/>
      <c r="AC54" s="392"/>
      <c r="AD54" s="392"/>
      <c r="AE54" s="392"/>
      <c r="AF54" s="392"/>
      <c r="AG54" s="392"/>
      <c r="AH54" s="392"/>
      <c r="AI54" s="392"/>
      <c r="AJ54" s="392"/>
      <c r="AK54" s="392"/>
      <c r="AL54" s="392"/>
      <c r="AM54" s="392"/>
      <c r="AN54" s="392"/>
      <c r="AO54" s="392"/>
      <c r="AP54" s="392"/>
      <c r="AQ54" s="392"/>
      <c r="AR54" s="392"/>
      <c r="AS54" s="392"/>
      <c r="AT54" s="392"/>
      <c r="AU54" s="392"/>
      <c r="AV54" s="392"/>
      <c r="AW54" s="392"/>
      <c r="AX54" s="392"/>
      <c r="AY54" s="392"/>
      <c r="AZ54" s="392"/>
      <c r="BA54" s="392"/>
      <c r="BB54" s="392"/>
      <c r="BC54" s="392"/>
      <c r="BD54" s="392"/>
      <c r="BE54" s="392"/>
      <c r="BF54" s="392"/>
      <c r="BG54" s="392"/>
      <c r="BH54" s="392"/>
      <c r="BI54" s="392"/>
      <c r="BJ54" s="392"/>
      <c r="BK54" s="392"/>
      <c r="BL54" s="392"/>
      <c r="BM54" s="392"/>
      <c r="BN54" s="392"/>
      <c r="BO54" s="392"/>
      <c r="BP54" s="392"/>
      <c r="BQ54" s="392"/>
      <c r="BR54" s="392"/>
      <c r="BS54" s="392"/>
      <c r="BT54" s="392"/>
      <c r="BU54" s="392"/>
      <c r="BV54" s="392"/>
      <c r="BW54" s="392"/>
      <c r="BX54" s="392"/>
      <c r="BY54" s="392"/>
      <c r="BZ54" s="392"/>
      <c r="CA54" s="392"/>
      <c r="CB54" s="392"/>
      <c r="CC54" s="392"/>
      <c r="CD54" s="392"/>
    </row>
    <row r="55" spans="1:82" s="1" customFormat="1" ht="204">
      <c r="A55" s="920" t="s">
        <v>5565</v>
      </c>
      <c r="B55" s="920" t="s">
        <v>1</v>
      </c>
      <c r="C55" s="920" t="s">
        <v>6</v>
      </c>
      <c r="D55" s="982" t="s">
        <v>638</v>
      </c>
      <c r="E55" s="1025">
        <v>12</v>
      </c>
      <c r="F55" s="400" t="s">
        <v>5</v>
      </c>
      <c r="G55" s="1230"/>
      <c r="H55" s="401">
        <f t="shared" si="0"/>
        <v>0</v>
      </c>
      <c r="I55" s="392"/>
      <c r="J55" s="392"/>
      <c r="K55" s="392"/>
      <c r="L55" s="392"/>
      <c r="M55" s="392"/>
      <c r="N55" s="392"/>
      <c r="O55" s="392"/>
      <c r="P55" s="392"/>
      <c r="Q55" s="392"/>
      <c r="R55" s="392"/>
      <c r="S55" s="392"/>
      <c r="T55" s="392"/>
      <c r="U55" s="392"/>
      <c r="V55" s="392"/>
      <c r="W55" s="392"/>
      <c r="X55" s="392"/>
      <c r="Y55" s="392"/>
      <c r="Z55" s="392"/>
      <c r="AA55" s="392"/>
      <c r="AB55" s="392"/>
      <c r="AC55" s="392"/>
      <c r="AD55" s="392"/>
      <c r="AE55" s="392"/>
      <c r="AF55" s="392"/>
      <c r="AG55" s="392"/>
      <c r="AH55" s="392"/>
      <c r="AI55" s="392"/>
      <c r="AJ55" s="392"/>
      <c r="AK55" s="392"/>
      <c r="AL55" s="392"/>
      <c r="AM55" s="392"/>
      <c r="AN55" s="392"/>
      <c r="AO55" s="392"/>
      <c r="AP55" s="392"/>
      <c r="AQ55" s="392"/>
      <c r="AR55" s="392"/>
      <c r="AS55" s="392"/>
      <c r="AT55" s="392"/>
      <c r="AU55" s="392"/>
      <c r="AV55" s="392"/>
      <c r="AW55" s="392"/>
      <c r="AX55" s="392"/>
      <c r="AY55" s="392"/>
      <c r="AZ55" s="392"/>
      <c r="BA55" s="392"/>
      <c r="BB55" s="392"/>
      <c r="BC55" s="392"/>
      <c r="BD55" s="392"/>
      <c r="BE55" s="392"/>
      <c r="BF55" s="392"/>
      <c r="BG55" s="392"/>
      <c r="BH55" s="392"/>
      <c r="BI55" s="392"/>
      <c r="BJ55" s="392"/>
      <c r="BK55" s="392"/>
      <c r="BL55" s="392"/>
      <c r="BM55" s="392"/>
      <c r="BN55" s="392"/>
      <c r="BO55" s="392"/>
      <c r="BP55" s="392"/>
      <c r="BQ55" s="392"/>
      <c r="BR55" s="392"/>
      <c r="BS55" s="392"/>
      <c r="BT55" s="392"/>
      <c r="BU55" s="392"/>
      <c r="BV55" s="392"/>
      <c r="BW55" s="392"/>
      <c r="BX55" s="392"/>
      <c r="BY55" s="392"/>
      <c r="BZ55" s="392"/>
      <c r="CA55" s="392"/>
      <c r="CB55" s="392"/>
      <c r="CC55" s="392"/>
      <c r="CD55" s="392"/>
    </row>
    <row r="56" spans="1:82" s="1" customFormat="1" ht="204">
      <c r="A56" s="920" t="s">
        <v>5565</v>
      </c>
      <c r="B56" s="920" t="s">
        <v>1</v>
      </c>
      <c r="C56" s="920" t="s">
        <v>7</v>
      </c>
      <c r="D56" s="982" t="s">
        <v>637</v>
      </c>
      <c r="E56" s="1025">
        <v>18</v>
      </c>
      <c r="F56" s="400" t="s">
        <v>5</v>
      </c>
      <c r="G56" s="1230"/>
      <c r="H56" s="401">
        <f t="shared" si="0"/>
        <v>0</v>
      </c>
      <c r="I56" s="392"/>
      <c r="J56" s="392"/>
      <c r="K56" s="392"/>
      <c r="L56" s="392"/>
      <c r="M56" s="392"/>
      <c r="N56" s="392"/>
      <c r="O56" s="392"/>
      <c r="P56" s="392"/>
      <c r="Q56" s="392"/>
      <c r="R56" s="392"/>
      <c r="S56" s="392"/>
      <c r="T56" s="392"/>
      <c r="U56" s="392"/>
      <c r="V56" s="392"/>
      <c r="W56" s="392"/>
      <c r="X56" s="392"/>
      <c r="Y56" s="392"/>
      <c r="Z56" s="392"/>
      <c r="AA56" s="392"/>
      <c r="AB56" s="392"/>
      <c r="AC56" s="392"/>
      <c r="AD56" s="392"/>
      <c r="AE56" s="392"/>
      <c r="AF56" s="392"/>
      <c r="AG56" s="392"/>
      <c r="AH56" s="392"/>
      <c r="AI56" s="392"/>
      <c r="AJ56" s="392"/>
      <c r="AK56" s="392"/>
      <c r="AL56" s="392"/>
      <c r="AM56" s="392"/>
      <c r="AN56" s="392"/>
      <c r="AO56" s="392"/>
      <c r="AP56" s="392"/>
      <c r="AQ56" s="392"/>
      <c r="AR56" s="392"/>
      <c r="AS56" s="392"/>
      <c r="AT56" s="392"/>
      <c r="AU56" s="392"/>
      <c r="AV56" s="392"/>
      <c r="AW56" s="392"/>
      <c r="AX56" s="392"/>
      <c r="AY56" s="392"/>
      <c r="AZ56" s="392"/>
      <c r="BA56" s="392"/>
      <c r="BB56" s="392"/>
      <c r="BC56" s="392"/>
      <c r="BD56" s="392"/>
      <c r="BE56" s="392"/>
      <c r="BF56" s="392"/>
      <c r="BG56" s="392"/>
      <c r="BH56" s="392"/>
      <c r="BI56" s="392"/>
      <c r="BJ56" s="392"/>
      <c r="BK56" s="392"/>
      <c r="BL56" s="392"/>
      <c r="BM56" s="392"/>
      <c r="BN56" s="392"/>
      <c r="BO56" s="392"/>
      <c r="BP56" s="392"/>
      <c r="BQ56" s="392"/>
      <c r="BR56" s="392"/>
      <c r="BS56" s="392"/>
      <c r="BT56" s="392"/>
      <c r="BU56" s="392"/>
      <c r="BV56" s="392"/>
      <c r="BW56" s="392"/>
      <c r="BX56" s="392"/>
      <c r="BY56" s="392"/>
      <c r="BZ56" s="392"/>
      <c r="CA56" s="392"/>
      <c r="CB56" s="392"/>
      <c r="CC56" s="392"/>
      <c r="CD56" s="392"/>
    </row>
    <row r="57" spans="1:82" s="1" customFormat="1" ht="204">
      <c r="A57" s="920" t="s">
        <v>5565</v>
      </c>
      <c r="B57" s="920" t="s">
        <v>1</v>
      </c>
      <c r="C57" s="920" t="s">
        <v>8</v>
      </c>
      <c r="D57" s="983" t="s">
        <v>636</v>
      </c>
      <c r="E57" s="1025">
        <v>13</v>
      </c>
      <c r="F57" s="400" t="s">
        <v>5</v>
      </c>
      <c r="G57" s="1230"/>
      <c r="H57" s="401">
        <f t="shared" si="0"/>
        <v>0</v>
      </c>
      <c r="I57" s="392"/>
      <c r="J57" s="392"/>
      <c r="K57" s="392"/>
      <c r="L57" s="392"/>
      <c r="M57" s="392"/>
      <c r="N57" s="392"/>
      <c r="O57" s="392"/>
      <c r="P57" s="392"/>
      <c r="Q57" s="392"/>
      <c r="R57" s="392"/>
      <c r="S57" s="392"/>
      <c r="T57" s="392"/>
      <c r="U57" s="392"/>
      <c r="V57" s="392"/>
      <c r="W57" s="392"/>
      <c r="X57" s="392"/>
      <c r="Y57" s="392"/>
      <c r="Z57" s="392"/>
      <c r="AA57" s="392"/>
      <c r="AB57" s="392"/>
      <c r="AC57" s="392"/>
      <c r="AD57" s="392"/>
      <c r="AE57" s="392"/>
      <c r="AF57" s="392"/>
      <c r="AG57" s="392"/>
      <c r="AH57" s="392"/>
      <c r="AI57" s="392"/>
      <c r="AJ57" s="392"/>
      <c r="AK57" s="392"/>
      <c r="AL57" s="392"/>
      <c r="AM57" s="392"/>
      <c r="AN57" s="392"/>
      <c r="AO57" s="392"/>
      <c r="AP57" s="392"/>
      <c r="AQ57" s="392"/>
      <c r="AR57" s="392"/>
      <c r="AS57" s="392"/>
      <c r="AT57" s="392"/>
      <c r="AU57" s="392"/>
      <c r="AV57" s="392"/>
      <c r="AW57" s="392"/>
      <c r="AX57" s="392"/>
      <c r="AY57" s="392"/>
      <c r="AZ57" s="392"/>
      <c r="BA57" s="392"/>
      <c r="BB57" s="392"/>
      <c r="BC57" s="392"/>
      <c r="BD57" s="392"/>
      <c r="BE57" s="392"/>
      <c r="BF57" s="392"/>
      <c r="BG57" s="392"/>
      <c r="BH57" s="392"/>
      <c r="BI57" s="392"/>
      <c r="BJ57" s="392"/>
      <c r="BK57" s="392"/>
      <c r="BL57" s="392"/>
      <c r="BM57" s="392"/>
      <c r="BN57" s="392"/>
      <c r="BO57" s="392"/>
      <c r="BP57" s="392"/>
      <c r="BQ57" s="392"/>
      <c r="BR57" s="392"/>
      <c r="BS57" s="392"/>
      <c r="BT57" s="392"/>
      <c r="BU57" s="392"/>
      <c r="BV57" s="392"/>
      <c r="BW57" s="392"/>
      <c r="BX57" s="392"/>
      <c r="BY57" s="392"/>
      <c r="BZ57" s="392"/>
      <c r="CA57" s="392"/>
      <c r="CB57" s="392"/>
      <c r="CC57" s="392"/>
      <c r="CD57" s="392"/>
    </row>
    <row r="58" spans="1:82" s="1" customFormat="1" ht="191.25">
      <c r="A58" s="920" t="s">
        <v>5565</v>
      </c>
      <c r="B58" s="920" t="s">
        <v>1</v>
      </c>
      <c r="C58" s="920" t="s">
        <v>9</v>
      </c>
      <c r="D58" s="983" t="s">
        <v>635</v>
      </c>
      <c r="E58" s="1025">
        <v>1</v>
      </c>
      <c r="F58" s="400" t="s">
        <v>5</v>
      </c>
      <c r="G58" s="1230"/>
      <c r="H58" s="401">
        <f t="shared" si="0"/>
        <v>0</v>
      </c>
      <c r="I58" s="392"/>
      <c r="J58" s="392"/>
      <c r="K58" s="392"/>
      <c r="L58" s="392"/>
      <c r="M58" s="392"/>
      <c r="N58" s="392"/>
      <c r="O58" s="392"/>
      <c r="P58" s="392"/>
      <c r="Q58" s="392"/>
      <c r="R58" s="392"/>
      <c r="S58" s="392"/>
      <c r="T58" s="392"/>
      <c r="U58" s="392"/>
      <c r="V58" s="392"/>
      <c r="W58" s="392"/>
      <c r="X58" s="392"/>
      <c r="Y58" s="392"/>
      <c r="Z58" s="392"/>
      <c r="AA58" s="392"/>
      <c r="AB58" s="392"/>
      <c r="AC58" s="392"/>
      <c r="AD58" s="392"/>
      <c r="AE58" s="392"/>
      <c r="AF58" s="392"/>
      <c r="AG58" s="392"/>
      <c r="AH58" s="392"/>
      <c r="AI58" s="392"/>
      <c r="AJ58" s="392"/>
      <c r="AK58" s="392"/>
      <c r="AL58" s="392"/>
      <c r="AM58" s="392"/>
      <c r="AN58" s="392"/>
      <c r="AO58" s="392"/>
      <c r="AP58" s="392"/>
      <c r="AQ58" s="392"/>
      <c r="AR58" s="392"/>
      <c r="AS58" s="392"/>
      <c r="AT58" s="392"/>
      <c r="AU58" s="392"/>
      <c r="AV58" s="392"/>
      <c r="AW58" s="392"/>
      <c r="AX58" s="392"/>
      <c r="AY58" s="392"/>
      <c r="AZ58" s="392"/>
      <c r="BA58" s="392"/>
      <c r="BB58" s="392"/>
      <c r="BC58" s="392"/>
      <c r="BD58" s="392"/>
      <c r="BE58" s="392"/>
      <c r="BF58" s="392"/>
      <c r="BG58" s="392"/>
      <c r="BH58" s="392"/>
      <c r="BI58" s="392"/>
      <c r="BJ58" s="392"/>
      <c r="BK58" s="392"/>
      <c r="BL58" s="392"/>
      <c r="BM58" s="392"/>
      <c r="BN58" s="392"/>
      <c r="BO58" s="392"/>
      <c r="BP58" s="392"/>
      <c r="BQ58" s="392"/>
      <c r="BR58" s="392"/>
      <c r="BS58" s="392"/>
      <c r="BT58" s="392"/>
      <c r="BU58" s="392"/>
      <c r="BV58" s="392"/>
      <c r="BW58" s="392"/>
      <c r="BX58" s="392"/>
      <c r="BY58" s="392"/>
      <c r="BZ58" s="392"/>
      <c r="CA58" s="392"/>
      <c r="CB58" s="392"/>
      <c r="CC58" s="392"/>
      <c r="CD58" s="392"/>
    </row>
    <row r="59" spans="1:82" s="1" customFormat="1" ht="191.25">
      <c r="A59" s="920" t="s">
        <v>5565</v>
      </c>
      <c r="B59" s="920" t="s">
        <v>1</v>
      </c>
      <c r="C59" s="920" t="s">
        <v>11</v>
      </c>
      <c r="D59" s="982" t="s">
        <v>634</v>
      </c>
      <c r="E59" s="1025">
        <v>36</v>
      </c>
      <c r="F59" s="400" t="s">
        <v>5</v>
      </c>
      <c r="G59" s="1230"/>
      <c r="H59" s="401">
        <f t="shared" si="0"/>
        <v>0</v>
      </c>
      <c r="I59" s="392"/>
      <c r="J59" s="392"/>
      <c r="K59" s="392"/>
      <c r="L59" s="392"/>
      <c r="M59" s="392"/>
      <c r="N59" s="392"/>
      <c r="O59" s="392"/>
      <c r="P59" s="392"/>
      <c r="Q59" s="392"/>
      <c r="R59" s="392"/>
      <c r="S59" s="392"/>
      <c r="T59" s="392"/>
      <c r="U59" s="392"/>
      <c r="V59" s="392"/>
      <c r="W59" s="392"/>
      <c r="X59" s="392"/>
      <c r="Y59" s="392"/>
      <c r="Z59" s="392"/>
      <c r="AA59" s="392"/>
      <c r="AB59" s="392"/>
      <c r="AC59" s="392"/>
      <c r="AD59" s="392"/>
      <c r="AE59" s="392"/>
      <c r="AF59" s="392"/>
      <c r="AG59" s="392"/>
      <c r="AH59" s="392"/>
      <c r="AI59" s="392"/>
      <c r="AJ59" s="392"/>
      <c r="AK59" s="392"/>
      <c r="AL59" s="392"/>
      <c r="AM59" s="392"/>
      <c r="AN59" s="392"/>
      <c r="AO59" s="392"/>
      <c r="AP59" s="392"/>
      <c r="AQ59" s="392"/>
      <c r="AR59" s="392"/>
      <c r="AS59" s="392"/>
      <c r="AT59" s="392"/>
      <c r="AU59" s="392"/>
      <c r="AV59" s="392"/>
      <c r="AW59" s="392"/>
      <c r="AX59" s="392"/>
      <c r="AY59" s="392"/>
      <c r="AZ59" s="392"/>
      <c r="BA59" s="392"/>
      <c r="BB59" s="392"/>
      <c r="BC59" s="392"/>
      <c r="BD59" s="392"/>
      <c r="BE59" s="392"/>
      <c r="BF59" s="392"/>
      <c r="BG59" s="392"/>
      <c r="BH59" s="392"/>
      <c r="BI59" s="392"/>
      <c r="BJ59" s="392"/>
      <c r="BK59" s="392"/>
      <c r="BL59" s="392"/>
      <c r="BM59" s="392"/>
      <c r="BN59" s="392"/>
      <c r="BO59" s="392"/>
      <c r="BP59" s="392"/>
      <c r="BQ59" s="392"/>
      <c r="BR59" s="392"/>
      <c r="BS59" s="392"/>
      <c r="BT59" s="392"/>
      <c r="BU59" s="392"/>
      <c r="BV59" s="392"/>
      <c r="BW59" s="392"/>
      <c r="BX59" s="392"/>
      <c r="BY59" s="392"/>
      <c r="BZ59" s="392"/>
      <c r="CA59" s="392"/>
      <c r="CB59" s="392"/>
      <c r="CC59" s="392"/>
      <c r="CD59" s="392"/>
    </row>
    <row r="60" spans="1:82" s="1" customFormat="1" ht="204">
      <c r="A60" s="920" t="s">
        <v>5565</v>
      </c>
      <c r="B60" s="920" t="s">
        <v>1</v>
      </c>
      <c r="C60" s="920" t="s">
        <v>12</v>
      </c>
      <c r="D60" s="984" t="s">
        <v>633</v>
      </c>
      <c r="E60" s="1025">
        <v>4</v>
      </c>
      <c r="F60" s="400" t="s">
        <v>5</v>
      </c>
      <c r="G60" s="1230"/>
      <c r="H60" s="401">
        <f t="shared" si="0"/>
        <v>0</v>
      </c>
      <c r="I60" s="392"/>
      <c r="J60" s="392"/>
      <c r="K60" s="392"/>
      <c r="L60" s="392"/>
      <c r="M60" s="392"/>
      <c r="N60" s="392"/>
      <c r="O60" s="392"/>
      <c r="P60" s="392"/>
      <c r="Q60" s="392"/>
      <c r="R60" s="392"/>
      <c r="S60" s="392"/>
      <c r="T60" s="392"/>
      <c r="U60" s="392"/>
      <c r="V60" s="392"/>
      <c r="W60" s="392"/>
      <c r="X60" s="392"/>
      <c r="Y60" s="392"/>
      <c r="Z60" s="392"/>
      <c r="AA60" s="392"/>
      <c r="AB60" s="392"/>
      <c r="AC60" s="392"/>
      <c r="AD60" s="392"/>
      <c r="AE60" s="392"/>
      <c r="AF60" s="392"/>
      <c r="AG60" s="392"/>
      <c r="AH60" s="392"/>
      <c r="AI60" s="392"/>
      <c r="AJ60" s="392"/>
      <c r="AK60" s="392"/>
      <c r="AL60" s="392"/>
      <c r="AM60" s="392"/>
      <c r="AN60" s="392"/>
      <c r="AO60" s="392"/>
      <c r="AP60" s="392"/>
      <c r="AQ60" s="392"/>
      <c r="AR60" s="392"/>
      <c r="AS60" s="392"/>
      <c r="AT60" s="392"/>
      <c r="AU60" s="392"/>
      <c r="AV60" s="392"/>
      <c r="AW60" s="392"/>
      <c r="AX60" s="392"/>
      <c r="AY60" s="392"/>
      <c r="AZ60" s="392"/>
      <c r="BA60" s="392"/>
      <c r="BB60" s="392"/>
      <c r="BC60" s="392"/>
      <c r="BD60" s="392"/>
      <c r="BE60" s="392"/>
      <c r="BF60" s="392"/>
      <c r="BG60" s="392"/>
      <c r="BH60" s="392"/>
      <c r="BI60" s="392"/>
      <c r="BJ60" s="392"/>
      <c r="BK60" s="392"/>
      <c r="BL60" s="392"/>
      <c r="BM60" s="392"/>
      <c r="BN60" s="392"/>
      <c r="BO60" s="392"/>
      <c r="BP60" s="392"/>
      <c r="BQ60" s="392"/>
      <c r="BR60" s="392"/>
      <c r="BS60" s="392"/>
      <c r="BT60" s="392"/>
      <c r="BU60" s="392"/>
      <c r="BV60" s="392"/>
      <c r="BW60" s="392"/>
      <c r="BX60" s="392"/>
      <c r="BY60" s="392"/>
      <c r="BZ60" s="392"/>
      <c r="CA60" s="392"/>
      <c r="CB60" s="392"/>
      <c r="CC60" s="392"/>
      <c r="CD60" s="392"/>
    </row>
    <row r="61" spans="1:82" s="1" customFormat="1" ht="204">
      <c r="A61" s="920" t="s">
        <v>5565</v>
      </c>
      <c r="B61" s="920" t="s">
        <v>1</v>
      </c>
      <c r="C61" s="920" t="s">
        <v>14</v>
      </c>
      <c r="D61" s="982" t="s">
        <v>5182</v>
      </c>
      <c r="E61" s="1025">
        <v>4</v>
      </c>
      <c r="F61" s="400" t="s">
        <v>5</v>
      </c>
      <c r="G61" s="1230"/>
      <c r="H61" s="401">
        <f t="shared" si="0"/>
        <v>0</v>
      </c>
      <c r="I61" s="392"/>
      <c r="J61" s="392"/>
      <c r="K61" s="392"/>
      <c r="L61" s="392"/>
      <c r="M61" s="392"/>
      <c r="N61" s="392"/>
      <c r="O61" s="392"/>
      <c r="P61" s="392"/>
      <c r="Q61" s="392"/>
      <c r="R61" s="392"/>
      <c r="S61" s="392"/>
      <c r="T61" s="392"/>
      <c r="U61" s="392"/>
      <c r="V61" s="392"/>
      <c r="W61" s="392"/>
      <c r="X61" s="392"/>
      <c r="Y61" s="392"/>
      <c r="Z61" s="392"/>
      <c r="AA61" s="392"/>
      <c r="AB61" s="392"/>
      <c r="AC61" s="392"/>
      <c r="AD61" s="392"/>
      <c r="AE61" s="392"/>
      <c r="AF61" s="392"/>
      <c r="AG61" s="392"/>
      <c r="AH61" s="392"/>
      <c r="AI61" s="392"/>
      <c r="AJ61" s="392"/>
      <c r="AK61" s="392"/>
      <c r="AL61" s="392"/>
      <c r="AM61" s="392"/>
      <c r="AN61" s="392"/>
      <c r="AO61" s="392"/>
      <c r="AP61" s="392"/>
      <c r="AQ61" s="392"/>
      <c r="AR61" s="392"/>
      <c r="AS61" s="392"/>
      <c r="AT61" s="392"/>
      <c r="AU61" s="392"/>
      <c r="AV61" s="392"/>
      <c r="AW61" s="392"/>
      <c r="AX61" s="392"/>
      <c r="AY61" s="392"/>
      <c r="AZ61" s="392"/>
      <c r="BA61" s="392"/>
      <c r="BB61" s="392"/>
      <c r="BC61" s="392"/>
      <c r="BD61" s="392"/>
      <c r="BE61" s="392"/>
      <c r="BF61" s="392"/>
      <c r="BG61" s="392"/>
      <c r="BH61" s="392"/>
      <c r="BI61" s="392"/>
      <c r="BJ61" s="392"/>
      <c r="BK61" s="392"/>
      <c r="BL61" s="392"/>
      <c r="BM61" s="392"/>
      <c r="BN61" s="392"/>
      <c r="BO61" s="392"/>
      <c r="BP61" s="392"/>
      <c r="BQ61" s="392"/>
      <c r="BR61" s="392"/>
      <c r="BS61" s="392"/>
      <c r="BT61" s="392"/>
      <c r="BU61" s="392"/>
      <c r="BV61" s="392"/>
      <c r="BW61" s="392"/>
      <c r="BX61" s="392"/>
      <c r="BY61" s="392"/>
      <c r="BZ61" s="392"/>
      <c r="CA61" s="392"/>
      <c r="CB61" s="392"/>
      <c r="CC61" s="392"/>
      <c r="CD61" s="392"/>
    </row>
    <row r="62" spans="1:82" s="1" customFormat="1" ht="216.75">
      <c r="A62" s="920" t="s">
        <v>5565</v>
      </c>
      <c r="B62" s="920" t="s">
        <v>1</v>
      </c>
      <c r="C62" s="920" t="s">
        <v>16</v>
      </c>
      <c r="D62" s="982" t="s">
        <v>5183</v>
      </c>
      <c r="E62" s="1025">
        <v>5</v>
      </c>
      <c r="F62" s="400" t="s">
        <v>5</v>
      </c>
      <c r="G62" s="1230"/>
      <c r="H62" s="401">
        <f t="shared" si="0"/>
        <v>0</v>
      </c>
      <c r="I62" s="392"/>
      <c r="J62" s="392"/>
      <c r="K62" s="392"/>
      <c r="L62" s="392"/>
      <c r="M62" s="392"/>
      <c r="N62" s="392"/>
      <c r="O62" s="392"/>
      <c r="P62" s="392"/>
      <c r="Q62" s="392"/>
      <c r="R62" s="392"/>
      <c r="S62" s="392"/>
      <c r="T62" s="392"/>
      <c r="U62" s="392"/>
      <c r="V62" s="392"/>
      <c r="W62" s="392"/>
      <c r="X62" s="392"/>
      <c r="Y62" s="392"/>
      <c r="Z62" s="392"/>
      <c r="AA62" s="392"/>
      <c r="AB62" s="392"/>
      <c r="AC62" s="392"/>
      <c r="AD62" s="392"/>
      <c r="AE62" s="392"/>
      <c r="AF62" s="392"/>
      <c r="AG62" s="392"/>
      <c r="AH62" s="392"/>
      <c r="AI62" s="392"/>
      <c r="AJ62" s="392"/>
      <c r="AK62" s="392"/>
      <c r="AL62" s="392"/>
      <c r="AM62" s="392"/>
      <c r="AN62" s="392"/>
      <c r="AO62" s="392"/>
      <c r="AP62" s="392"/>
      <c r="AQ62" s="392"/>
      <c r="AR62" s="392"/>
      <c r="AS62" s="392"/>
      <c r="AT62" s="392"/>
      <c r="AU62" s="392"/>
      <c r="AV62" s="392"/>
      <c r="AW62" s="392"/>
      <c r="AX62" s="392"/>
      <c r="AY62" s="392"/>
      <c r="AZ62" s="392"/>
      <c r="BA62" s="392"/>
      <c r="BB62" s="392"/>
      <c r="BC62" s="392"/>
      <c r="BD62" s="392"/>
      <c r="BE62" s="392"/>
      <c r="BF62" s="392"/>
      <c r="BG62" s="392"/>
      <c r="BH62" s="392"/>
      <c r="BI62" s="392"/>
      <c r="BJ62" s="392"/>
      <c r="BK62" s="392"/>
      <c r="BL62" s="392"/>
      <c r="BM62" s="392"/>
      <c r="BN62" s="392"/>
      <c r="BO62" s="392"/>
      <c r="BP62" s="392"/>
      <c r="BQ62" s="392"/>
      <c r="BR62" s="392"/>
      <c r="BS62" s="392"/>
      <c r="BT62" s="392"/>
      <c r="BU62" s="392"/>
      <c r="BV62" s="392"/>
      <c r="BW62" s="392"/>
      <c r="BX62" s="392"/>
      <c r="BY62" s="392"/>
      <c r="BZ62" s="392"/>
      <c r="CA62" s="392"/>
      <c r="CB62" s="392"/>
      <c r="CC62" s="392"/>
      <c r="CD62" s="392"/>
    </row>
    <row r="63" spans="1:82" s="1" customFormat="1" ht="229.5">
      <c r="A63" s="920" t="s">
        <v>5565</v>
      </c>
      <c r="B63" s="920" t="s">
        <v>1</v>
      </c>
      <c r="C63" s="920" t="s">
        <v>17</v>
      </c>
      <c r="D63" s="982" t="s">
        <v>5184</v>
      </c>
      <c r="E63" s="1025">
        <v>15</v>
      </c>
      <c r="F63" s="400" t="s">
        <v>5</v>
      </c>
      <c r="G63" s="1230"/>
      <c r="H63" s="401">
        <f t="shared" si="0"/>
        <v>0</v>
      </c>
      <c r="I63" s="392"/>
      <c r="J63" s="392"/>
      <c r="K63" s="392"/>
      <c r="L63" s="392"/>
      <c r="M63" s="392"/>
      <c r="N63" s="392"/>
      <c r="O63" s="392"/>
      <c r="P63" s="392"/>
      <c r="Q63" s="392"/>
      <c r="R63" s="392"/>
      <c r="S63" s="392"/>
      <c r="T63" s="392"/>
      <c r="U63" s="392"/>
      <c r="V63" s="392"/>
      <c r="W63" s="392"/>
      <c r="X63" s="392"/>
      <c r="Y63" s="392"/>
      <c r="Z63" s="392"/>
      <c r="AA63" s="392"/>
      <c r="AB63" s="392"/>
      <c r="AC63" s="392"/>
      <c r="AD63" s="392"/>
      <c r="AE63" s="392"/>
      <c r="AF63" s="392"/>
      <c r="AG63" s="392"/>
      <c r="AH63" s="392"/>
      <c r="AI63" s="392"/>
      <c r="AJ63" s="392"/>
      <c r="AK63" s="392"/>
      <c r="AL63" s="392"/>
      <c r="AM63" s="392"/>
      <c r="AN63" s="392"/>
      <c r="AO63" s="392"/>
      <c r="AP63" s="392"/>
      <c r="AQ63" s="392"/>
      <c r="AR63" s="392"/>
      <c r="AS63" s="392"/>
      <c r="AT63" s="392"/>
      <c r="AU63" s="392"/>
      <c r="AV63" s="392"/>
      <c r="AW63" s="392"/>
      <c r="AX63" s="392"/>
      <c r="AY63" s="392"/>
      <c r="AZ63" s="392"/>
      <c r="BA63" s="392"/>
      <c r="BB63" s="392"/>
      <c r="BC63" s="392"/>
      <c r="BD63" s="392"/>
      <c r="BE63" s="392"/>
      <c r="BF63" s="392"/>
      <c r="BG63" s="392"/>
      <c r="BH63" s="392"/>
      <c r="BI63" s="392"/>
      <c r="BJ63" s="392"/>
      <c r="BK63" s="392"/>
      <c r="BL63" s="392"/>
      <c r="BM63" s="392"/>
      <c r="BN63" s="392"/>
      <c r="BO63" s="392"/>
      <c r="BP63" s="392"/>
      <c r="BQ63" s="392"/>
      <c r="BR63" s="392"/>
      <c r="BS63" s="392"/>
      <c r="BT63" s="392"/>
      <c r="BU63" s="392"/>
      <c r="BV63" s="392"/>
      <c r="BW63" s="392"/>
      <c r="BX63" s="392"/>
      <c r="BY63" s="392"/>
      <c r="BZ63" s="392"/>
      <c r="CA63" s="392"/>
      <c r="CB63" s="392"/>
      <c r="CC63" s="392"/>
      <c r="CD63" s="392"/>
    </row>
    <row r="64" spans="1:82" s="1" customFormat="1" ht="229.5">
      <c r="A64" s="920" t="s">
        <v>5565</v>
      </c>
      <c r="B64" s="920" t="s">
        <v>1</v>
      </c>
      <c r="C64" s="920" t="s">
        <v>18</v>
      </c>
      <c r="D64" s="982" t="s">
        <v>5185</v>
      </c>
      <c r="E64" s="1025">
        <v>1</v>
      </c>
      <c r="F64" s="400" t="s">
        <v>5</v>
      </c>
      <c r="G64" s="1230"/>
      <c r="H64" s="401">
        <f t="shared" si="0"/>
        <v>0</v>
      </c>
      <c r="I64" s="392"/>
      <c r="J64" s="392"/>
      <c r="K64" s="392"/>
      <c r="L64" s="392"/>
      <c r="M64" s="392"/>
      <c r="N64" s="392"/>
      <c r="O64" s="392"/>
      <c r="P64" s="392"/>
      <c r="Q64" s="392"/>
      <c r="R64" s="392"/>
      <c r="S64" s="392"/>
      <c r="T64" s="392"/>
      <c r="U64" s="392"/>
      <c r="V64" s="392"/>
      <c r="W64" s="392"/>
      <c r="X64" s="392"/>
      <c r="Y64" s="392"/>
      <c r="Z64" s="392"/>
      <c r="AA64" s="392"/>
      <c r="AB64" s="392"/>
      <c r="AC64" s="392"/>
      <c r="AD64" s="392"/>
      <c r="AE64" s="392"/>
      <c r="AF64" s="392"/>
      <c r="AG64" s="392"/>
      <c r="AH64" s="392"/>
      <c r="AI64" s="392"/>
      <c r="AJ64" s="392"/>
      <c r="AK64" s="392"/>
      <c r="AL64" s="392"/>
      <c r="AM64" s="392"/>
      <c r="AN64" s="392"/>
      <c r="AO64" s="392"/>
      <c r="AP64" s="392"/>
      <c r="AQ64" s="392"/>
      <c r="AR64" s="392"/>
      <c r="AS64" s="392"/>
      <c r="AT64" s="392"/>
      <c r="AU64" s="392"/>
      <c r="AV64" s="392"/>
      <c r="AW64" s="392"/>
      <c r="AX64" s="392"/>
      <c r="AY64" s="392"/>
      <c r="AZ64" s="392"/>
      <c r="BA64" s="392"/>
      <c r="BB64" s="392"/>
      <c r="BC64" s="392"/>
      <c r="BD64" s="392"/>
      <c r="BE64" s="392"/>
      <c r="BF64" s="392"/>
      <c r="BG64" s="392"/>
      <c r="BH64" s="392"/>
      <c r="BI64" s="392"/>
      <c r="BJ64" s="392"/>
      <c r="BK64" s="392"/>
      <c r="BL64" s="392"/>
      <c r="BM64" s="392"/>
      <c r="BN64" s="392"/>
      <c r="BO64" s="392"/>
      <c r="BP64" s="392"/>
      <c r="BQ64" s="392"/>
      <c r="BR64" s="392"/>
      <c r="BS64" s="392"/>
      <c r="BT64" s="392"/>
      <c r="BU64" s="392"/>
      <c r="BV64" s="392"/>
      <c r="BW64" s="392"/>
      <c r="BX64" s="392"/>
      <c r="BY64" s="392"/>
      <c r="BZ64" s="392"/>
      <c r="CA64" s="392"/>
      <c r="CB64" s="392"/>
      <c r="CC64" s="392"/>
      <c r="CD64" s="392"/>
    </row>
    <row r="65" spans="1:82" s="1" customFormat="1" ht="191.25">
      <c r="A65" s="920" t="s">
        <v>5565</v>
      </c>
      <c r="B65" s="920" t="s">
        <v>1</v>
      </c>
      <c r="C65" s="920" t="s">
        <v>19</v>
      </c>
      <c r="D65" s="982" t="s">
        <v>632</v>
      </c>
      <c r="E65" s="1025">
        <v>1</v>
      </c>
      <c r="F65" s="400" t="s">
        <v>5</v>
      </c>
      <c r="G65" s="1230"/>
      <c r="H65" s="401">
        <f t="shared" si="0"/>
        <v>0</v>
      </c>
      <c r="I65" s="392"/>
      <c r="J65" s="392"/>
      <c r="K65" s="392"/>
      <c r="L65" s="392"/>
      <c r="M65" s="392"/>
      <c r="N65" s="392"/>
      <c r="O65" s="392"/>
      <c r="P65" s="392"/>
      <c r="Q65" s="392"/>
      <c r="R65" s="392"/>
      <c r="S65" s="392"/>
      <c r="T65" s="392"/>
      <c r="U65" s="392"/>
      <c r="V65" s="392"/>
      <c r="W65" s="392"/>
      <c r="X65" s="392"/>
      <c r="Y65" s="392"/>
      <c r="Z65" s="392"/>
      <c r="AA65" s="392"/>
      <c r="AB65" s="392"/>
      <c r="AC65" s="392"/>
      <c r="AD65" s="392"/>
      <c r="AE65" s="392"/>
      <c r="AF65" s="392"/>
      <c r="AG65" s="392"/>
      <c r="AH65" s="392"/>
      <c r="AI65" s="392"/>
      <c r="AJ65" s="392"/>
      <c r="AK65" s="392"/>
      <c r="AL65" s="392"/>
      <c r="AM65" s="392"/>
      <c r="AN65" s="392"/>
      <c r="AO65" s="392"/>
      <c r="AP65" s="392"/>
      <c r="AQ65" s="392"/>
      <c r="AR65" s="392"/>
      <c r="AS65" s="392"/>
      <c r="AT65" s="392"/>
      <c r="AU65" s="392"/>
      <c r="AV65" s="392"/>
      <c r="AW65" s="392"/>
      <c r="AX65" s="392"/>
      <c r="AY65" s="392"/>
      <c r="AZ65" s="392"/>
      <c r="BA65" s="392"/>
      <c r="BB65" s="392"/>
      <c r="BC65" s="392"/>
      <c r="BD65" s="392"/>
      <c r="BE65" s="392"/>
      <c r="BF65" s="392"/>
      <c r="BG65" s="392"/>
      <c r="BH65" s="392"/>
      <c r="BI65" s="392"/>
      <c r="BJ65" s="392"/>
      <c r="BK65" s="392"/>
      <c r="BL65" s="392"/>
      <c r="BM65" s="392"/>
      <c r="BN65" s="392"/>
      <c r="BO65" s="392"/>
      <c r="BP65" s="392"/>
      <c r="BQ65" s="392"/>
      <c r="BR65" s="392"/>
      <c r="BS65" s="392"/>
      <c r="BT65" s="392"/>
      <c r="BU65" s="392"/>
      <c r="BV65" s="392"/>
      <c r="BW65" s="392"/>
      <c r="BX65" s="392"/>
      <c r="BY65" s="392"/>
      <c r="BZ65" s="392"/>
      <c r="CA65" s="392"/>
      <c r="CB65" s="392"/>
      <c r="CC65" s="392"/>
      <c r="CD65" s="392"/>
    </row>
    <row r="66" spans="1:82" s="1" customFormat="1" ht="204">
      <c r="A66" s="920" t="s">
        <v>5565</v>
      </c>
      <c r="B66" s="920" t="s">
        <v>1</v>
      </c>
      <c r="C66" s="920" t="s">
        <v>20</v>
      </c>
      <c r="D66" s="982" t="s">
        <v>631</v>
      </c>
      <c r="E66" s="1025">
        <v>1</v>
      </c>
      <c r="F66" s="400" t="s">
        <v>5</v>
      </c>
      <c r="G66" s="1230"/>
      <c r="H66" s="401">
        <f t="shared" si="0"/>
        <v>0</v>
      </c>
      <c r="I66" s="392"/>
      <c r="J66" s="392"/>
      <c r="K66" s="392"/>
      <c r="L66" s="392"/>
      <c r="M66" s="392"/>
      <c r="N66" s="392"/>
      <c r="O66" s="392"/>
      <c r="P66" s="392"/>
      <c r="Q66" s="392"/>
      <c r="R66" s="392"/>
      <c r="S66" s="392"/>
      <c r="T66" s="392"/>
      <c r="U66" s="392"/>
      <c r="V66" s="392"/>
      <c r="W66" s="392"/>
      <c r="X66" s="392"/>
      <c r="Y66" s="392"/>
      <c r="Z66" s="392"/>
      <c r="AA66" s="392"/>
      <c r="AB66" s="392"/>
      <c r="AC66" s="392"/>
      <c r="AD66" s="392"/>
      <c r="AE66" s="392"/>
      <c r="AF66" s="392"/>
      <c r="AG66" s="392"/>
      <c r="AH66" s="392"/>
      <c r="AI66" s="392"/>
      <c r="AJ66" s="392"/>
      <c r="AK66" s="392"/>
      <c r="AL66" s="392"/>
      <c r="AM66" s="392"/>
      <c r="AN66" s="392"/>
      <c r="AO66" s="392"/>
      <c r="AP66" s="392"/>
      <c r="AQ66" s="392"/>
      <c r="AR66" s="392"/>
      <c r="AS66" s="392"/>
      <c r="AT66" s="392"/>
      <c r="AU66" s="392"/>
      <c r="AV66" s="392"/>
      <c r="AW66" s="392"/>
      <c r="AX66" s="392"/>
      <c r="AY66" s="392"/>
      <c r="AZ66" s="392"/>
      <c r="BA66" s="392"/>
      <c r="BB66" s="392"/>
      <c r="BC66" s="392"/>
      <c r="BD66" s="392"/>
      <c r="BE66" s="392"/>
      <c r="BF66" s="392"/>
      <c r="BG66" s="392"/>
      <c r="BH66" s="392"/>
      <c r="BI66" s="392"/>
      <c r="BJ66" s="392"/>
      <c r="BK66" s="392"/>
      <c r="BL66" s="392"/>
      <c r="BM66" s="392"/>
      <c r="BN66" s="392"/>
      <c r="BO66" s="392"/>
      <c r="BP66" s="392"/>
      <c r="BQ66" s="392"/>
      <c r="BR66" s="392"/>
      <c r="BS66" s="392"/>
      <c r="BT66" s="392"/>
      <c r="BU66" s="392"/>
      <c r="BV66" s="392"/>
      <c r="BW66" s="392"/>
      <c r="BX66" s="392"/>
      <c r="BY66" s="392"/>
      <c r="BZ66" s="392"/>
      <c r="CA66" s="392"/>
      <c r="CB66" s="392"/>
      <c r="CC66" s="392"/>
      <c r="CD66" s="392"/>
    </row>
    <row r="67" spans="1:82" s="1" customFormat="1" ht="204">
      <c r="A67" s="920" t="s">
        <v>5565</v>
      </c>
      <c r="B67" s="920" t="s">
        <v>1</v>
      </c>
      <c r="C67" s="920" t="s">
        <v>21</v>
      </c>
      <c r="D67" s="982" t="s">
        <v>630</v>
      </c>
      <c r="E67" s="1025">
        <v>1</v>
      </c>
      <c r="F67" s="400" t="s">
        <v>5</v>
      </c>
      <c r="G67" s="1230"/>
      <c r="H67" s="401">
        <f t="shared" si="0"/>
        <v>0</v>
      </c>
      <c r="I67" s="392"/>
      <c r="J67" s="392"/>
      <c r="K67" s="392"/>
      <c r="L67" s="392"/>
      <c r="M67" s="392"/>
      <c r="N67" s="392"/>
      <c r="O67" s="392"/>
      <c r="P67" s="392"/>
      <c r="Q67" s="392"/>
      <c r="R67" s="392"/>
      <c r="S67" s="392"/>
      <c r="T67" s="392"/>
      <c r="U67" s="392"/>
      <c r="V67" s="392"/>
      <c r="W67" s="392"/>
      <c r="X67" s="392"/>
      <c r="Y67" s="392"/>
      <c r="Z67" s="392"/>
      <c r="AA67" s="392"/>
      <c r="AB67" s="392"/>
      <c r="AC67" s="392"/>
      <c r="AD67" s="392"/>
      <c r="AE67" s="392"/>
      <c r="AF67" s="392"/>
      <c r="AG67" s="392"/>
      <c r="AH67" s="392"/>
      <c r="AI67" s="392"/>
      <c r="AJ67" s="392"/>
      <c r="AK67" s="392"/>
      <c r="AL67" s="392"/>
      <c r="AM67" s="392"/>
      <c r="AN67" s="392"/>
      <c r="AO67" s="392"/>
      <c r="AP67" s="392"/>
      <c r="AQ67" s="392"/>
      <c r="AR67" s="392"/>
      <c r="AS67" s="392"/>
      <c r="AT67" s="392"/>
      <c r="AU67" s="392"/>
      <c r="AV67" s="392"/>
      <c r="AW67" s="392"/>
      <c r="AX67" s="392"/>
      <c r="AY67" s="392"/>
      <c r="AZ67" s="392"/>
      <c r="BA67" s="392"/>
      <c r="BB67" s="392"/>
      <c r="BC67" s="392"/>
      <c r="BD67" s="392"/>
      <c r="BE67" s="392"/>
      <c r="BF67" s="392"/>
      <c r="BG67" s="392"/>
      <c r="BH67" s="392"/>
      <c r="BI67" s="392"/>
      <c r="BJ67" s="392"/>
      <c r="BK67" s="392"/>
      <c r="BL67" s="392"/>
      <c r="BM67" s="392"/>
      <c r="BN67" s="392"/>
      <c r="BO67" s="392"/>
      <c r="BP67" s="392"/>
      <c r="BQ67" s="392"/>
      <c r="BR67" s="392"/>
      <c r="BS67" s="392"/>
      <c r="BT67" s="392"/>
      <c r="BU67" s="392"/>
      <c r="BV67" s="392"/>
      <c r="BW67" s="392"/>
      <c r="BX67" s="392"/>
      <c r="BY67" s="392"/>
      <c r="BZ67" s="392"/>
      <c r="CA67" s="392"/>
      <c r="CB67" s="392"/>
      <c r="CC67" s="392"/>
      <c r="CD67" s="392"/>
    </row>
    <row r="68" spans="1:82" s="1" customFormat="1" ht="242.25">
      <c r="A68" s="920" t="s">
        <v>5565</v>
      </c>
      <c r="B68" s="920" t="s">
        <v>1</v>
      </c>
      <c r="C68" s="920" t="s">
        <v>22</v>
      </c>
      <c r="D68" s="982" t="s">
        <v>629</v>
      </c>
      <c r="E68" s="1025">
        <v>1</v>
      </c>
      <c r="F68" s="400" t="s">
        <v>5</v>
      </c>
      <c r="G68" s="1230"/>
      <c r="H68" s="401">
        <f t="shared" si="0"/>
        <v>0</v>
      </c>
      <c r="I68" s="392"/>
      <c r="J68" s="392"/>
      <c r="K68" s="392"/>
      <c r="L68" s="392"/>
      <c r="M68" s="392"/>
      <c r="N68" s="392"/>
      <c r="O68" s="392"/>
      <c r="P68" s="392"/>
      <c r="Q68" s="392"/>
      <c r="R68" s="392"/>
      <c r="S68" s="392"/>
      <c r="T68" s="392"/>
      <c r="U68" s="392"/>
      <c r="V68" s="392"/>
      <c r="W68" s="392"/>
      <c r="X68" s="392"/>
      <c r="Y68" s="392"/>
      <c r="Z68" s="392"/>
      <c r="AA68" s="392"/>
      <c r="AB68" s="392"/>
      <c r="AC68" s="392"/>
      <c r="AD68" s="392"/>
      <c r="AE68" s="392"/>
      <c r="AF68" s="392"/>
      <c r="AG68" s="392"/>
      <c r="AH68" s="392"/>
      <c r="AI68" s="392"/>
      <c r="AJ68" s="392"/>
      <c r="AK68" s="392"/>
      <c r="AL68" s="392"/>
      <c r="AM68" s="392"/>
      <c r="AN68" s="392"/>
      <c r="AO68" s="392"/>
      <c r="AP68" s="392"/>
      <c r="AQ68" s="392"/>
      <c r="AR68" s="392"/>
      <c r="AS68" s="392"/>
      <c r="AT68" s="392"/>
      <c r="AU68" s="392"/>
      <c r="AV68" s="392"/>
      <c r="AW68" s="392"/>
      <c r="AX68" s="392"/>
      <c r="AY68" s="392"/>
      <c r="AZ68" s="392"/>
      <c r="BA68" s="392"/>
      <c r="BB68" s="392"/>
      <c r="BC68" s="392"/>
      <c r="BD68" s="392"/>
      <c r="BE68" s="392"/>
      <c r="BF68" s="392"/>
      <c r="BG68" s="392"/>
      <c r="BH68" s="392"/>
      <c r="BI68" s="392"/>
      <c r="BJ68" s="392"/>
      <c r="BK68" s="392"/>
      <c r="BL68" s="392"/>
      <c r="BM68" s="392"/>
      <c r="BN68" s="392"/>
      <c r="BO68" s="392"/>
      <c r="BP68" s="392"/>
      <c r="BQ68" s="392"/>
      <c r="BR68" s="392"/>
      <c r="BS68" s="392"/>
      <c r="BT68" s="392"/>
      <c r="BU68" s="392"/>
      <c r="BV68" s="392"/>
      <c r="BW68" s="392"/>
      <c r="BX68" s="392"/>
      <c r="BY68" s="392"/>
      <c r="BZ68" s="392"/>
      <c r="CA68" s="392"/>
      <c r="CB68" s="392"/>
      <c r="CC68" s="392"/>
      <c r="CD68" s="392"/>
    </row>
    <row r="69" spans="1:82" s="1" customFormat="1" ht="204">
      <c r="A69" s="920" t="s">
        <v>5565</v>
      </c>
      <c r="B69" s="920" t="s">
        <v>1</v>
      </c>
      <c r="C69" s="920" t="s">
        <v>23</v>
      </c>
      <c r="D69" s="982" t="s">
        <v>628</v>
      </c>
      <c r="E69" s="1025">
        <v>45</v>
      </c>
      <c r="F69" s="400" t="s">
        <v>5</v>
      </c>
      <c r="G69" s="1230"/>
      <c r="H69" s="401">
        <f t="shared" si="0"/>
        <v>0</v>
      </c>
      <c r="I69" s="392"/>
      <c r="J69" s="392"/>
      <c r="K69" s="392"/>
      <c r="L69" s="392"/>
      <c r="M69" s="392"/>
      <c r="N69" s="392"/>
      <c r="O69" s="392"/>
      <c r="P69" s="392"/>
      <c r="Q69" s="392"/>
      <c r="R69" s="392"/>
      <c r="S69" s="392"/>
      <c r="T69" s="392"/>
      <c r="U69" s="392"/>
      <c r="V69" s="392"/>
      <c r="W69" s="392"/>
      <c r="X69" s="392"/>
      <c r="Y69" s="392"/>
      <c r="Z69" s="392"/>
      <c r="AA69" s="392"/>
      <c r="AB69" s="392"/>
      <c r="AC69" s="392"/>
      <c r="AD69" s="392"/>
      <c r="AE69" s="392"/>
      <c r="AF69" s="392"/>
      <c r="AG69" s="392"/>
      <c r="AH69" s="392"/>
      <c r="AI69" s="392"/>
      <c r="AJ69" s="392"/>
      <c r="AK69" s="392"/>
      <c r="AL69" s="392"/>
      <c r="AM69" s="392"/>
      <c r="AN69" s="392"/>
      <c r="AO69" s="392"/>
      <c r="AP69" s="392"/>
      <c r="AQ69" s="392"/>
      <c r="AR69" s="392"/>
      <c r="AS69" s="392"/>
      <c r="AT69" s="392"/>
      <c r="AU69" s="392"/>
      <c r="AV69" s="392"/>
      <c r="AW69" s="392"/>
      <c r="AX69" s="392"/>
      <c r="AY69" s="392"/>
      <c r="AZ69" s="392"/>
      <c r="BA69" s="392"/>
      <c r="BB69" s="392"/>
      <c r="BC69" s="392"/>
      <c r="BD69" s="392"/>
      <c r="BE69" s="392"/>
      <c r="BF69" s="392"/>
      <c r="BG69" s="392"/>
      <c r="BH69" s="392"/>
      <c r="BI69" s="392"/>
      <c r="BJ69" s="392"/>
      <c r="BK69" s="392"/>
      <c r="BL69" s="392"/>
      <c r="BM69" s="392"/>
      <c r="BN69" s="392"/>
      <c r="BO69" s="392"/>
      <c r="BP69" s="392"/>
      <c r="BQ69" s="392"/>
      <c r="BR69" s="392"/>
      <c r="BS69" s="392"/>
      <c r="BT69" s="392"/>
      <c r="BU69" s="392"/>
      <c r="BV69" s="392"/>
      <c r="BW69" s="392"/>
      <c r="BX69" s="392"/>
      <c r="BY69" s="392"/>
      <c r="BZ69" s="392"/>
      <c r="CA69" s="392"/>
      <c r="CB69" s="392"/>
      <c r="CC69" s="392"/>
      <c r="CD69" s="392"/>
    </row>
    <row r="70" spans="1:82" s="1" customFormat="1" ht="204">
      <c r="A70" s="920" t="s">
        <v>5565</v>
      </c>
      <c r="B70" s="920" t="s">
        <v>1</v>
      </c>
      <c r="C70" s="920" t="s">
        <v>24</v>
      </c>
      <c r="D70" s="984" t="s">
        <v>627</v>
      </c>
      <c r="E70" s="1025">
        <v>44</v>
      </c>
      <c r="F70" s="400" t="s">
        <v>5</v>
      </c>
      <c r="G70" s="1230"/>
      <c r="H70" s="401">
        <f t="shared" si="0"/>
        <v>0</v>
      </c>
      <c r="I70" s="392"/>
      <c r="J70" s="392"/>
      <c r="K70" s="392"/>
      <c r="L70" s="392"/>
      <c r="M70" s="392"/>
      <c r="N70" s="392"/>
      <c r="O70" s="392"/>
      <c r="P70" s="392"/>
      <c r="Q70" s="392"/>
      <c r="R70" s="392"/>
      <c r="S70" s="392"/>
      <c r="T70" s="392"/>
      <c r="U70" s="392"/>
      <c r="V70" s="392"/>
      <c r="W70" s="392"/>
      <c r="X70" s="392"/>
      <c r="Y70" s="392"/>
      <c r="Z70" s="392"/>
      <c r="AA70" s="392"/>
      <c r="AB70" s="392"/>
      <c r="AC70" s="392"/>
      <c r="AD70" s="392"/>
      <c r="AE70" s="392"/>
      <c r="AF70" s="392"/>
      <c r="AG70" s="392"/>
      <c r="AH70" s="392"/>
      <c r="AI70" s="392"/>
      <c r="AJ70" s="392"/>
      <c r="AK70" s="392"/>
      <c r="AL70" s="392"/>
      <c r="AM70" s="392"/>
      <c r="AN70" s="392"/>
      <c r="AO70" s="392"/>
      <c r="AP70" s="392"/>
      <c r="AQ70" s="392"/>
      <c r="AR70" s="392"/>
      <c r="AS70" s="392"/>
      <c r="AT70" s="392"/>
      <c r="AU70" s="392"/>
      <c r="AV70" s="392"/>
      <c r="AW70" s="392"/>
      <c r="AX70" s="392"/>
      <c r="AY70" s="392"/>
      <c r="AZ70" s="392"/>
      <c r="BA70" s="392"/>
      <c r="BB70" s="392"/>
      <c r="BC70" s="392"/>
      <c r="BD70" s="392"/>
      <c r="BE70" s="392"/>
      <c r="BF70" s="392"/>
      <c r="BG70" s="392"/>
      <c r="BH70" s="392"/>
      <c r="BI70" s="392"/>
      <c r="BJ70" s="392"/>
      <c r="BK70" s="392"/>
      <c r="BL70" s="392"/>
      <c r="BM70" s="392"/>
      <c r="BN70" s="392"/>
      <c r="BO70" s="392"/>
      <c r="BP70" s="392"/>
      <c r="BQ70" s="392"/>
      <c r="BR70" s="392"/>
      <c r="BS70" s="392"/>
      <c r="BT70" s="392"/>
      <c r="BU70" s="392"/>
      <c r="BV70" s="392"/>
      <c r="BW70" s="392"/>
      <c r="BX70" s="392"/>
      <c r="BY70" s="392"/>
      <c r="BZ70" s="392"/>
      <c r="CA70" s="392"/>
      <c r="CB70" s="392"/>
      <c r="CC70" s="392"/>
      <c r="CD70" s="392"/>
    </row>
    <row r="71" spans="1:82" s="1" customFormat="1" ht="204">
      <c r="A71" s="920" t="s">
        <v>5565</v>
      </c>
      <c r="B71" s="920" t="s">
        <v>1</v>
      </c>
      <c r="C71" s="920" t="s">
        <v>25</v>
      </c>
      <c r="D71" s="984" t="s">
        <v>626</v>
      </c>
      <c r="E71" s="1025">
        <v>13</v>
      </c>
      <c r="F71" s="400" t="s">
        <v>5</v>
      </c>
      <c r="G71" s="1230"/>
      <c r="H71" s="401">
        <f t="shared" si="0"/>
        <v>0</v>
      </c>
      <c r="I71" s="392"/>
      <c r="J71" s="392"/>
      <c r="K71" s="392"/>
      <c r="L71" s="392"/>
      <c r="M71" s="392"/>
      <c r="N71" s="392"/>
      <c r="O71" s="392"/>
      <c r="P71" s="392"/>
      <c r="Q71" s="392"/>
      <c r="R71" s="392"/>
      <c r="S71" s="392"/>
      <c r="T71" s="392"/>
      <c r="U71" s="392"/>
      <c r="V71" s="392"/>
      <c r="W71" s="392"/>
      <c r="X71" s="392"/>
      <c r="Y71" s="392"/>
      <c r="Z71" s="392"/>
      <c r="AA71" s="392"/>
      <c r="AB71" s="392"/>
      <c r="AC71" s="392"/>
      <c r="AD71" s="392"/>
      <c r="AE71" s="392"/>
      <c r="AF71" s="392"/>
      <c r="AG71" s="392"/>
      <c r="AH71" s="392"/>
      <c r="AI71" s="392"/>
      <c r="AJ71" s="392"/>
      <c r="AK71" s="392"/>
      <c r="AL71" s="392"/>
      <c r="AM71" s="392"/>
      <c r="AN71" s="392"/>
      <c r="AO71" s="392"/>
      <c r="AP71" s="392"/>
      <c r="AQ71" s="392"/>
      <c r="AR71" s="392"/>
      <c r="AS71" s="392"/>
      <c r="AT71" s="392"/>
      <c r="AU71" s="392"/>
      <c r="AV71" s="392"/>
      <c r="AW71" s="392"/>
      <c r="AX71" s="392"/>
      <c r="AY71" s="392"/>
      <c r="AZ71" s="392"/>
      <c r="BA71" s="392"/>
      <c r="BB71" s="392"/>
      <c r="BC71" s="392"/>
      <c r="BD71" s="392"/>
      <c r="BE71" s="392"/>
      <c r="BF71" s="392"/>
      <c r="BG71" s="392"/>
      <c r="BH71" s="392"/>
      <c r="BI71" s="392"/>
      <c r="BJ71" s="392"/>
      <c r="BK71" s="392"/>
      <c r="BL71" s="392"/>
      <c r="BM71" s="392"/>
      <c r="BN71" s="392"/>
      <c r="BO71" s="392"/>
      <c r="BP71" s="392"/>
      <c r="BQ71" s="392"/>
      <c r="BR71" s="392"/>
      <c r="BS71" s="392"/>
      <c r="BT71" s="392"/>
      <c r="BU71" s="392"/>
      <c r="BV71" s="392"/>
      <c r="BW71" s="392"/>
      <c r="BX71" s="392"/>
      <c r="BY71" s="392"/>
      <c r="BZ71" s="392"/>
      <c r="CA71" s="392"/>
      <c r="CB71" s="392"/>
      <c r="CC71" s="392"/>
      <c r="CD71" s="392"/>
    </row>
    <row r="72" spans="1:82" s="1" customFormat="1" ht="153" customHeight="1">
      <c r="A72" s="920" t="s">
        <v>5565</v>
      </c>
      <c r="B72" s="920" t="s">
        <v>1</v>
      </c>
      <c r="C72" s="920" t="s">
        <v>26</v>
      </c>
      <c r="D72" s="982" t="s">
        <v>5186</v>
      </c>
      <c r="E72" s="1025">
        <v>7</v>
      </c>
      <c r="F72" s="400" t="s">
        <v>5</v>
      </c>
      <c r="G72" s="1230"/>
      <c r="H72" s="401">
        <f t="shared" si="0"/>
        <v>0</v>
      </c>
      <c r="I72" s="392"/>
      <c r="J72" s="392"/>
      <c r="K72" s="392"/>
      <c r="L72" s="392"/>
      <c r="M72" s="392"/>
      <c r="N72" s="392"/>
      <c r="O72" s="392"/>
      <c r="P72" s="392"/>
      <c r="Q72" s="392"/>
      <c r="R72" s="392"/>
      <c r="S72" s="392"/>
      <c r="T72" s="392"/>
      <c r="U72" s="392"/>
      <c r="V72" s="392"/>
      <c r="W72" s="392"/>
      <c r="X72" s="392"/>
      <c r="Y72" s="392"/>
      <c r="Z72" s="392"/>
      <c r="AA72" s="392"/>
      <c r="AB72" s="392"/>
      <c r="AC72" s="392"/>
      <c r="AD72" s="392"/>
      <c r="AE72" s="392"/>
      <c r="AF72" s="392"/>
      <c r="AG72" s="392"/>
      <c r="AH72" s="392"/>
      <c r="AI72" s="392"/>
      <c r="AJ72" s="392"/>
      <c r="AK72" s="392"/>
      <c r="AL72" s="392"/>
      <c r="AM72" s="392"/>
      <c r="AN72" s="392"/>
      <c r="AO72" s="392"/>
      <c r="AP72" s="392"/>
      <c r="AQ72" s="392"/>
      <c r="AR72" s="392"/>
      <c r="AS72" s="392"/>
      <c r="AT72" s="392"/>
      <c r="AU72" s="392"/>
      <c r="AV72" s="392"/>
      <c r="AW72" s="392"/>
      <c r="AX72" s="392"/>
      <c r="AY72" s="392"/>
      <c r="AZ72" s="392"/>
      <c r="BA72" s="392"/>
      <c r="BB72" s="392"/>
      <c r="BC72" s="392"/>
      <c r="BD72" s="392"/>
      <c r="BE72" s="392"/>
      <c r="BF72" s="392"/>
      <c r="BG72" s="392"/>
      <c r="BH72" s="392"/>
      <c r="BI72" s="392"/>
      <c r="BJ72" s="392"/>
      <c r="BK72" s="392"/>
      <c r="BL72" s="392"/>
      <c r="BM72" s="392"/>
      <c r="BN72" s="392"/>
      <c r="BO72" s="392"/>
      <c r="BP72" s="392"/>
      <c r="BQ72" s="392"/>
      <c r="BR72" s="392"/>
      <c r="BS72" s="392"/>
      <c r="BT72" s="392"/>
      <c r="BU72" s="392"/>
      <c r="BV72" s="392"/>
      <c r="BW72" s="392"/>
      <c r="BX72" s="392"/>
      <c r="BY72" s="392"/>
      <c r="BZ72" s="392"/>
      <c r="CA72" s="392"/>
      <c r="CB72" s="392"/>
      <c r="CC72" s="392"/>
      <c r="CD72" s="392"/>
    </row>
    <row r="73" spans="1:82" s="1" customFormat="1" ht="178.5">
      <c r="A73" s="920" t="s">
        <v>5565</v>
      </c>
      <c r="B73" s="920" t="s">
        <v>1</v>
      </c>
      <c r="C73" s="920" t="s">
        <v>27</v>
      </c>
      <c r="D73" s="982" t="s">
        <v>625</v>
      </c>
      <c r="E73" s="1025">
        <v>10</v>
      </c>
      <c r="F73" s="400" t="s">
        <v>5</v>
      </c>
      <c r="G73" s="1230"/>
      <c r="H73" s="401">
        <f t="shared" si="0"/>
        <v>0</v>
      </c>
      <c r="I73" s="392"/>
      <c r="J73" s="392"/>
      <c r="K73" s="392"/>
      <c r="L73" s="392"/>
      <c r="M73" s="392"/>
      <c r="N73" s="392"/>
      <c r="O73" s="392"/>
      <c r="P73" s="392"/>
      <c r="Q73" s="392"/>
      <c r="R73" s="392"/>
      <c r="S73" s="392"/>
      <c r="T73" s="392"/>
      <c r="U73" s="392"/>
      <c r="V73" s="392"/>
      <c r="W73" s="392"/>
      <c r="X73" s="392"/>
      <c r="Y73" s="392"/>
      <c r="Z73" s="392"/>
      <c r="AA73" s="392"/>
      <c r="AB73" s="392"/>
      <c r="AC73" s="392"/>
      <c r="AD73" s="392"/>
      <c r="AE73" s="392"/>
      <c r="AF73" s="392"/>
      <c r="AG73" s="392"/>
      <c r="AH73" s="392"/>
      <c r="AI73" s="392"/>
      <c r="AJ73" s="392"/>
      <c r="AK73" s="392"/>
      <c r="AL73" s="392"/>
      <c r="AM73" s="392"/>
      <c r="AN73" s="392"/>
      <c r="AO73" s="392"/>
      <c r="AP73" s="392"/>
      <c r="AQ73" s="392"/>
      <c r="AR73" s="392"/>
      <c r="AS73" s="392"/>
      <c r="AT73" s="392"/>
      <c r="AU73" s="392"/>
      <c r="AV73" s="392"/>
      <c r="AW73" s="392"/>
      <c r="AX73" s="392"/>
      <c r="AY73" s="392"/>
      <c r="AZ73" s="392"/>
      <c r="BA73" s="392"/>
      <c r="BB73" s="392"/>
      <c r="BC73" s="392"/>
      <c r="BD73" s="392"/>
      <c r="BE73" s="392"/>
      <c r="BF73" s="392"/>
      <c r="BG73" s="392"/>
      <c r="BH73" s="392"/>
      <c r="BI73" s="392"/>
      <c r="BJ73" s="392"/>
      <c r="BK73" s="392"/>
      <c r="BL73" s="392"/>
      <c r="BM73" s="392"/>
      <c r="BN73" s="392"/>
      <c r="BO73" s="392"/>
      <c r="BP73" s="392"/>
      <c r="BQ73" s="392"/>
      <c r="BR73" s="392"/>
      <c r="BS73" s="392"/>
      <c r="BT73" s="392"/>
      <c r="BU73" s="392"/>
      <c r="BV73" s="392"/>
      <c r="BW73" s="392"/>
      <c r="BX73" s="392"/>
      <c r="BY73" s="392"/>
      <c r="BZ73" s="392"/>
      <c r="CA73" s="392"/>
      <c r="CB73" s="392"/>
      <c r="CC73" s="392"/>
      <c r="CD73" s="392"/>
    </row>
    <row r="74" spans="1:82" s="1" customFormat="1" ht="178.5">
      <c r="A74" s="920" t="s">
        <v>5565</v>
      </c>
      <c r="B74" s="920" t="s">
        <v>1</v>
      </c>
      <c r="C74" s="920" t="s">
        <v>28</v>
      </c>
      <c r="D74" s="982" t="s">
        <v>624</v>
      </c>
      <c r="E74" s="1025">
        <v>4</v>
      </c>
      <c r="F74" s="400" t="s">
        <v>5</v>
      </c>
      <c r="G74" s="1230"/>
      <c r="H74" s="401">
        <f t="shared" si="0"/>
        <v>0</v>
      </c>
      <c r="I74" s="392"/>
      <c r="J74" s="392"/>
      <c r="K74" s="392"/>
      <c r="L74" s="392"/>
      <c r="M74" s="392"/>
      <c r="N74" s="392"/>
      <c r="O74" s="392"/>
      <c r="P74" s="392"/>
      <c r="Q74" s="392"/>
      <c r="R74" s="392"/>
      <c r="S74" s="392"/>
      <c r="T74" s="392"/>
      <c r="U74" s="392"/>
      <c r="V74" s="392"/>
      <c r="W74" s="392"/>
      <c r="X74" s="392"/>
      <c r="Y74" s="392"/>
      <c r="Z74" s="392"/>
      <c r="AA74" s="392"/>
      <c r="AB74" s="392"/>
      <c r="AC74" s="392"/>
      <c r="AD74" s="392"/>
      <c r="AE74" s="392"/>
      <c r="AF74" s="392"/>
      <c r="AG74" s="392"/>
      <c r="AH74" s="392"/>
      <c r="AI74" s="392"/>
      <c r="AJ74" s="392"/>
      <c r="AK74" s="392"/>
      <c r="AL74" s="392"/>
      <c r="AM74" s="392"/>
      <c r="AN74" s="392"/>
      <c r="AO74" s="392"/>
      <c r="AP74" s="392"/>
      <c r="AQ74" s="392"/>
      <c r="AR74" s="392"/>
      <c r="AS74" s="392"/>
      <c r="AT74" s="392"/>
      <c r="AU74" s="392"/>
      <c r="AV74" s="392"/>
      <c r="AW74" s="392"/>
      <c r="AX74" s="392"/>
      <c r="AY74" s="392"/>
      <c r="AZ74" s="392"/>
      <c r="BA74" s="392"/>
      <c r="BB74" s="392"/>
      <c r="BC74" s="392"/>
      <c r="BD74" s="392"/>
      <c r="BE74" s="392"/>
      <c r="BF74" s="392"/>
      <c r="BG74" s="392"/>
      <c r="BH74" s="392"/>
      <c r="BI74" s="392"/>
      <c r="BJ74" s="392"/>
      <c r="BK74" s="392"/>
      <c r="BL74" s="392"/>
      <c r="BM74" s="392"/>
      <c r="BN74" s="392"/>
      <c r="BO74" s="392"/>
      <c r="BP74" s="392"/>
      <c r="BQ74" s="392"/>
      <c r="BR74" s="392"/>
      <c r="BS74" s="392"/>
      <c r="BT74" s="392"/>
      <c r="BU74" s="392"/>
      <c r="BV74" s="392"/>
      <c r="BW74" s="392"/>
      <c r="BX74" s="392"/>
      <c r="BY74" s="392"/>
      <c r="BZ74" s="392"/>
      <c r="CA74" s="392"/>
      <c r="CB74" s="392"/>
      <c r="CC74" s="392"/>
      <c r="CD74" s="392"/>
    </row>
    <row r="75" spans="1:82" s="1" customFormat="1" ht="178.5">
      <c r="A75" s="920" t="s">
        <v>5565</v>
      </c>
      <c r="B75" s="920" t="s">
        <v>1</v>
      </c>
      <c r="C75" s="920" t="s">
        <v>29</v>
      </c>
      <c r="D75" s="982" t="s">
        <v>623</v>
      </c>
      <c r="E75" s="1025">
        <v>14</v>
      </c>
      <c r="F75" s="400" t="s">
        <v>5</v>
      </c>
      <c r="G75" s="1230"/>
      <c r="H75" s="401">
        <f t="shared" si="0"/>
        <v>0</v>
      </c>
      <c r="I75" s="392"/>
      <c r="J75" s="392"/>
      <c r="K75" s="392"/>
      <c r="L75" s="392"/>
      <c r="M75" s="392"/>
      <c r="N75" s="392"/>
      <c r="O75" s="392"/>
      <c r="P75" s="392"/>
      <c r="Q75" s="392"/>
      <c r="R75" s="392"/>
      <c r="S75" s="392"/>
      <c r="T75" s="392"/>
      <c r="U75" s="392"/>
      <c r="V75" s="392"/>
      <c r="W75" s="392"/>
      <c r="X75" s="392"/>
      <c r="Y75" s="392"/>
      <c r="Z75" s="392"/>
      <c r="AA75" s="392"/>
      <c r="AB75" s="392"/>
      <c r="AC75" s="392"/>
      <c r="AD75" s="392"/>
      <c r="AE75" s="392"/>
      <c r="AF75" s="392"/>
      <c r="AG75" s="392"/>
      <c r="AH75" s="392"/>
      <c r="AI75" s="392"/>
      <c r="AJ75" s="392"/>
      <c r="AK75" s="392"/>
      <c r="AL75" s="392"/>
      <c r="AM75" s="392"/>
      <c r="AN75" s="392"/>
      <c r="AO75" s="392"/>
      <c r="AP75" s="392"/>
      <c r="AQ75" s="392"/>
      <c r="AR75" s="392"/>
      <c r="AS75" s="392"/>
      <c r="AT75" s="392"/>
      <c r="AU75" s="392"/>
      <c r="AV75" s="392"/>
      <c r="AW75" s="392"/>
      <c r="AX75" s="392"/>
      <c r="AY75" s="392"/>
      <c r="AZ75" s="392"/>
      <c r="BA75" s="392"/>
      <c r="BB75" s="392"/>
      <c r="BC75" s="392"/>
      <c r="BD75" s="392"/>
      <c r="BE75" s="392"/>
      <c r="BF75" s="392"/>
      <c r="BG75" s="392"/>
      <c r="BH75" s="392"/>
      <c r="BI75" s="392"/>
      <c r="BJ75" s="392"/>
      <c r="BK75" s="392"/>
      <c r="BL75" s="392"/>
      <c r="BM75" s="392"/>
      <c r="BN75" s="392"/>
      <c r="BO75" s="392"/>
      <c r="BP75" s="392"/>
      <c r="BQ75" s="392"/>
      <c r="BR75" s="392"/>
      <c r="BS75" s="392"/>
      <c r="BT75" s="392"/>
      <c r="BU75" s="392"/>
      <c r="BV75" s="392"/>
      <c r="BW75" s="392"/>
      <c r="BX75" s="392"/>
      <c r="BY75" s="392"/>
      <c r="BZ75" s="392"/>
      <c r="CA75" s="392"/>
      <c r="CB75" s="392"/>
      <c r="CC75" s="392"/>
      <c r="CD75" s="392"/>
    </row>
    <row r="76" spans="1:82" s="1" customFormat="1" ht="178.5">
      <c r="A76" s="920" t="s">
        <v>5565</v>
      </c>
      <c r="B76" s="920" t="s">
        <v>1</v>
      </c>
      <c r="C76" s="920" t="s">
        <v>30</v>
      </c>
      <c r="D76" s="982" t="s">
        <v>622</v>
      </c>
      <c r="E76" s="1025">
        <v>52</v>
      </c>
      <c r="F76" s="400" t="s">
        <v>5</v>
      </c>
      <c r="G76" s="1230"/>
      <c r="H76" s="401">
        <f t="shared" si="0"/>
        <v>0</v>
      </c>
      <c r="I76" s="392"/>
      <c r="J76" s="392"/>
      <c r="K76" s="392"/>
      <c r="L76" s="392"/>
      <c r="M76" s="392"/>
      <c r="N76" s="392"/>
      <c r="O76" s="392"/>
      <c r="P76" s="392"/>
      <c r="Q76" s="392"/>
      <c r="R76" s="392"/>
      <c r="S76" s="392"/>
      <c r="T76" s="392"/>
      <c r="U76" s="392"/>
      <c r="V76" s="392"/>
      <c r="W76" s="392"/>
      <c r="X76" s="392"/>
      <c r="Y76" s="392"/>
      <c r="Z76" s="392"/>
      <c r="AA76" s="392"/>
      <c r="AB76" s="392"/>
      <c r="AC76" s="392"/>
      <c r="AD76" s="392"/>
      <c r="AE76" s="392"/>
      <c r="AF76" s="392"/>
      <c r="AG76" s="392"/>
      <c r="AH76" s="392"/>
      <c r="AI76" s="392"/>
      <c r="AJ76" s="392"/>
      <c r="AK76" s="392"/>
      <c r="AL76" s="392"/>
      <c r="AM76" s="392"/>
      <c r="AN76" s="392"/>
      <c r="AO76" s="392"/>
      <c r="AP76" s="392"/>
      <c r="AQ76" s="392"/>
      <c r="AR76" s="392"/>
      <c r="AS76" s="392"/>
      <c r="AT76" s="392"/>
      <c r="AU76" s="392"/>
      <c r="AV76" s="392"/>
      <c r="AW76" s="392"/>
      <c r="AX76" s="392"/>
      <c r="AY76" s="392"/>
      <c r="AZ76" s="392"/>
      <c r="BA76" s="392"/>
      <c r="BB76" s="392"/>
      <c r="BC76" s="392"/>
      <c r="BD76" s="392"/>
      <c r="BE76" s="392"/>
      <c r="BF76" s="392"/>
      <c r="BG76" s="392"/>
      <c r="BH76" s="392"/>
      <c r="BI76" s="392"/>
      <c r="BJ76" s="392"/>
      <c r="BK76" s="392"/>
      <c r="BL76" s="392"/>
      <c r="BM76" s="392"/>
      <c r="BN76" s="392"/>
      <c r="BO76" s="392"/>
      <c r="BP76" s="392"/>
      <c r="BQ76" s="392"/>
      <c r="BR76" s="392"/>
      <c r="BS76" s="392"/>
      <c r="BT76" s="392"/>
      <c r="BU76" s="392"/>
      <c r="BV76" s="392"/>
      <c r="BW76" s="392"/>
      <c r="BX76" s="392"/>
      <c r="BY76" s="392"/>
      <c r="BZ76" s="392"/>
      <c r="CA76" s="392"/>
      <c r="CB76" s="392"/>
      <c r="CC76" s="392"/>
      <c r="CD76" s="392"/>
    </row>
    <row r="77" spans="1:82" s="1" customFormat="1" ht="165.75">
      <c r="A77" s="920" t="s">
        <v>5565</v>
      </c>
      <c r="B77" s="920" t="s">
        <v>1</v>
      </c>
      <c r="C77" s="920" t="s">
        <v>31</v>
      </c>
      <c r="D77" s="982" t="s">
        <v>621</v>
      </c>
      <c r="E77" s="1025">
        <v>4</v>
      </c>
      <c r="F77" s="400" t="s">
        <v>5</v>
      </c>
      <c r="G77" s="1230"/>
      <c r="H77" s="401">
        <f t="shared" si="0"/>
        <v>0</v>
      </c>
      <c r="I77" s="392"/>
      <c r="J77" s="392"/>
      <c r="K77" s="392"/>
      <c r="L77" s="392"/>
      <c r="M77" s="392"/>
      <c r="N77" s="392"/>
      <c r="O77" s="392"/>
      <c r="P77" s="392"/>
      <c r="Q77" s="392"/>
      <c r="R77" s="392"/>
      <c r="S77" s="392"/>
      <c r="T77" s="392"/>
      <c r="U77" s="392"/>
      <c r="V77" s="392"/>
      <c r="W77" s="392"/>
      <c r="X77" s="392"/>
      <c r="Y77" s="392"/>
      <c r="Z77" s="392"/>
      <c r="AA77" s="392"/>
      <c r="AB77" s="392"/>
      <c r="AC77" s="392"/>
      <c r="AD77" s="392"/>
      <c r="AE77" s="392"/>
      <c r="AF77" s="392"/>
      <c r="AG77" s="392"/>
      <c r="AH77" s="392"/>
      <c r="AI77" s="392"/>
      <c r="AJ77" s="392"/>
      <c r="AK77" s="392"/>
      <c r="AL77" s="392"/>
      <c r="AM77" s="392"/>
      <c r="AN77" s="392"/>
      <c r="AO77" s="392"/>
      <c r="AP77" s="392"/>
      <c r="AQ77" s="392"/>
      <c r="AR77" s="392"/>
      <c r="AS77" s="392"/>
      <c r="AT77" s="392"/>
      <c r="AU77" s="392"/>
      <c r="AV77" s="392"/>
      <c r="AW77" s="392"/>
      <c r="AX77" s="392"/>
      <c r="AY77" s="392"/>
      <c r="AZ77" s="392"/>
      <c r="BA77" s="392"/>
      <c r="BB77" s="392"/>
      <c r="BC77" s="392"/>
      <c r="BD77" s="392"/>
      <c r="BE77" s="392"/>
      <c r="BF77" s="392"/>
      <c r="BG77" s="392"/>
      <c r="BH77" s="392"/>
      <c r="BI77" s="392"/>
      <c r="BJ77" s="392"/>
      <c r="BK77" s="392"/>
      <c r="BL77" s="392"/>
      <c r="BM77" s="392"/>
      <c r="BN77" s="392"/>
      <c r="BO77" s="392"/>
      <c r="BP77" s="392"/>
      <c r="BQ77" s="392"/>
      <c r="BR77" s="392"/>
      <c r="BS77" s="392"/>
      <c r="BT77" s="392"/>
      <c r="BU77" s="392"/>
      <c r="BV77" s="392"/>
      <c r="BW77" s="392"/>
      <c r="BX77" s="392"/>
      <c r="BY77" s="392"/>
      <c r="BZ77" s="392"/>
      <c r="CA77" s="392"/>
      <c r="CB77" s="392"/>
      <c r="CC77" s="392"/>
      <c r="CD77" s="392"/>
    </row>
    <row r="78" spans="1:82" s="1" customFormat="1" ht="178.5">
      <c r="A78" s="920" t="s">
        <v>5565</v>
      </c>
      <c r="B78" s="920" t="s">
        <v>1</v>
      </c>
      <c r="C78" s="920" t="s">
        <v>32</v>
      </c>
      <c r="D78" s="982" t="s">
        <v>620</v>
      </c>
      <c r="E78" s="1025">
        <v>20</v>
      </c>
      <c r="F78" s="400" t="s">
        <v>5</v>
      </c>
      <c r="G78" s="1230"/>
      <c r="H78" s="401">
        <f t="shared" si="0"/>
        <v>0</v>
      </c>
      <c r="I78" s="392"/>
      <c r="J78" s="392"/>
      <c r="K78" s="392"/>
      <c r="L78" s="392"/>
      <c r="M78" s="392"/>
      <c r="N78" s="392"/>
      <c r="O78" s="392"/>
      <c r="P78" s="392"/>
      <c r="Q78" s="392"/>
      <c r="R78" s="392"/>
      <c r="S78" s="392"/>
      <c r="T78" s="392"/>
      <c r="U78" s="392"/>
      <c r="V78" s="392"/>
      <c r="W78" s="392"/>
      <c r="X78" s="392"/>
      <c r="Y78" s="392"/>
      <c r="Z78" s="392"/>
      <c r="AA78" s="392"/>
      <c r="AB78" s="392"/>
      <c r="AC78" s="392"/>
      <c r="AD78" s="392"/>
      <c r="AE78" s="392"/>
      <c r="AF78" s="392"/>
      <c r="AG78" s="392"/>
      <c r="AH78" s="392"/>
      <c r="AI78" s="392"/>
      <c r="AJ78" s="392"/>
      <c r="AK78" s="392"/>
      <c r="AL78" s="392"/>
      <c r="AM78" s="392"/>
      <c r="AN78" s="392"/>
      <c r="AO78" s="392"/>
      <c r="AP78" s="392"/>
      <c r="AQ78" s="392"/>
      <c r="AR78" s="392"/>
      <c r="AS78" s="392"/>
      <c r="AT78" s="392"/>
      <c r="AU78" s="392"/>
      <c r="AV78" s="392"/>
      <c r="AW78" s="392"/>
      <c r="AX78" s="392"/>
      <c r="AY78" s="392"/>
      <c r="AZ78" s="392"/>
      <c r="BA78" s="392"/>
      <c r="BB78" s="392"/>
      <c r="BC78" s="392"/>
      <c r="BD78" s="392"/>
      <c r="BE78" s="392"/>
      <c r="BF78" s="392"/>
      <c r="BG78" s="392"/>
      <c r="BH78" s="392"/>
      <c r="BI78" s="392"/>
      <c r="BJ78" s="392"/>
      <c r="BK78" s="392"/>
      <c r="BL78" s="392"/>
      <c r="BM78" s="392"/>
      <c r="BN78" s="392"/>
      <c r="BO78" s="392"/>
      <c r="BP78" s="392"/>
      <c r="BQ78" s="392"/>
      <c r="BR78" s="392"/>
      <c r="BS78" s="392"/>
      <c r="BT78" s="392"/>
      <c r="BU78" s="392"/>
      <c r="BV78" s="392"/>
      <c r="BW78" s="392"/>
      <c r="BX78" s="392"/>
      <c r="BY78" s="392"/>
      <c r="BZ78" s="392"/>
      <c r="CA78" s="392"/>
      <c r="CB78" s="392"/>
      <c r="CC78" s="392"/>
      <c r="CD78" s="392"/>
    </row>
    <row r="79" spans="1:82" s="1" customFormat="1" ht="178.5">
      <c r="A79" s="920" t="s">
        <v>5565</v>
      </c>
      <c r="B79" s="920" t="s">
        <v>1</v>
      </c>
      <c r="C79" s="920" t="s">
        <v>33</v>
      </c>
      <c r="D79" s="982" t="s">
        <v>619</v>
      </c>
      <c r="E79" s="1025">
        <v>3</v>
      </c>
      <c r="F79" s="400" t="s">
        <v>5</v>
      </c>
      <c r="G79" s="1230"/>
      <c r="H79" s="401">
        <f t="shared" si="0"/>
        <v>0</v>
      </c>
      <c r="I79" s="392"/>
      <c r="J79" s="392"/>
      <c r="K79" s="392"/>
      <c r="L79" s="392"/>
      <c r="M79" s="392"/>
      <c r="N79" s="392"/>
      <c r="O79" s="392"/>
      <c r="P79" s="392"/>
      <c r="Q79" s="392"/>
      <c r="R79" s="392"/>
      <c r="S79" s="392"/>
      <c r="T79" s="392"/>
      <c r="U79" s="392"/>
      <c r="V79" s="392"/>
      <c r="W79" s="392"/>
      <c r="X79" s="392"/>
      <c r="Y79" s="392"/>
      <c r="Z79" s="392"/>
      <c r="AA79" s="392"/>
      <c r="AB79" s="392"/>
      <c r="AC79" s="392"/>
      <c r="AD79" s="392"/>
      <c r="AE79" s="392"/>
      <c r="AF79" s="392"/>
      <c r="AG79" s="392"/>
      <c r="AH79" s="392"/>
      <c r="AI79" s="392"/>
      <c r="AJ79" s="392"/>
      <c r="AK79" s="392"/>
      <c r="AL79" s="392"/>
      <c r="AM79" s="392"/>
      <c r="AN79" s="392"/>
      <c r="AO79" s="392"/>
      <c r="AP79" s="392"/>
      <c r="AQ79" s="392"/>
      <c r="AR79" s="392"/>
      <c r="AS79" s="392"/>
      <c r="AT79" s="392"/>
      <c r="AU79" s="392"/>
      <c r="AV79" s="392"/>
      <c r="AW79" s="392"/>
      <c r="AX79" s="392"/>
      <c r="AY79" s="392"/>
      <c r="AZ79" s="392"/>
      <c r="BA79" s="392"/>
      <c r="BB79" s="392"/>
      <c r="BC79" s="392"/>
      <c r="BD79" s="392"/>
      <c r="BE79" s="392"/>
      <c r="BF79" s="392"/>
      <c r="BG79" s="392"/>
      <c r="BH79" s="392"/>
      <c r="BI79" s="392"/>
      <c r="BJ79" s="392"/>
      <c r="BK79" s="392"/>
      <c r="BL79" s="392"/>
      <c r="BM79" s="392"/>
      <c r="BN79" s="392"/>
      <c r="BO79" s="392"/>
      <c r="BP79" s="392"/>
      <c r="BQ79" s="392"/>
      <c r="BR79" s="392"/>
      <c r="BS79" s="392"/>
      <c r="BT79" s="392"/>
      <c r="BU79" s="392"/>
      <c r="BV79" s="392"/>
      <c r="BW79" s="392"/>
      <c r="BX79" s="392"/>
      <c r="BY79" s="392"/>
      <c r="BZ79" s="392"/>
      <c r="CA79" s="392"/>
      <c r="CB79" s="392"/>
      <c r="CC79" s="392"/>
      <c r="CD79" s="392"/>
    </row>
    <row r="80" spans="1:82" s="1" customFormat="1" ht="63.75">
      <c r="A80" s="920" t="s">
        <v>5565</v>
      </c>
      <c r="B80" s="920" t="s">
        <v>1</v>
      </c>
      <c r="C80" s="920" t="s">
        <v>34</v>
      </c>
      <c r="D80" s="985" t="s">
        <v>618</v>
      </c>
      <c r="E80" s="1025">
        <v>3</v>
      </c>
      <c r="F80" s="400" t="s">
        <v>5</v>
      </c>
      <c r="G80" s="1231"/>
      <c r="H80" s="401">
        <f t="shared" si="0"/>
        <v>0</v>
      </c>
      <c r="I80" s="392"/>
      <c r="J80" s="392"/>
      <c r="K80" s="392"/>
      <c r="L80" s="392"/>
      <c r="M80" s="392"/>
      <c r="N80" s="392"/>
      <c r="O80" s="392"/>
      <c r="P80" s="392"/>
      <c r="Q80" s="392"/>
      <c r="R80" s="392"/>
      <c r="S80" s="392"/>
      <c r="T80" s="392"/>
      <c r="U80" s="392"/>
      <c r="V80" s="392"/>
      <c r="W80" s="392"/>
      <c r="X80" s="392"/>
      <c r="Y80" s="392"/>
      <c r="Z80" s="392"/>
      <c r="AA80" s="392"/>
      <c r="AB80" s="392"/>
      <c r="AC80" s="392"/>
      <c r="AD80" s="392"/>
      <c r="AE80" s="392"/>
      <c r="AF80" s="392"/>
      <c r="AG80" s="392"/>
      <c r="AH80" s="392"/>
      <c r="AI80" s="392"/>
      <c r="AJ80" s="392"/>
      <c r="AK80" s="392"/>
      <c r="AL80" s="392"/>
      <c r="AM80" s="392"/>
      <c r="AN80" s="392"/>
      <c r="AO80" s="392"/>
      <c r="AP80" s="392"/>
      <c r="AQ80" s="392"/>
      <c r="AR80" s="392"/>
      <c r="AS80" s="392"/>
      <c r="AT80" s="392"/>
      <c r="AU80" s="392"/>
      <c r="AV80" s="392"/>
      <c r="AW80" s="392"/>
      <c r="AX80" s="392"/>
      <c r="AY80" s="392"/>
      <c r="AZ80" s="392"/>
      <c r="BA80" s="392"/>
      <c r="BB80" s="392"/>
      <c r="BC80" s="392"/>
      <c r="BD80" s="392"/>
      <c r="BE80" s="392"/>
      <c r="BF80" s="392"/>
      <c r="BG80" s="392"/>
      <c r="BH80" s="392"/>
      <c r="BI80" s="392"/>
      <c r="BJ80" s="392"/>
      <c r="BK80" s="392"/>
      <c r="BL80" s="392"/>
      <c r="BM80" s="392"/>
      <c r="BN80" s="392"/>
      <c r="BO80" s="392"/>
      <c r="BP80" s="392"/>
      <c r="BQ80" s="392"/>
      <c r="BR80" s="392"/>
      <c r="BS80" s="392"/>
      <c r="BT80" s="392"/>
      <c r="BU80" s="392"/>
      <c r="BV80" s="392"/>
      <c r="BW80" s="392"/>
      <c r="BX80" s="392"/>
      <c r="BY80" s="392"/>
      <c r="BZ80" s="392"/>
      <c r="CA80" s="392"/>
      <c r="CB80" s="392"/>
      <c r="CC80" s="392"/>
      <c r="CD80" s="392"/>
    </row>
    <row r="81" spans="1:82" s="1" customFormat="1" ht="114.75">
      <c r="A81" s="920" t="s">
        <v>5565</v>
      </c>
      <c r="B81" s="920" t="s">
        <v>1</v>
      </c>
      <c r="C81" s="920" t="s">
        <v>35</v>
      </c>
      <c r="D81" s="985" t="s">
        <v>617</v>
      </c>
      <c r="E81" s="1025">
        <v>1</v>
      </c>
      <c r="F81" s="400" t="s">
        <v>38</v>
      </c>
      <c r="G81" s="1231"/>
      <c r="H81" s="401">
        <f t="shared" si="0"/>
        <v>0</v>
      </c>
      <c r="I81" s="392"/>
      <c r="J81" s="392"/>
      <c r="K81" s="392"/>
      <c r="L81" s="392"/>
      <c r="M81" s="392"/>
      <c r="N81" s="392"/>
      <c r="O81" s="392"/>
      <c r="P81" s="392"/>
      <c r="Q81" s="392"/>
      <c r="R81" s="392"/>
      <c r="S81" s="392"/>
      <c r="T81" s="392"/>
      <c r="U81" s="392"/>
      <c r="V81" s="392"/>
      <c r="W81" s="392"/>
      <c r="X81" s="392"/>
      <c r="Y81" s="392"/>
      <c r="Z81" s="392"/>
      <c r="AA81" s="392"/>
      <c r="AB81" s="392"/>
      <c r="AC81" s="392"/>
      <c r="AD81" s="392"/>
      <c r="AE81" s="392"/>
      <c r="AF81" s="392"/>
      <c r="AG81" s="392"/>
      <c r="AH81" s="392"/>
      <c r="AI81" s="392"/>
      <c r="AJ81" s="392"/>
      <c r="AK81" s="392"/>
      <c r="AL81" s="392"/>
      <c r="AM81" s="392"/>
      <c r="AN81" s="392"/>
      <c r="AO81" s="392"/>
      <c r="AP81" s="392"/>
      <c r="AQ81" s="392"/>
      <c r="AR81" s="392"/>
      <c r="AS81" s="392"/>
      <c r="AT81" s="392"/>
      <c r="AU81" s="392"/>
      <c r="AV81" s="392"/>
      <c r="AW81" s="392"/>
      <c r="AX81" s="392"/>
      <c r="AY81" s="392"/>
      <c r="AZ81" s="392"/>
      <c r="BA81" s="392"/>
      <c r="BB81" s="392"/>
      <c r="BC81" s="392"/>
      <c r="BD81" s="392"/>
      <c r="BE81" s="392"/>
      <c r="BF81" s="392"/>
      <c r="BG81" s="392"/>
      <c r="BH81" s="392"/>
      <c r="BI81" s="392"/>
      <c r="BJ81" s="392"/>
      <c r="BK81" s="392"/>
      <c r="BL81" s="392"/>
      <c r="BM81" s="392"/>
      <c r="BN81" s="392"/>
      <c r="BO81" s="392"/>
      <c r="BP81" s="392"/>
      <c r="BQ81" s="392"/>
      <c r="BR81" s="392"/>
      <c r="BS81" s="392"/>
      <c r="BT81" s="392"/>
      <c r="BU81" s="392"/>
      <c r="BV81" s="392"/>
      <c r="BW81" s="392"/>
      <c r="BX81" s="392"/>
      <c r="BY81" s="392"/>
      <c r="BZ81" s="392"/>
      <c r="CA81" s="392"/>
      <c r="CB81" s="392"/>
      <c r="CC81" s="392"/>
      <c r="CD81" s="392"/>
    </row>
    <row r="82" spans="1:82" s="1" customFormat="1">
      <c r="A82" s="921"/>
      <c r="B82" s="938"/>
      <c r="C82" s="951"/>
      <c r="D82" s="986" t="s">
        <v>616</v>
      </c>
      <c r="E82" s="1026"/>
      <c r="F82" s="1054"/>
      <c r="G82" s="1056"/>
      <c r="H82" s="427">
        <f>SUM(H51:H81)</f>
        <v>0</v>
      </c>
      <c r="I82" s="392"/>
      <c r="J82" s="392"/>
      <c r="K82" s="392"/>
      <c r="L82" s="392"/>
      <c r="M82" s="392"/>
      <c r="N82" s="392"/>
      <c r="O82" s="392"/>
      <c r="P82" s="392"/>
      <c r="Q82" s="392"/>
      <c r="R82" s="392"/>
      <c r="S82" s="392"/>
      <c r="T82" s="392"/>
      <c r="U82" s="392"/>
      <c r="V82" s="392"/>
      <c r="W82" s="392"/>
      <c r="X82" s="392"/>
      <c r="Y82" s="392"/>
      <c r="Z82" s="392"/>
      <c r="AA82" s="392"/>
      <c r="AB82" s="392"/>
      <c r="AC82" s="392"/>
      <c r="AD82" s="392"/>
      <c r="AE82" s="392"/>
      <c r="AF82" s="392"/>
      <c r="AG82" s="392"/>
      <c r="AH82" s="392"/>
      <c r="AI82" s="392"/>
      <c r="AJ82" s="392"/>
      <c r="AK82" s="392"/>
      <c r="AL82" s="392"/>
      <c r="AM82" s="392"/>
      <c r="AN82" s="392"/>
      <c r="AO82" s="392"/>
      <c r="AP82" s="392"/>
      <c r="AQ82" s="392"/>
      <c r="AR82" s="392"/>
      <c r="AS82" s="392"/>
      <c r="AT82" s="392"/>
      <c r="AU82" s="392"/>
      <c r="AV82" s="392"/>
      <c r="AW82" s="392"/>
      <c r="AX82" s="392"/>
      <c r="AY82" s="392"/>
      <c r="AZ82" s="392"/>
      <c r="BA82" s="392"/>
      <c r="BB82" s="392"/>
      <c r="BC82" s="392"/>
      <c r="BD82" s="392"/>
      <c r="BE82" s="392"/>
      <c r="BF82" s="392"/>
      <c r="BG82" s="392"/>
      <c r="BH82" s="392"/>
      <c r="BI82" s="392"/>
      <c r="BJ82" s="392"/>
      <c r="BK82" s="392"/>
      <c r="BL82" s="392"/>
      <c r="BM82" s="392"/>
      <c r="BN82" s="392"/>
      <c r="BO82" s="392"/>
      <c r="BP82" s="392"/>
      <c r="BQ82" s="392"/>
      <c r="BR82" s="392"/>
      <c r="BS82" s="392"/>
      <c r="BT82" s="392"/>
      <c r="BU82" s="392"/>
      <c r="BV82" s="392"/>
      <c r="BW82" s="392"/>
      <c r="BX82" s="392"/>
      <c r="BY82" s="392"/>
      <c r="BZ82" s="392"/>
      <c r="CA82" s="392"/>
      <c r="CB82" s="392"/>
      <c r="CC82" s="392"/>
      <c r="CD82" s="392"/>
    </row>
    <row r="83" spans="1:82" s="1" customFormat="1">
      <c r="A83" s="922"/>
      <c r="B83" s="939"/>
      <c r="C83" s="939"/>
      <c r="D83" s="973"/>
      <c r="E83" s="1027"/>
      <c r="F83" s="402"/>
      <c r="G83" s="402"/>
      <c r="H83" s="386"/>
      <c r="I83" s="392"/>
      <c r="J83" s="392"/>
      <c r="K83" s="392"/>
      <c r="L83" s="392"/>
      <c r="M83" s="392"/>
      <c r="N83" s="392"/>
      <c r="O83" s="392"/>
      <c r="P83" s="392"/>
      <c r="Q83" s="392"/>
      <c r="R83" s="392"/>
      <c r="S83" s="392"/>
      <c r="T83" s="392"/>
      <c r="U83" s="392"/>
      <c r="V83" s="392"/>
      <c r="W83" s="392"/>
      <c r="X83" s="392"/>
      <c r="Y83" s="392"/>
      <c r="Z83" s="392"/>
      <c r="AA83" s="392"/>
      <c r="AB83" s="392"/>
      <c r="AC83" s="392"/>
      <c r="AD83" s="392"/>
      <c r="AE83" s="392"/>
      <c r="AF83" s="392"/>
      <c r="AG83" s="392"/>
      <c r="AH83" s="392"/>
      <c r="AI83" s="392"/>
      <c r="AJ83" s="392"/>
      <c r="AK83" s="392"/>
      <c r="AL83" s="392"/>
      <c r="AM83" s="392"/>
      <c r="AN83" s="392"/>
      <c r="AO83" s="392"/>
      <c r="AP83" s="392"/>
      <c r="AQ83" s="392"/>
      <c r="AR83" s="392"/>
      <c r="AS83" s="392"/>
      <c r="AT83" s="392"/>
      <c r="AU83" s="392"/>
      <c r="AV83" s="392"/>
      <c r="AW83" s="392"/>
      <c r="AX83" s="392"/>
      <c r="AY83" s="392"/>
      <c r="AZ83" s="392"/>
      <c r="BA83" s="392"/>
      <c r="BB83" s="392"/>
      <c r="BC83" s="392"/>
      <c r="BD83" s="392"/>
      <c r="BE83" s="392"/>
      <c r="BF83" s="392"/>
      <c r="BG83" s="392"/>
      <c r="BH83" s="392"/>
      <c r="BI83" s="392"/>
      <c r="BJ83" s="392"/>
      <c r="BK83" s="392"/>
      <c r="BL83" s="392"/>
      <c r="BM83" s="392"/>
      <c r="BN83" s="392"/>
      <c r="BO83" s="392"/>
      <c r="BP83" s="392"/>
      <c r="BQ83" s="392"/>
      <c r="BR83" s="392"/>
      <c r="BS83" s="392"/>
      <c r="BT83" s="392"/>
      <c r="BU83" s="392"/>
      <c r="BV83" s="392"/>
      <c r="BW83" s="392"/>
      <c r="BX83" s="392"/>
      <c r="BY83" s="392"/>
      <c r="BZ83" s="392"/>
      <c r="CA83" s="392"/>
      <c r="CB83" s="392"/>
      <c r="CC83" s="392"/>
      <c r="CD83" s="392"/>
    </row>
    <row r="84" spans="1:82" s="1" customFormat="1">
      <c r="A84" s="917"/>
      <c r="B84" s="917"/>
      <c r="C84" s="917"/>
      <c r="D84" s="961"/>
      <c r="E84" s="1021"/>
      <c r="F84" s="391"/>
      <c r="G84" s="398"/>
      <c r="H84" s="386"/>
      <c r="I84" s="392"/>
      <c r="J84" s="392"/>
      <c r="K84" s="392"/>
      <c r="L84" s="392"/>
      <c r="M84" s="392"/>
      <c r="N84" s="392"/>
      <c r="O84" s="392"/>
      <c r="P84" s="392"/>
      <c r="Q84" s="392"/>
      <c r="R84" s="392"/>
      <c r="S84" s="392"/>
      <c r="T84" s="392"/>
      <c r="U84" s="392"/>
      <c r="V84" s="392"/>
      <c r="W84" s="392"/>
      <c r="X84" s="392"/>
      <c r="Y84" s="392"/>
      <c r="Z84" s="392"/>
      <c r="AA84" s="392"/>
      <c r="AB84" s="392"/>
      <c r="AC84" s="392"/>
      <c r="AD84" s="392"/>
      <c r="AE84" s="392"/>
      <c r="AF84" s="392"/>
      <c r="AG84" s="392"/>
      <c r="AH84" s="392"/>
      <c r="AI84" s="392"/>
      <c r="AJ84" s="392"/>
      <c r="AK84" s="392"/>
      <c r="AL84" s="392"/>
      <c r="AM84" s="392"/>
      <c r="AN84" s="392"/>
      <c r="AO84" s="392"/>
      <c r="AP84" s="392"/>
      <c r="AQ84" s="392"/>
      <c r="AR84" s="392"/>
      <c r="AS84" s="392"/>
      <c r="AT84" s="392"/>
      <c r="AU84" s="392"/>
      <c r="AV84" s="392"/>
      <c r="AW84" s="392"/>
      <c r="AX84" s="392"/>
      <c r="AY84" s="392"/>
      <c r="AZ84" s="392"/>
      <c r="BA84" s="392"/>
      <c r="BB84" s="392"/>
      <c r="BC84" s="392"/>
      <c r="BD84" s="392"/>
      <c r="BE84" s="392"/>
      <c r="BF84" s="392"/>
      <c r="BG84" s="392"/>
      <c r="BH84" s="392"/>
      <c r="BI84" s="392"/>
      <c r="BJ84" s="392"/>
      <c r="BK84" s="392"/>
      <c r="BL84" s="392"/>
      <c r="BM84" s="392"/>
      <c r="BN84" s="392"/>
      <c r="BO84" s="392"/>
      <c r="BP84" s="392"/>
      <c r="BQ84" s="392"/>
      <c r="BR84" s="392"/>
      <c r="BS84" s="392"/>
      <c r="BT84" s="392"/>
      <c r="BU84" s="392"/>
      <c r="BV84" s="392"/>
      <c r="BW84" s="392"/>
      <c r="BX84" s="392"/>
      <c r="BY84" s="392"/>
      <c r="BZ84" s="392"/>
      <c r="CA84" s="392"/>
      <c r="CB84" s="392"/>
      <c r="CC84" s="392"/>
      <c r="CD84" s="392"/>
    </row>
    <row r="85" spans="1:82" s="1" customFormat="1">
      <c r="A85" s="923"/>
      <c r="B85" s="927" t="s">
        <v>2</v>
      </c>
      <c r="C85" s="923"/>
      <c r="D85" s="979" t="s">
        <v>615</v>
      </c>
      <c r="E85" s="1028"/>
      <c r="F85" s="395"/>
      <c r="G85" s="395"/>
      <c r="H85" s="395"/>
      <c r="I85" s="392"/>
      <c r="J85" s="392"/>
      <c r="K85" s="392"/>
      <c r="L85" s="392"/>
      <c r="M85" s="392"/>
      <c r="N85" s="392"/>
      <c r="O85" s="392"/>
      <c r="P85" s="392"/>
      <c r="Q85" s="392"/>
      <c r="R85" s="392"/>
      <c r="S85" s="392"/>
      <c r="T85" s="392"/>
      <c r="U85" s="392"/>
      <c r="V85" s="392"/>
      <c r="W85" s="392"/>
      <c r="X85" s="392"/>
      <c r="Y85" s="392"/>
      <c r="Z85" s="392"/>
      <c r="AA85" s="392"/>
      <c r="AB85" s="392"/>
      <c r="AC85" s="392"/>
      <c r="AD85" s="392"/>
      <c r="AE85" s="392"/>
      <c r="AF85" s="392"/>
      <c r="AG85" s="392"/>
      <c r="AH85" s="392"/>
      <c r="AI85" s="392"/>
      <c r="AJ85" s="392"/>
      <c r="AK85" s="392"/>
      <c r="AL85" s="392"/>
      <c r="AM85" s="392"/>
      <c r="AN85" s="392"/>
      <c r="AO85" s="392"/>
      <c r="AP85" s="392"/>
      <c r="AQ85" s="392"/>
      <c r="AR85" s="392"/>
      <c r="AS85" s="392"/>
      <c r="AT85" s="392"/>
      <c r="AU85" s="392"/>
      <c r="AV85" s="392"/>
      <c r="AW85" s="392"/>
      <c r="AX85" s="392"/>
      <c r="AY85" s="392"/>
      <c r="AZ85" s="392"/>
      <c r="BA85" s="392"/>
      <c r="BB85" s="392"/>
      <c r="BC85" s="392"/>
      <c r="BD85" s="392"/>
      <c r="BE85" s="392"/>
      <c r="BF85" s="392"/>
      <c r="BG85" s="392"/>
      <c r="BH85" s="392"/>
      <c r="BI85" s="392"/>
      <c r="BJ85" s="392"/>
      <c r="BK85" s="392"/>
      <c r="BL85" s="392"/>
      <c r="BM85" s="392"/>
      <c r="BN85" s="392"/>
      <c r="BO85" s="392"/>
      <c r="BP85" s="392"/>
      <c r="BQ85" s="392"/>
      <c r="BR85" s="392"/>
      <c r="BS85" s="392"/>
      <c r="BT85" s="392"/>
      <c r="BU85" s="392"/>
      <c r="BV85" s="392"/>
      <c r="BW85" s="392"/>
      <c r="BX85" s="392"/>
      <c r="BY85" s="392"/>
      <c r="BZ85" s="392"/>
      <c r="CA85" s="392"/>
      <c r="CB85" s="392"/>
      <c r="CC85" s="392"/>
      <c r="CD85" s="392"/>
    </row>
    <row r="86" spans="1:82" s="1" customFormat="1">
      <c r="A86" s="920" t="s">
        <v>5565</v>
      </c>
      <c r="B86" s="923" t="s">
        <v>2</v>
      </c>
      <c r="C86" s="920" t="s">
        <v>1</v>
      </c>
      <c r="D86" s="987" t="s">
        <v>614</v>
      </c>
      <c r="E86" s="1029" t="s">
        <v>5</v>
      </c>
      <c r="F86" s="401">
        <v>14</v>
      </c>
      <c r="G86" s="219"/>
      <c r="H86" s="401">
        <f t="shared" ref="H86:H121" si="1">ROUND((F86*G86),2)</f>
        <v>0</v>
      </c>
      <c r="I86" s="392"/>
      <c r="J86" s="392"/>
      <c r="K86" s="392"/>
      <c r="L86" s="392"/>
      <c r="M86" s="392"/>
      <c r="N86" s="392"/>
      <c r="O86" s="392"/>
      <c r="P86" s="392"/>
      <c r="Q86" s="392"/>
      <c r="R86" s="392"/>
      <c r="S86" s="392"/>
      <c r="T86" s="392"/>
      <c r="U86" s="392"/>
      <c r="V86" s="392"/>
      <c r="W86" s="392"/>
      <c r="X86" s="392"/>
      <c r="Y86" s="392"/>
      <c r="Z86" s="392"/>
      <c r="AA86" s="392"/>
      <c r="AB86" s="392"/>
      <c r="AC86" s="392"/>
      <c r="AD86" s="392"/>
      <c r="AE86" s="392"/>
      <c r="AF86" s="392"/>
      <c r="AG86" s="392"/>
      <c r="AH86" s="392"/>
      <c r="AI86" s="392"/>
      <c r="AJ86" s="392"/>
      <c r="AK86" s="392"/>
      <c r="AL86" s="392"/>
      <c r="AM86" s="392"/>
      <c r="AN86" s="392"/>
      <c r="AO86" s="392"/>
      <c r="AP86" s="392"/>
      <c r="AQ86" s="392"/>
      <c r="AR86" s="392"/>
      <c r="AS86" s="392"/>
      <c r="AT86" s="392"/>
      <c r="AU86" s="392"/>
      <c r="AV86" s="392"/>
      <c r="AW86" s="392"/>
      <c r="AX86" s="392"/>
      <c r="AY86" s="392"/>
      <c r="AZ86" s="392"/>
      <c r="BA86" s="392"/>
      <c r="BB86" s="392"/>
      <c r="BC86" s="392"/>
      <c r="BD86" s="392"/>
      <c r="BE86" s="392"/>
      <c r="BF86" s="392"/>
      <c r="BG86" s="392"/>
      <c r="BH86" s="392"/>
      <c r="BI86" s="392"/>
      <c r="BJ86" s="392"/>
      <c r="BK86" s="392"/>
      <c r="BL86" s="392"/>
      <c r="BM86" s="392"/>
      <c r="BN86" s="392"/>
      <c r="BO86" s="392"/>
      <c r="BP86" s="392"/>
      <c r="BQ86" s="392"/>
      <c r="BR86" s="392"/>
      <c r="BS86" s="392"/>
      <c r="BT86" s="392"/>
      <c r="BU86" s="392"/>
      <c r="BV86" s="392"/>
      <c r="BW86" s="392"/>
      <c r="BX86" s="392"/>
      <c r="BY86" s="392"/>
      <c r="BZ86" s="392"/>
      <c r="CA86" s="392"/>
      <c r="CB86" s="392"/>
      <c r="CC86" s="392"/>
      <c r="CD86" s="392"/>
    </row>
    <row r="87" spans="1:82" s="1" customFormat="1">
      <c r="A87" s="920" t="s">
        <v>5565</v>
      </c>
      <c r="B87" s="923" t="s">
        <v>2</v>
      </c>
      <c r="C87" s="920" t="s">
        <v>2</v>
      </c>
      <c r="D87" s="987" t="s">
        <v>613</v>
      </c>
      <c r="E87" s="1029" t="s">
        <v>5</v>
      </c>
      <c r="F87" s="401">
        <v>42</v>
      </c>
      <c r="G87" s="219"/>
      <c r="H87" s="401">
        <f t="shared" si="1"/>
        <v>0</v>
      </c>
      <c r="I87" s="392"/>
      <c r="J87" s="392"/>
      <c r="K87" s="392"/>
      <c r="L87" s="392"/>
      <c r="M87" s="392"/>
      <c r="N87" s="392"/>
      <c r="O87" s="392"/>
      <c r="P87" s="392"/>
      <c r="Q87" s="392"/>
      <c r="R87" s="392"/>
      <c r="S87" s="392"/>
      <c r="T87" s="392"/>
      <c r="U87" s="392"/>
      <c r="V87" s="392"/>
      <c r="W87" s="392"/>
      <c r="X87" s="392"/>
      <c r="Y87" s="392"/>
      <c r="Z87" s="392"/>
      <c r="AA87" s="392"/>
      <c r="AB87" s="392"/>
      <c r="AC87" s="392"/>
      <c r="AD87" s="392"/>
      <c r="AE87" s="392"/>
      <c r="AF87" s="392"/>
      <c r="AG87" s="392"/>
      <c r="AH87" s="392"/>
      <c r="AI87" s="392"/>
      <c r="AJ87" s="392"/>
      <c r="AK87" s="392"/>
      <c r="AL87" s="392"/>
      <c r="AM87" s="392"/>
      <c r="AN87" s="392"/>
      <c r="AO87" s="392"/>
      <c r="AP87" s="392"/>
      <c r="AQ87" s="392"/>
      <c r="AR87" s="392"/>
      <c r="AS87" s="392"/>
      <c r="AT87" s="392"/>
      <c r="AU87" s="392"/>
      <c r="AV87" s="392"/>
      <c r="AW87" s="392"/>
      <c r="AX87" s="392"/>
      <c r="AY87" s="392"/>
      <c r="AZ87" s="392"/>
      <c r="BA87" s="392"/>
      <c r="BB87" s="392"/>
      <c r="BC87" s="392"/>
      <c r="BD87" s="392"/>
      <c r="BE87" s="392"/>
      <c r="BF87" s="392"/>
      <c r="BG87" s="392"/>
      <c r="BH87" s="392"/>
      <c r="BI87" s="392"/>
      <c r="BJ87" s="392"/>
      <c r="BK87" s="392"/>
      <c r="BL87" s="392"/>
      <c r="BM87" s="392"/>
      <c r="BN87" s="392"/>
      <c r="BO87" s="392"/>
      <c r="BP87" s="392"/>
      <c r="BQ87" s="392"/>
      <c r="BR87" s="392"/>
      <c r="BS87" s="392"/>
      <c r="BT87" s="392"/>
      <c r="BU87" s="392"/>
      <c r="BV87" s="392"/>
      <c r="BW87" s="392"/>
      <c r="BX87" s="392"/>
      <c r="BY87" s="392"/>
      <c r="BZ87" s="392"/>
      <c r="CA87" s="392"/>
      <c r="CB87" s="392"/>
      <c r="CC87" s="392"/>
      <c r="CD87" s="392"/>
    </row>
    <row r="88" spans="1:82" s="1" customFormat="1">
      <c r="A88" s="920" t="s">
        <v>5565</v>
      </c>
      <c r="B88" s="923" t="s">
        <v>2</v>
      </c>
      <c r="C88" s="920" t="s">
        <v>3</v>
      </c>
      <c r="D88" s="987" t="s">
        <v>612</v>
      </c>
      <c r="E88" s="1029" t="s">
        <v>5</v>
      </c>
      <c r="F88" s="401">
        <v>10</v>
      </c>
      <c r="G88" s="219"/>
      <c r="H88" s="401">
        <f t="shared" si="1"/>
        <v>0</v>
      </c>
      <c r="I88" s="392"/>
      <c r="J88" s="392"/>
      <c r="K88" s="392"/>
      <c r="L88" s="392"/>
      <c r="M88" s="392"/>
      <c r="N88" s="392"/>
      <c r="O88" s="392"/>
      <c r="P88" s="392"/>
      <c r="Q88" s="392"/>
      <c r="R88" s="392"/>
      <c r="S88" s="392"/>
      <c r="T88" s="392"/>
      <c r="U88" s="392"/>
      <c r="V88" s="392"/>
      <c r="W88" s="392"/>
      <c r="X88" s="392"/>
      <c r="Y88" s="392"/>
      <c r="Z88" s="392"/>
      <c r="AA88" s="392"/>
      <c r="AB88" s="392"/>
      <c r="AC88" s="392"/>
      <c r="AD88" s="392"/>
      <c r="AE88" s="392"/>
      <c r="AF88" s="392"/>
      <c r="AG88" s="392"/>
      <c r="AH88" s="392"/>
      <c r="AI88" s="392"/>
      <c r="AJ88" s="392"/>
      <c r="AK88" s="392"/>
      <c r="AL88" s="392"/>
      <c r="AM88" s="392"/>
      <c r="AN88" s="392"/>
      <c r="AO88" s="392"/>
      <c r="AP88" s="392"/>
      <c r="AQ88" s="392"/>
      <c r="AR88" s="392"/>
      <c r="AS88" s="392"/>
      <c r="AT88" s="392"/>
      <c r="AU88" s="392"/>
      <c r="AV88" s="392"/>
      <c r="AW88" s="392"/>
      <c r="AX88" s="392"/>
      <c r="AY88" s="392"/>
      <c r="AZ88" s="392"/>
      <c r="BA88" s="392"/>
      <c r="BB88" s="392"/>
      <c r="BC88" s="392"/>
      <c r="BD88" s="392"/>
      <c r="BE88" s="392"/>
      <c r="BF88" s="392"/>
      <c r="BG88" s="392"/>
      <c r="BH88" s="392"/>
      <c r="BI88" s="392"/>
      <c r="BJ88" s="392"/>
      <c r="BK88" s="392"/>
      <c r="BL88" s="392"/>
      <c r="BM88" s="392"/>
      <c r="BN88" s="392"/>
      <c r="BO88" s="392"/>
      <c r="BP88" s="392"/>
      <c r="BQ88" s="392"/>
      <c r="BR88" s="392"/>
      <c r="BS88" s="392"/>
      <c r="BT88" s="392"/>
      <c r="BU88" s="392"/>
      <c r="BV88" s="392"/>
      <c r="BW88" s="392"/>
      <c r="BX88" s="392"/>
      <c r="BY88" s="392"/>
      <c r="BZ88" s="392"/>
      <c r="CA88" s="392"/>
      <c r="CB88" s="392"/>
      <c r="CC88" s="392"/>
      <c r="CD88" s="392"/>
    </row>
    <row r="89" spans="1:82" s="1" customFormat="1">
      <c r="A89" s="920" t="s">
        <v>5565</v>
      </c>
      <c r="B89" s="923" t="s">
        <v>2</v>
      </c>
      <c r="C89" s="920" t="s">
        <v>4</v>
      </c>
      <c r="D89" s="987" t="s">
        <v>611</v>
      </c>
      <c r="E89" s="1029" t="s">
        <v>5</v>
      </c>
      <c r="F89" s="401">
        <v>28</v>
      </c>
      <c r="G89" s="219"/>
      <c r="H89" s="401">
        <f t="shared" si="1"/>
        <v>0</v>
      </c>
      <c r="I89" s="392"/>
      <c r="J89" s="392"/>
      <c r="K89" s="392"/>
      <c r="L89" s="392"/>
      <c r="M89" s="392"/>
      <c r="N89" s="392"/>
      <c r="O89" s="392"/>
      <c r="P89" s="392"/>
      <c r="Q89" s="392"/>
      <c r="R89" s="392"/>
      <c r="S89" s="392"/>
      <c r="T89" s="392"/>
      <c r="U89" s="392"/>
      <c r="V89" s="392"/>
      <c r="W89" s="392"/>
      <c r="X89" s="392"/>
      <c r="Y89" s="392"/>
      <c r="Z89" s="392"/>
      <c r="AA89" s="392"/>
      <c r="AB89" s="392"/>
      <c r="AC89" s="392"/>
      <c r="AD89" s="392"/>
      <c r="AE89" s="392"/>
      <c r="AF89" s="392"/>
      <c r="AG89" s="392"/>
      <c r="AH89" s="392"/>
      <c r="AI89" s="392"/>
      <c r="AJ89" s="392"/>
      <c r="AK89" s="392"/>
      <c r="AL89" s="392"/>
      <c r="AM89" s="392"/>
      <c r="AN89" s="392"/>
      <c r="AO89" s="392"/>
      <c r="AP89" s="392"/>
      <c r="AQ89" s="392"/>
      <c r="AR89" s="392"/>
      <c r="AS89" s="392"/>
      <c r="AT89" s="392"/>
      <c r="AU89" s="392"/>
      <c r="AV89" s="392"/>
      <c r="AW89" s="392"/>
      <c r="AX89" s="392"/>
      <c r="AY89" s="392"/>
      <c r="AZ89" s="392"/>
      <c r="BA89" s="392"/>
      <c r="BB89" s="392"/>
      <c r="BC89" s="392"/>
      <c r="BD89" s="392"/>
      <c r="BE89" s="392"/>
      <c r="BF89" s="392"/>
      <c r="BG89" s="392"/>
      <c r="BH89" s="392"/>
      <c r="BI89" s="392"/>
      <c r="BJ89" s="392"/>
      <c r="BK89" s="392"/>
      <c r="BL89" s="392"/>
      <c r="BM89" s="392"/>
      <c r="BN89" s="392"/>
      <c r="BO89" s="392"/>
      <c r="BP89" s="392"/>
      <c r="BQ89" s="392"/>
      <c r="BR89" s="392"/>
      <c r="BS89" s="392"/>
      <c r="BT89" s="392"/>
      <c r="BU89" s="392"/>
      <c r="BV89" s="392"/>
      <c r="BW89" s="392"/>
      <c r="BX89" s="392"/>
      <c r="BY89" s="392"/>
      <c r="BZ89" s="392"/>
      <c r="CA89" s="392"/>
      <c r="CB89" s="392"/>
      <c r="CC89" s="392"/>
      <c r="CD89" s="392"/>
    </row>
    <row r="90" spans="1:82" s="1" customFormat="1" ht="25.5">
      <c r="A90" s="920" t="s">
        <v>5565</v>
      </c>
      <c r="B90" s="923" t="s">
        <v>2</v>
      </c>
      <c r="C90" s="920" t="s">
        <v>6</v>
      </c>
      <c r="D90" s="987" t="s">
        <v>610</v>
      </c>
      <c r="E90" s="1029" t="s">
        <v>5</v>
      </c>
      <c r="F90" s="401">
        <v>28</v>
      </c>
      <c r="G90" s="219"/>
      <c r="H90" s="401">
        <f t="shared" si="1"/>
        <v>0</v>
      </c>
      <c r="I90" s="392"/>
      <c r="J90" s="392"/>
      <c r="K90" s="392"/>
      <c r="L90" s="392"/>
      <c r="M90" s="392"/>
      <c r="N90" s="392"/>
      <c r="O90" s="392"/>
      <c r="P90" s="392"/>
      <c r="Q90" s="392"/>
      <c r="R90" s="392"/>
      <c r="S90" s="392"/>
      <c r="T90" s="392"/>
      <c r="U90" s="392"/>
      <c r="V90" s="392"/>
      <c r="W90" s="392"/>
      <c r="X90" s="392"/>
      <c r="Y90" s="392"/>
      <c r="Z90" s="392"/>
      <c r="AA90" s="392"/>
      <c r="AB90" s="392"/>
      <c r="AC90" s="392"/>
      <c r="AD90" s="392"/>
      <c r="AE90" s="392"/>
      <c r="AF90" s="392"/>
      <c r="AG90" s="392"/>
      <c r="AH90" s="392"/>
      <c r="AI90" s="392"/>
      <c r="AJ90" s="392"/>
      <c r="AK90" s="392"/>
      <c r="AL90" s="392"/>
      <c r="AM90" s="392"/>
      <c r="AN90" s="392"/>
      <c r="AO90" s="392"/>
      <c r="AP90" s="392"/>
      <c r="AQ90" s="392"/>
      <c r="AR90" s="392"/>
      <c r="AS90" s="392"/>
      <c r="AT90" s="392"/>
      <c r="AU90" s="392"/>
      <c r="AV90" s="392"/>
      <c r="AW90" s="392"/>
      <c r="AX90" s="392"/>
      <c r="AY90" s="392"/>
      <c r="AZ90" s="392"/>
      <c r="BA90" s="392"/>
      <c r="BB90" s="392"/>
      <c r="BC90" s="392"/>
      <c r="BD90" s="392"/>
      <c r="BE90" s="392"/>
      <c r="BF90" s="392"/>
      <c r="BG90" s="392"/>
      <c r="BH90" s="392"/>
      <c r="BI90" s="392"/>
      <c r="BJ90" s="392"/>
      <c r="BK90" s="392"/>
      <c r="BL90" s="392"/>
      <c r="BM90" s="392"/>
      <c r="BN90" s="392"/>
      <c r="BO90" s="392"/>
      <c r="BP90" s="392"/>
      <c r="BQ90" s="392"/>
      <c r="BR90" s="392"/>
      <c r="BS90" s="392"/>
      <c r="BT90" s="392"/>
      <c r="BU90" s="392"/>
      <c r="BV90" s="392"/>
      <c r="BW90" s="392"/>
      <c r="BX90" s="392"/>
      <c r="BY90" s="392"/>
      <c r="BZ90" s="392"/>
      <c r="CA90" s="392"/>
      <c r="CB90" s="392"/>
      <c r="CC90" s="392"/>
      <c r="CD90" s="392"/>
    </row>
    <row r="91" spans="1:82" s="1" customFormat="1" ht="25.5">
      <c r="A91" s="920" t="s">
        <v>5565</v>
      </c>
      <c r="B91" s="923" t="s">
        <v>2</v>
      </c>
      <c r="C91" s="920" t="s">
        <v>7</v>
      </c>
      <c r="D91" s="987" t="s">
        <v>609</v>
      </c>
      <c r="E91" s="1029" t="s">
        <v>5</v>
      </c>
      <c r="F91" s="401">
        <v>17</v>
      </c>
      <c r="G91" s="219"/>
      <c r="H91" s="401">
        <f t="shared" si="1"/>
        <v>0</v>
      </c>
      <c r="I91" s="392"/>
      <c r="J91" s="392"/>
      <c r="K91" s="392"/>
      <c r="L91" s="392"/>
      <c r="M91" s="392"/>
      <c r="N91" s="392"/>
      <c r="O91" s="392"/>
      <c r="P91" s="392"/>
      <c r="Q91" s="392"/>
      <c r="R91" s="392"/>
      <c r="S91" s="392"/>
      <c r="T91" s="392"/>
      <c r="U91" s="392"/>
      <c r="V91" s="392"/>
      <c r="W91" s="392"/>
      <c r="X91" s="392"/>
      <c r="Y91" s="392"/>
      <c r="Z91" s="392"/>
      <c r="AA91" s="392"/>
      <c r="AB91" s="392"/>
      <c r="AC91" s="392"/>
      <c r="AD91" s="392"/>
      <c r="AE91" s="392"/>
      <c r="AF91" s="392"/>
      <c r="AG91" s="392"/>
      <c r="AH91" s="392"/>
      <c r="AI91" s="392"/>
      <c r="AJ91" s="392"/>
      <c r="AK91" s="392"/>
      <c r="AL91" s="392"/>
      <c r="AM91" s="392"/>
      <c r="AN91" s="392"/>
      <c r="AO91" s="392"/>
      <c r="AP91" s="392"/>
      <c r="AQ91" s="392"/>
      <c r="AR91" s="392"/>
      <c r="AS91" s="392"/>
      <c r="AT91" s="392"/>
      <c r="AU91" s="392"/>
      <c r="AV91" s="392"/>
      <c r="AW91" s="392"/>
      <c r="AX91" s="392"/>
      <c r="AY91" s="392"/>
      <c r="AZ91" s="392"/>
      <c r="BA91" s="392"/>
      <c r="BB91" s="392"/>
      <c r="BC91" s="392"/>
      <c r="BD91" s="392"/>
      <c r="BE91" s="392"/>
      <c r="BF91" s="392"/>
      <c r="BG91" s="392"/>
      <c r="BH91" s="392"/>
      <c r="BI91" s="392"/>
      <c r="BJ91" s="392"/>
      <c r="BK91" s="392"/>
      <c r="BL91" s="392"/>
      <c r="BM91" s="392"/>
      <c r="BN91" s="392"/>
      <c r="BO91" s="392"/>
      <c r="BP91" s="392"/>
      <c r="BQ91" s="392"/>
      <c r="BR91" s="392"/>
      <c r="BS91" s="392"/>
      <c r="BT91" s="392"/>
      <c r="BU91" s="392"/>
      <c r="BV91" s="392"/>
      <c r="BW91" s="392"/>
      <c r="BX91" s="392"/>
      <c r="BY91" s="392"/>
      <c r="BZ91" s="392"/>
      <c r="CA91" s="392"/>
      <c r="CB91" s="392"/>
      <c r="CC91" s="392"/>
      <c r="CD91" s="392"/>
    </row>
    <row r="92" spans="1:82" s="1" customFormat="1" ht="51">
      <c r="A92" s="920" t="s">
        <v>5565</v>
      </c>
      <c r="B92" s="923" t="s">
        <v>2</v>
      </c>
      <c r="C92" s="920" t="s">
        <v>8</v>
      </c>
      <c r="D92" s="987" t="s">
        <v>608</v>
      </c>
      <c r="E92" s="1029" t="s">
        <v>5</v>
      </c>
      <c r="F92" s="401">
        <v>1</v>
      </c>
      <c r="G92" s="219"/>
      <c r="H92" s="401">
        <f t="shared" si="1"/>
        <v>0</v>
      </c>
      <c r="I92" s="392"/>
      <c r="J92" s="392"/>
      <c r="K92" s="392"/>
      <c r="L92" s="392"/>
      <c r="M92" s="392"/>
      <c r="N92" s="392"/>
      <c r="O92" s="392"/>
      <c r="P92" s="392"/>
      <c r="Q92" s="392"/>
      <c r="R92" s="392"/>
      <c r="S92" s="392"/>
      <c r="T92" s="392"/>
      <c r="U92" s="392"/>
      <c r="V92" s="392"/>
      <c r="W92" s="392"/>
      <c r="X92" s="392"/>
      <c r="Y92" s="392"/>
      <c r="Z92" s="392"/>
      <c r="AA92" s="392"/>
      <c r="AB92" s="392"/>
      <c r="AC92" s="392"/>
      <c r="AD92" s="392"/>
      <c r="AE92" s="392"/>
      <c r="AF92" s="392"/>
      <c r="AG92" s="392"/>
      <c r="AH92" s="392"/>
      <c r="AI92" s="392"/>
      <c r="AJ92" s="392"/>
      <c r="AK92" s="392"/>
      <c r="AL92" s="392"/>
      <c r="AM92" s="392"/>
      <c r="AN92" s="392"/>
      <c r="AO92" s="392"/>
      <c r="AP92" s="392"/>
      <c r="AQ92" s="392"/>
      <c r="AR92" s="392"/>
      <c r="AS92" s="392"/>
      <c r="AT92" s="392"/>
      <c r="AU92" s="392"/>
      <c r="AV92" s="392"/>
      <c r="AW92" s="392"/>
      <c r="AX92" s="392"/>
      <c r="AY92" s="392"/>
      <c r="AZ92" s="392"/>
      <c r="BA92" s="392"/>
      <c r="BB92" s="392"/>
      <c r="BC92" s="392"/>
      <c r="BD92" s="392"/>
      <c r="BE92" s="392"/>
      <c r="BF92" s="392"/>
      <c r="BG92" s="392"/>
      <c r="BH92" s="392"/>
      <c r="BI92" s="392"/>
      <c r="BJ92" s="392"/>
      <c r="BK92" s="392"/>
      <c r="BL92" s="392"/>
      <c r="BM92" s="392"/>
      <c r="BN92" s="392"/>
      <c r="BO92" s="392"/>
      <c r="BP92" s="392"/>
      <c r="BQ92" s="392"/>
      <c r="BR92" s="392"/>
      <c r="BS92" s="392"/>
      <c r="BT92" s="392"/>
      <c r="BU92" s="392"/>
      <c r="BV92" s="392"/>
      <c r="BW92" s="392"/>
      <c r="BX92" s="392"/>
      <c r="BY92" s="392"/>
      <c r="BZ92" s="392"/>
      <c r="CA92" s="392"/>
      <c r="CB92" s="392"/>
      <c r="CC92" s="392"/>
      <c r="CD92" s="392"/>
    </row>
    <row r="93" spans="1:82" s="1" customFormat="1" ht="25.5">
      <c r="A93" s="920" t="s">
        <v>5565</v>
      </c>
      <c r="B93" s="923" t="s">
        <v>2</v>
      </c>
      <c r="C93" s="920" t="s">
        <v>9</v>
      </c>
      <c r="D93" s="987" t="s">
        <v>607</v>
      </c>
      <c r="E93" s="1029" t="s">
        <v>5</v>
      </c>
      <c r="F93" s="401">
        <v>1</v>
      </c>
      <c r="G93" s="219"/>
      <c r="H93" s="401">
        <f t="shared" si="1"/>
        <v>0</v>
      </c>
      <c r="I93" s="392"/>
      <c r="J93" s="392"/>
      <c r="K93" s="392"/>
      <c r="L93" s="392"/>
      <c r="M93" s="392"/>
      <c r="N93" s="392"/>
      <c r="O93" s="392"/>
      <c r="P93" s="392"/>
      <c r="Q93" s="392"/>
      <c r="R93" s="392"/>
      <c r="S93" s="392"/>
      <c r="T93" s="392"/>
      <c r="U93" s="392"/>
      <c r="V93" s="392"/>
      <c r="W93" s="392"/>
      <c r="X93" s="392"/>
      <c r="Y93" s="392"/>
      <c r="Z93" s="392"/>
      <c r="AA93" s="392"/>
      <c r="AB93" s="392"/>
      <c r="AC93" s="392"/>
      <c r="AD93" s="392"/>
      <c r="AE93" s="392"/>
      <c r="AF93" s="392"/>
      <c r="AG93" s="392"/>
      <c r="AH93" s="392"/>
      <c r="AI93" s="392"/>
      <c r="AJ93" s="392"/>
      <c r="AK93" s="392"/>
      <c r="AL93" s="392"/>
      <c r="AM93" s="392"/>
      <c r="AN93" s="392"/>
      <c r="AO93" s="392"/>
      <c r="AP93" s="392"/>
      <c r="AQ93" s="392"/>
      <c r="AR93" s="392"/>
      <c r="AS93" s="392"/>
      <c r="AT93" s="392"/>
      <c r="AU93" s="392"/>
      <c r="AV93" s="392"/>
      <c r="AW93" s="392"/>
      <c r="AX93" s="392"/>
      <c r="AY93" s="392"/>
      <c r="AZ93" s="392"/>
      <c r="BA93" s="392"/>
      <c r="BB93" s="392"/>
      <c r="BC93" s="392"/>
      <c r="BD93" s="392"/>
      <c r="BE93" s="392"/>
      <c r="BF93" s="392"/>
      <c r="BG93" s="392"/>
      <c r="BH93" s="392"/>
      <c r="BI93" s="392"/>
      <c r="BJ93" s="392"/>
      <c r="BK93" s="392"/>
      <c r="BL93" s="392"/>
      <c r="BM93" s="392"/>
      <c r="BN93" s="392"/>
      <c r="BO93" s="392"/>
      <c r="BP93" s="392"/>
      <c r="BQ93" s="392"/>
      <c r="BR93" s="392"/>
      <c r="BS93" s="392"/>
      <c r="BT93" s="392"/>
      <c r="BU93" s="392"/>
      <c r="BV93" s="392"/>
      <c r="BW93" s="392"/>
      <c r="BX93" s="392"/>
      <c r="BY93" s="392"/>
      <c r="BZ93" s="392"/>
      <c r="CA93" s="392"/>
      <c r="CB93" s="392"/>
      <c r="CC93" s="392"/>
      <c r="CD93" s="392"/>
    </row>
    <row r="94" spans="1:82" s="1" customFormat="1">
      <c r="A94" s="920" t="s">
        <v>5565</v>
      </c>
      <c r="B94" s="923" t="s">
        <v>2</v>
      </c>
      <c r="C94" s="920" t="s">
        <v>11</v>
      </c>
      <c r="D94" s="987" t="s">
        <v>606</v>
      </c>
      <c r="E94" s="1029" t="s">
        <v>5</v>
      </c>
      <c r="F94" s="401">
        <v>3</v>
      </c>
      <c r="G94" s="219"/>
      <c r="H94" s="401">
        <f t="shared" si="1"/>
        <v>0</v>
      </c>
      <c r="I94" s="392"/>
      <c r="J94" s="392"/>
      <c r="K94" s="392"/>
      <c r="L94" s="392"/>
      <c r="M94" s="392"/>
      <c r="N94" s="392"/>
      <c r="O94" s="392"/>
      <c r="P94" s="392"/>
      <c r="Q94" s="392"/>
      <c r="R94" s="392"/>
      <c r="S94" s="392"/>
      <c r="T94" s="392"/>
      <c r="U94" s="392"/>
      <c r="V94" s="392"/>
      <c r="W94" s="392"/>
      <c r="X94" s="392"/>
      <c r="Y94" s="392"/>
      <c r="Z94" s="392"/>
      <c r="AA94" s="392"/>
      <c r="AB94" s="392"/>
      <c r="AC94" s="392"/>
      <c r="AD94" s="392"/>
      <c r="AE94" s="392"/>
      <c r="AF94" s="392"/>
      <c r="AG94" s="392"/>
      <c r="AH94" s="392"/>
      <c r="AI94" s="392"/>
      <c r="AJ94" s="392"/>
      <c r="AK94" s="392"/>
      <c r="AL94" s="392"/>
      <c r="AM94" s="392"/>
      <c r="AN94" s="392"/>
      <c r="AO94" s="392"/>
      <c r="AP94" s="392"/>
      <c r="AQ94" s="392"/>
      <c r="AR94" s="392"/>
      <c r="AS94" s="392"/>
      <c r="AT94" s="392"/>
      <c r="AU94" s="392"/>
      <c r="AV94" s="392"/>
      <c r="AW94" s="392"/>
      <c r="AX94" s="392"/>
      <c r="AY94" s="392"/>
      <c r="AZ94" s="392"/>
      <c r="BA94" s="392"/>
      <c r="BB94" s="392"/>
      <c r="BC94" s="392"/>
      <c r="BD94" s="392"/>
      <c r="BE94" s="392"/>
      <c r="BF94" s="392"/>
      <c r="BG94" s="392"/>
      <c r="BH94" s="392"/>
      <c r="BI94" s="392"/>
      <c r="BJ94" s="392"/>
      <c r="BK94" s="392"/>
      <c r="BL94" s="392"/>
      <c r="BM94" s="392"/>
      <c r="BN94" s="392"/>
      <c r="BO94" s="392"/>
      <c r="BP94" s="392"/>
      <c r="BQ94" s="392"/>
      <c r="BR94" s="392"/>
      <c r="BS94" s="392"/>
      <c r="BT94" s="392"/>
      <c r="BU94" s="392"/>
      <c r="BV94" s="392"/>
      <c r="BW94" s="392"/>
      <c r="BX94" s="392"/>
      <c r="BY94" s="392"/>
      <c r="BZ94" s="392"/>
      <c r="CA94" s="392"/>
      <c r="CB94" s="392"/>
      <c r="CC94" s="392"/>
      <c r="CD94" s="392"/>
    </row>
    <row r="95" spans="1:82" s="1" customFormat="1" ht="25.5">
      <c r="A95" s="920" t="s">
        <v>5565</v>
      </c>
      <c r="B95" s="923" t="s">
        <v>2</v>
      </c>
      <c r="C95" s="920" t="s">
        <v>12</v>
      </c>
      <c r="D95" s="987" t="s">
        <v>605</v>
      </c>
      <c r="E95" s="1029" t="s">
        <v>5</v>
      </c>
      <c r="F95" s="401">
        <v>37</v>
      </c>
      <c r="G95" s="219"/>
      <c r="H95" s="401">
        <f t="shared" si="1"/>
        <v>0</v>
      </c>
      <c r="I95" s="392"/>
      <c r="J95" s="392"/>
      <c r="K95" s="392"/>
      <c r="L95" s="392"/>
      <c r="M95" s="392"/>
      <c r="N95" s="392"/>
      <c r="O95" s="392"/>
      <c r="P95" s="392"/>
      <c r="Q95" s="392"/>
      <c r="R95" s="392"/>
      <c r="S95" s="392"/>
      <c r="T95" s="392"/>
      <c r="U95" s="392"/>
      <c r="V95" s="392"/>
      <c r="W95" s="392"/>
      <c r="X95" s="392"/>
      <c r="Y95" s="392"/>
      <c r="Z95" s="392"/>
      <c r="AA95" s="392"/>
      <c r="AB95" s="392"/>
      <c r="AC95" s="392"/>
      <c r="AD95" s="392"/>
      <c r="AE95" s="392"/>
      <c r="AF95" s="392"/>
      <c r="AG95" s="392"/>
      <c r="AH95" s="392"/>
      <c r="AI95" s="392"/>
      <c r="AJ95" s="392"/>
      <c r="AK95" s="392"/>
      <c r="AL95" s="392"/>
      <c r="AM95" s="392"/>
      <c r="AN95" s="392"/>
      <c r="AO95" s="392"/>
      <c r="AP95" s="392"/>
      <c r="AQ95" s="392"/>
      <c r="AR95" s="392"/>
      <c r="AS95" s="392"/>
      <c r="AT95" s="392"/>
      <c r="AU95" s="392"/>
      <c r="AV95" s="392"/>
      <c r="AW95" s="392"/>
      <c r="AX95" s="392"/>
      <c r="AY95" s="392"/>
      <c r="AZ95" s="392"/>
      <c r="BA95" s="392"/>
      <c r="BB95" s="392"/>
      <c r="BC95" s="392"/>
      <c r="BD95" s="392"/>
      <c r="BE95" s="392"/>
      <c r="BF95" s="392"/>
      <c r="BG95" s="392"/>
      <c r="BH95" s="392"/>
      <c r="BI95" s="392"/>
      <c r="BJ95" s="392"/>
      <c r="BK95" s="392"/>
      <c r="BL95" s="392"/>
      <c r="BM95" s="392"/>
      <c r="BN95" s="392"/>
      <c r="BO95" s="392"/>
      <c r="BP95" s="392"/>
      <c r="BQ95" s="392"/>
      <c r="BR95" s="392"/>
      <c r="BS95" s="392"/>
      <c r="BT95" s="392"/>
      <c r="BU95" s="392"/>
      <c r="BV95" s="392"/>
      <c r="BW95" s="392"/>
      <c r="BX95" s="392"/>
      <c r="BY95" s="392"/>
      <c r="BZ95" s="392"/>
      <c r="CA95" s="392"/>
      <c r="CB95" s="392"/>
      <c r="CC95" s="392"/>
      <c r="CD95" s="392"/>
    </row>
    <row r="96" spans="1:82" s="1" customFormat="1" ht="25.5">
      <c r="A96" s="920" t="s">
        <v>5565</v>
      </c>
      <c r="B96" s="923" t="s">
        <v>2</v>
      </c>
      <c r="C96" s="920" t="s">
        <v>13</v>
      </c>
      <c r="D96" s="987" t="s">
        <v>604</v>
      </c>
      <c r="E96" s="1029" t="s">
        <v>5</v>
      </c>
      <c r="F96" s="401">
        <v>5</v>
      </c>
      <c r="G96" s="219"/>
      <c r="H96" s="401">
        <f t="shared" si="1"/>
        <v>0</v>
      </c>
      <c r="I96" s="392"/>
      <c r="J96" s="392"/>
      <c r="K96" s="392"/>
      <c r="L96" s="392"/>
      <c r="M96" s="392"/>
      <c r="N96" s="392"/>
      <c r="O96" s="392"/>
      <c r="P96" s="392"/>
      <c r="Q96" s="392"/>
      <c r="R96" s="392"/>
      <c r="S96" s="392"/>
      <c r="T96" s="392"/>
      <c r="U96" s="392"/>
      <c r="V96" s="392"/>
      <c r="W96" s="392"/>
      <c r="X96" s="392"/>
      <c r="Y96" s="392"/>
      <c r="Z96" s="392"/>
      <c r="AA96" s="392"/>
      <c r="AB96" s="392"/>
      <c r="AC96" s="392"/>
      <c r="AD96" s="392"/>
      <c r="AE96" s="392"/>
      <c r="AF96" s="392"/>
      <c r="AG96" s="392"/>
      <c r="AH96" s="392"/>
      <c r="AI96" s="392"/>
      <c r="AJ96" s="392"/>
      <c r="AK96" s="392"/>
      <c r="AL96" s="392"/>
      <c r="AM96" s="392"/>
      <c r="AN96" s="392"/>
      <c r="AO96" s="392"/>
      <c r="AP96" s="392"/>
      <c r="AQ96" s="392"/>
      <c r="AR96" s="392"/>
      <c r="AS96" s="392"/>
      <c r="AT96" s="392"/>
      <c r="AU96" s="392"/>
      <c r="AV96" s="392"/>
      <c r="AW96" s="392"/>
      <c r="AX96" s="392"/>
      <c r="AY96" s="392"/>
      <c r="AZ96" s="392"/>
      <c r="BA96" s="392"/>
      <c r="BB96" s="392"/>
      <c r="BC96" s="392"/>
      <c r="BD96" s="392"/>
      <c r="BE96" s="392"/>
      <c r="BF96" s="392"/>
      <c r="BG96" s="392"/>
      <c r="BH96" s="392"/>
      <c r="BI96" s="392"/>
      <c r="BJ96" s="392"/>
      <c r="BK96" s="392"/>
      <c r="BL96" s="392"/>
      <c r="BM96" s="392"/>
      <c r="BN96" s="392"/>
      <c r="BO96" s="392"/>
      <c r="BP96" s="392"/>
      <c r="BQ96" s="392"/>
      <c r="BR96" s="392"/>
      <c r="BS96" s="392"/>
      <c r="BT96" s="392"/>
      <c r="BU96" s="392"/>
      <c r="BV96" s="392"/>
      <c r="BW96" s="392"/>
      <c r="BX96" s="392"/>
      <c r="BY96" s="392"/>
      <c r="BZ96" s="392"/>
      <c r="CA96" s="392"/>
      <c r="CB96" s="392"/>
      <c r="CC96" s="392"/>
      <c r="CD96" s="392"/>
    </row>
    <row r="97" spans="1:82" s="1" customFormat="1" ht="25.5">
      <c r="A97" s="920" t="s">
        <v>5565</v>
      </c>
      <c r="B97" s="923" t="s">
        <v>2</v>
      </c>
      <c r="C97" s="920" t="s">
        <v>14</v>
      </c>
      <c r="D97" s="987" t="s">
        <v>603</v>
      </c>
      <c r="E97" s="1029" t="s">
        <v>5</v>
      </c>
      <c r="F97" s="401">
        <v>6</v>
      </c>
      <c r="G97" s="219"/>
      <c r="H97" s="401">
        <f t="shared" si="1"/>
        <v>0</v>
      </c>
      <c r="I97" s="392"/>
      <c r="J97" s="392"/>
      <c r="K97" s="392"/>
      <c r="L97" s="392"/>
      <c r="M97" s="392"/>
      <c r="N97" s="392"/>
      <c r="O97" s="392"/>
      <c r="P97" s="392"/>
      <c r="Q97" s="392"/>
      <c r="R97" s="392"/>
      <c r="S97" s="392"/>
      <c r="T97" s="392"/>
      <c r="U97" s="392"/>
      <c r="V97" s="392"/>
      <c r="W97" s="392"/>
      <c r="X97" s="392"/>
      <c r="Y97" s="392"/>
      <c r="Z97" s="392"/>
      <c r="AA97" s="392"/>
      <c r="AB97" s="392"/>
      <c r="AC97" s="392"/>
      <c r="AD97" s="392"/>
      <c r="AE97" s="392"/>
      <c r="AF97" s="392"/>
      <c r="AG97" s="392"/>
      <c r="AH97" s="392"/>
      <c r="AI97" s="392"/>
      <c r="AJ97" s="392"/>
      <c r="AK97" s="392"/>
      <c r="AL97" s="392"/>
      <c r="AM97" s="392"/>
      <c r="AN97" s="392"/>
      <c r="AO97" s="392"/>
      <c r="AP97" s="392"/>
      <c r="AQ97" s="392"/>
      <c r="AR97" s="392"/>
      <c r="AS97" s="392"/>
      <c r="AT97" s="392"/>
      <c r="AU97" s="392"/>
      <c r="AV97" s="392"/>
      <c r="AW97" s="392"/>
      <c r="AX97" s="392"/>
      <c r="AY97" s="392"/>
      <c r="AZ97" s="392"/>
      <c r="BA97" s="392"/>
      <c r="BB97" s="392"/>
      <c r="BC97" s="392"/>
      <c r="BD97" s="392"/>
      <c r="BE97" s="392"/>
      <c r="BF97" s="392"/>
      <c r="BG97" s="392"/>
      <c r="BH97" s="392"/>
      <c r="BI97" s="392"/>
      <c r="BJ97" s="392"/>
      <c r="BK97" s="392"/>
      <c r="BL97" s="392"/>
      <c r="BM97" s="392"/>
      <c r="BN97" s="392"/>
      <c r="BO97" s="392"/>
      <c r="BP97" s="392"/>
      <c r="BQ97" s="392"/>
      <c r="BR97" s="392"/>
      <c r="BS97" s="392"/>
      <c r="BT97" s="392"/>
      <c r="BU97" s="392"/>
      <c r="BV97" s="392"/>
      <c r="BW97" s="392"/>
      <c r="BX97" s="392"/>
      <c r="BY97" s="392"/>
      <c r="BZ97" s="392"/>
      <c r="CA97" s="392"/>
      <c r="CB97" s="392"/>
      <c r="CC97" s="392"/>
      <c r="CD97" s="392"/>
    </row>
    <row r="98" spans="1:82" s="1" customFormat="1" ht="25.5">
      <c r="A98" s="920" t="s">
        <v>5565</v>
      </c>
      <c r="B98" s="923" t="s">
        <v>2</v>
      </c>
      <c r="C98" s="920" t="s">
        <v>16</v>
      </c>
      <c r="D98" s="987" t="s">
        <v>602</v>
      </c>
      <c r="E98" s="1029" t="s">
        <v>5</v>
      </c>
      <c r="F98" s="401">
        <v>71</v>
      </c>
      <c r="G98" s="219"/>
      <c r="H98" s="401">
        <f t="shared" si="1"/>
        <v>0</v>
      </c>
      <c r="I98" s="392"/>
      <c r="J98" s="392"/>
      <c r="K98" s="392"/>
      <c r="L98" s="392"/>
      <c r="M98" s="392"/>
      <c r="N98" s="392"/>
      <c r="O98" s="392"/>
      <c r="P98" s="392"/>
      <c r="Q98" s="392"/>
      <c r="R98" s="392"/>
      <c r="S98" s="392"/>
      <c r="T98" s="392"/>
      <c r="U98" s="392"/>
      <c r="V98" s="392"/>
      <c r="W98" s="392"/>
      <c r="X98" s="392"/>
      <c r="Y98" s="392"/>
      <c r="Z98" s="392"/>
      <c r="AA98" s="392"/>
      <c r="AB98" s="392"/>
      <c r="AC98" s="392"/>
      <c r="AD98" s="392"/>
      <c r="AE98" s="392"/>
      <c r="AF98" s="392"/>
      <c r="AG98" s="392"/>
      <c r="AH98" s="392"/>
      <c r="AI98" s="392"/>
      <c r="AJ98" s="392"/>
      <c r="AK98" s="392"/>
      <c r="AL98" s="392"/>
      <c r="AM98" s="392"/>
      <c r="AN98" s="392"/>
      <c r="AO98" s="392"/>
      <c r="AP98" s="392"/>
      <c r="AQ98" s="392"/>
      <c r="AR98" s="392"/>
      <c r="AS98" s="392"/>
      <c r="AT98" s="392"/>
      <c r="AU98" s="392"/>
      <c r="AV98" s="392"/>
      <c r="AW98" s="392"/>
      <c r="AX98" s="392"/>
      <c r="AY98" s="392"/>
      <c r="AZ98" s="392"/>
      <c r="BA98" s="392"/>
      <c r="BB98" s="392"/>
      <c r="BC98" s="392"/>
      <c r="BD98" s="392"/>
      <c r="BE98" s="392"/>
      <c r="BF98" s="392"/>
      <c r="BG98" s="392"/>
      <c r="BH98" s="392"/>
      <c r="BI98" s="392"/>
      <c r="BJ98" s="392"/>
      <c r="BK98" s="392"/>
      <c r="BL98" s="392"/>
      <c r="BM98" s="392"/>
      <c r="BN98" s="392"/>
      <c r="BO98" s="392"/>
      <c r="BP98" s="392"/>
      <c r="BQ98" s="392"/>
      <c r="BR98" s="392"/>
      <c r="BS98" s="392"/>
      <c r="BT98" s="392"/>
      <c r="BU98" s="392"/>
      <c r="BV98" s="392"/>
      <c r="BW98" s="392"/>
      <c r="BX98" s="392"/>
      <c r="BY98" s="392"/>
      <c r="BZ98" s="392"/>
      <c r="CA98" s="392"/>
      <c r="CB98" s="392"/>
      <c r="CC98" s="392"/>
      <c r="CD98" s="392"/>
    </row>
    <row r="99" spans="1:82" s="1" customFormat="1" ht="25.5">
      <c r="A99" s="920" t="s">
        <v>5565</v>
      </c>
      <c r="B99" s="923" t="s">
        <v>2</v>
      </c>
      <c r="C99" s="920" t="s">
        <v>17</v>
      </c>
      <c r="D99" s="987" t="s">
        <v>601</v>
      </c>
      <c r="E99" s="1029" t="s">
        <v>5</v>
      </c>
      <c r="F99" s="401">
        <v>168</v>
      </c>
      <c r="G99" s="219"/>
      <c r="H99" s="401">
        <f t="shared" si="1"/>
        <v>0</v>
      </c>
      <c r="I99" s="392"/>
      <c r="J99" s="392"/>
      <c r="K99" s="392"/>
      <c r="L99" s="392"/>
      <c r="M99" s="392"/>
      <c r="N99" s="392"/>
      <c r="O99" s="392"/>
      <c r="P99" s="392"/>
      <c r="Q99" s="392"/>
      <c r="R99" s="392"/>
      <c r="S99" s="392"/>
      <c r="T99" s="392"/>
      <c r="U99" s="392"/>
      <c r="V99" s="392"/>
      <c r="W99" s="392"/>
      <c r="X99" s="392"/>
      <c r="Y99" s="392"/>
      <c r="Z99" s="392"/>
      <c r="AA99" s="392"/>
      <c r="AB99" s="392"/>
      <c r="AC99" s="392"/>
      <c r="AD99" s="392"/>
      <c r="AE99" s="392"/>
      <c r="AF99" s="392"/>
      <c r="AG99" s="392"/>
      <c r="AH99" s="392"/>
      <c r="AI99" s="392"/>
      <c r="AJ99" s="392"/>
      <c r="AK99" s="392"/>
      <c r="AL99" s="392"/>
      <c r="AM99" s="392"/>
      <c r="AN99" s="392"/>
      <c r="AO99" s="392"/>
      <c r="AP99" s="392"/>
      <c r="AQ99" s="392"/>
      <c r="AR99" s="392"/>
      <c r="AS99" s="392"/>
      <c r="AT99" s="392"/>
      <c r="AU99" s="392"/>
      <c r="AV99" s="392"/>
      <c r="AW99" s="392"/>
      <c r="AX99" s="392"/>
      <c r="AY99" s="392"/>
      <c r="AZ99" s="392"/>
      <c r="BA99" s="392"/>
      <c r="BB99" s="392"/>
      <c r="BC99" s="392"/>
      <c r="BD99" s="392"/>
      <c r="BE99" s="392"/>
      <c r="BF99" s="392"/>
      <c r="BG99" s="392"/>
      <c r="BH99" s="392"/>
      <c r="BI99" s="392"/>
      <c r="BJ99" s="392"/>
      <c r="BK99" s="392"/>
      <c r="BL99" s="392"/>
      <c r="BM99" s="392"/>
      <c r="BN99" s="392"/>
      <c r="BO99" s="392"/>
      <c r="BP99" s="392"/>
      <c r="BQ99" s="392"/>
      <c r="BR99" s="392"/>
      <c r="BS99" s="392"/>
      <c r="BT99" s="392"/>
      <c r="BU99" s="392"/>
      <c r="BV99" s="392"/>
      <c r="BW99" s="392"/>
      <c r="BX99" s="392"/>
      <c r="BY99" s="392"/>
      <c r="BZ99" s="392"/>
      <c r="CA99" s="392"/>
      <c r="CB99" s="392"/>
      <c r="CC99" s="392"/>
      <c r="CD99" s="392"/>
    </row>
    <row r="100" spans="1:82" s="1" customFormat="1" ht="25.5">
      <c r="A100" s="920" t="s">
        <v>5565</v>
      </c>
      <c r="B100" s="923" t="s">
        <v>2</v>
      </c>
      <c r="C100" s="920" t="s">
        <v>18</v>
      </c>
      <c r="D100" s="987" t="s">
        <v>600</v>
      </c>
      <c r="E100" s="1029" t="s">
        <v>5</v>
      </c>
      <c r="F100" s="401">
        <v>29</v>
      </c>
      <c r="G100" s="219"/>
      <c r="H100" s="401">
        <f t="shared" si="1"/>
        <v>0</v>
      </c>
      <c r="I100" s="392"/>
      <c r="J100" s="392"/>
      <c r="K100" s="392"/>
      <c r="L100" s="392"/>
      <c r="M100" s="392"/>
      <c r="N100" s="392"/>
      <c r="O100" s="392"/>
      <c r="P100" s="392"/>
      <c r="Q100" s="392"/>
      <c r="R100" s="392"/>
      <c r="S100" s="392"/>
      <c r="T100" s="392"/>
      <c r="U100" s="392"/>
      <c r="V100" s="392"/>
      <c r="W100" s="392"/>
      <c r="X100" s="392"/>
      <c r="Y100" s="392"/>
      <c r="Z100" s="392"/>
      <c r="AA100" s="392"/>
      <c r="AB100" s="392"/>
      <c r="AC100" s="392"/>
      <c r="AD100" s="392"/>
      <c r="AE100" s="392"/>
      <c r="AF100" s="392"/>
      <c r="AG100" s="392"/>
      <c r="AH100" s="392"/>
      <c r="AI100" s="392"/>
      <c r="AJ100" s="392"/>
      <c r="AK100" s="392"/>
      <c r="AL100" s="392"/>
      <c r="AM100" s="392"/>
      <c r="AN100" s="392"/>
      <c r="AO100" s="392"/>
      <c r="AP100" s="392"/>
      <c r="AQ100" s="392"/>
      <c r="AR100" s="392"/>
      <c r="AS100" s="392"/>
      <c r="AT100" s="392"/>
      <c r="AU100" s="392"/>
      <c r="AV100" s="392"/>
      <c r="AW100" s="392"/>
      <c r="AX100" s="392"/>
      <c r="AY100" s="392"/>
      <c r="AZ100" s="392"/>
      <c r="BA100" s="392"/>
      <c r="BB100" s="392"/>
      <c r="BC100" s="392"/>
      <c r="BD100" s="392"/>
      <c r="BE100" s="392"/>
      <c r="BF100" s="392"/>
      <c r="BG100" s="392"/>
      <c r="BH100" s="392"/>
      <c r="BI100" s="392"/>
      <c r="BJ100" s="392"/>
      <c r="BK100" s="392"/>
      <c r="BL100" s="392"/>
      <c r="BM100" s="392"/>
      <c r="BN100" s="392"/>
      <c r="BO100" s="392"/>
      <c r="BP100" s="392"/>
      <c r="BQ100" s="392"/>
      <c r="BR100" s="392"/>
      <c r="BS100" s="392"/>
      <c r="BT100" s="392"/>
      <c r="BU100" s="392"/>
      <c r="BV100" s="392"/>
      <c r="BW100" s="392"/>
      <c r="BX100" s="392"/>
      <c r="BY100" s="392"/>
      <c r="BZ100" s="392"/>
      <c r="CA100" s="392"/>
      <c r="CB100" s="392"/>
      <c r="CC100" s="392"/>
      <c r="CD100" s="392"/>
    </row>
    <row r="101" spans="1:82" s="1" customFormat="1">
      <c r="A101" s="920" t="s">
        <v>5565</v>
      </c>
      <c r="B101" s="923" t="s">
        <v>2</v>
      </c>
      <c r="C101" s="920" t="s">
        <v>19</v>
      </c>
      <c r="D101" s="987" t="s">
        <v>599</v>
      </c>
      <c r="E101" s="1030" t="s">
        <v>5</v>
      </c>
      <c r="F101" s="403">
        <v>24</v>
      </c>
      <c r="G101" s="219"/>
      <c r="H101" s="401">
        <f t="shared" si="1"/>
        <v>0</v>
      </c>
      <c r="I101" s="392"/>
      <c r="J101" s="392"/>
      <c r="K101" s="392"/>
      <c r="L101" s="392"/>
      <c r="M101" s="392"/>
      <c r="N101" s="392"/>
      <c r="O101" s="392"/>
      <c r="P101" s="392"/>
      <c r="Q101" s="392"/>
      <c r="R101" s="392"/>
      <c r="S101" s="392"/>
      <c r="T101" s="392"/>
      <c r="U101" s="392"/>
      <c r="V101" s="392"/>
      <c r="W101" s="392"/>
      <c r="X101" s="392"/>
      <c r="Y101" s="392"/>
      <c r="Z101" s="392"/>
      <c r="AA101" s="392"/>
      <c r="AB101" s="392"/>
      <c r="AC101" s="392"/>
      <c r="AD101" s="392"/>
      <c r="AE101" s="392"/>
      <c r="AF101" s="392"/>
      <c r="AG101" s="392"/>
      <c r="AH101" s="392"/>
      <c r="AI101" s="392"/>
      <c r="AJ101" s="392"/>
      <c r="AK101" s="392"/>
      <c r="AL101" s="392"/>
      <c r="AM101" s="392"/>
      <c r="AN101" s="392"/>
      <c r="AO101" s="392"/>
      <c r="AP101" s="392"/>
      <c r="AQ101" s="392"/>
      <c r="AR101" s="392"/>
      <c r="AS101" s="392"/>
      <c r="AT101" s="392"/>
      <c r="AU101" s="392"/>
      <c r="AV101" s="392"/>
      <c r="AW101" s="392"/>
      <c r="AX101" s="392"/>
      <c r="AY101" s="392"/>
      <c r="AZ101" s="392"/>
      <c r="BA101" s="392"/>
      <c r="BB101" s="392"/>
      <c r="BC101" s="392"/>
      <c r="BD101" s="392"/>
      <c r="BE101" s="392"/>
      <c r="BF101" s="392"/>
      <c r="BG101" s="392"/>
      <c r="BH101" s="392"/>
      <c r="BI101" s="392"/>
      <c r="BJ101" s="392"/>
      <c r="BK101" s="392"/>
      <c r="BL101" s="392"/>
      <c r="BM101" s="392"/>
      <c r="BN101" s="392"/>
      <c r="BO101" s="392"/>
      <c r="BP101" s="392"/>
      <c r="BQ101" s="392"/>
      <c r="BR101" s="392"/>
      <c r="BS101" s="392"/>
      <c r="BT101" s="392"/>
      <c r="BU101" s="392"/>
      <c r="BV101" s="392"/>
      <c r="BW101" s="392"/>
      <c r="BX101" s="392"/>
      <c r="BY101" s="392"/>
      <c r="BZ101" s="392"/>
      <c r="CA101" s="392"/>
      <c r="CB101" s="392"/>
      <c r="CC101" s="392"/>
      <c r="CD101" s="392"/>
    </row>
    <row r="102" spans="1:82" s="1" customFormat="1">
      <c r="A102" s="920" t="s">
        <v>5565</v>
      </c>
      <c r="B102" s="923" t="s">
        <v>2</v>
      </c>
      <c r="C102" s="920" t="s">
        <v>20</v>
      </c>
      <c r="D102" s="987" t="s">
        <v>598</v>
      </c>
      <c r="E102" s="1030" t="s">
        <v>5</v>
      </c>
      <c r="F102" s="403">
        <v>39</v>
      </c>
      <c r="G102" s="219"/>
      <c r="H102" s="401">
        <f t="shared" si="1"/>
        <v>0</v>
      </c>
      <c r="I102" s="392"/>
      <c r="J102" s="392"/>
      <c r="K102" s="392"/>
      <c r="L102" s="392"/>
      <c r="M102" s="392"/>
      <c r="N102" s="392"/>
      <c r="O102" s="392"/>
      <c r="P102" s="392"/>
      <c r="Q102" s="392"/>
      <c r="R102" s="392"/>
      <c r="S102" s="392"/>
      <c r="T102" s="392"/>
      <c r="U102" s="392"/>
      <c r="V102" s="392"/>
      <c r="W102" s="392"/>
      <c r="X102" s="392"/>
      <c r="Y102" s="392"/>
      <c r="Z102" s="392"/>
      <c r="AA102" s="392"/>
      <c r="AB102" s="392"/>
      <c r="AC102" s="392"/>
      <c r="AD102" s="392"/>
      <c r="AE102" s="392"/>
      <c r="AF102" s="392"/>
      <c r="AG102" s="392"/>
      <c r="AH102" s="392"/>
      <c r="AI102" s="392"/>
      <c r="AJ102" s="392"/>
      <c r="AK102" s="392"/>
      <c r="AL102" s="392"/>
      <c r="AM102" s="392"/>
      <c r="AN102" s="392"/>
      <c r="AO102" s="392"/>
      <c r="AP102" s="392"/>
      <c r="AQ102" s="392"/>
      <c r="AR102" s="392"/>
      <c r="AS102" s="392"/>
      <c r="AT102" s="392"/>
      <c r="AU102" s="392"/>
      <c r="AV102" s="392"/>
      <c r="AW102" s="392"/>
      <c r="AX102" s="392"/>
      <c r="AY102" s="392"/>
      <c r="AZ102" s="392"/>
      <c r="BA102" s="392"/>
      <c r="BB102" s="392"/>
      <c r="BC102" s="392"/>
      <c r="BD102" s="392"/>
      <c r="BE102" s="392"/>
      <c r="BF102" s="392"/>
      <c r="BG102" s="392"/>
      <c r="BH102" s="392"/>
      <c r="BI102" s="392"/>
      <c r="BJ102" s="392"/>
      <c r="BK102" s="392"/>
      <c r="BL102" s="392"/>
      <c r="BM102" s="392"/>
      <c r="BN102" s="392"/>
      <c r="BO102" s="392"/>
      <c r="BP102" s="392"/>
      <c r="BQ102" s="392"/>
      <c r="BR102" s="392"/>
      <c r="BS102" s="392"/>
      <c r="BT102" s="392"/>
      <c r="BU102" s="392"/>
      <c r="BV102" s="392"/>
      <c r="BW102" s="392"/>
      <c r="BX102" s="392"/>
      <c r="BY102" s="392"/>
      <c r="BZ102" s="392"/>
      <c r="CA102" s="392"/>
      <c r="CB102" s="392"/>
      <c r="CC102" s="392"/>
      <c r="CD102" s="392"/>
    </row>
    <row r="103" spans="1:82" s="1" customFormat="1">
      <c r="A103" s="920" t="s">
        <v>5565</v>
      </c>
      <c r="B103" s="923" t="s">
        <v>2</v>
      </c>
      <c r="C103" s="920" t="s">
        <v>21</v>
      </c>
      <c r="D103" s="987" t="s">
        <v>597</v>
      </c>
      <c r="E103" s="1030" t="s">
        <v>5</v>
      </c>
      <c r="F103" s="403">
        <v>25</v>
      </c>
      <c r="G103" s="219"/>
      <c r="H103" s="401">
        <f t="shared" si="1"/>
        <v>0</v>
      </c>
      <c r="I103" s="392"/>
      <c r="J103" s="392"/>
      <c r="K103" s="392"/>
      <c r="L103" s="392"/>
      <c r="M103" s="392"/>
      <c r="N103" s="392"/>
      <c r="O103" s="392"/>
      <c r="P103" s="392"/>
      <c r="Q103" s="392"/>
      <c r="R103" s="392"/>
      <c r="S103" s="392"/>
      <c r="T103" s="392"/>
      <c r="U103" s="392"/>
      <c r="V103" s="392"/>
      <c r="W103" s="392"/>
      <c r="X103" s="392"/>
      <c r="Y103" s="392"/>
      <c r="Z103" s="392"/>
      <c r="AA103" s="392"/>
      <c r="AB103" s="392"/>
      <c r="AC103" s="392"/>
      <c r="AD103" s="392"/>
      <c r="AE103" s="392"/>
      <c r="AF103" s="392"/>
      <c r="AG103" s="392"/>
      <c r="AH103" s="392"/>
      <c r="AI103" s="392"/>
      <c r="AJ103" s="392"/>
      <c r="AK103" s="392"/>
      <c r="AL103" s="392"/>
      <c r="AM103" s="392"/>
      <c r="AN103" s="392"/>
      <c r="AO103" s="392"/>
      <c r="AP103" s="392"/>
      <c r="AQ103" s="392"/>
      <c r="AR103" s="392"/>
      <c r="AS103" s="392"/>
      <c r="AT103" s="392"/>
      <c r="AU103" s="392"/>
      <c r="AV103" s="392"/>
      <c r="AW103" s="392"/>
      <c r="AX103" s="392"/>
      <c r="AY103" s="392"/>
      <c r="AZ103" s="392"/>
      <c r="BA103" s="392"/>
      <c r="BB103" s="392"/>
      <c r="BC103" s="392"/>
      <c r="BD103" s="392"/>
      <c r="BE103" s="392"/>
      <c r="BF103" s="392"/>
      <c r="BG103" s="392"/>
      <c r="BH103" s="392"/>
      <c r="BI103" s="392"/>
      <c r="BJ103" s="392"/>
      <c r="BK103" s="392"/>
      <c r="BL103" s="392"/>
      <c r="BM103" s="392"/>
      <c r="BN103" s="392"/>
      <c r="BO103" s="392"/>
      <c r="BP103" s="392"/>
      <c r="BQ103" s="392"/>
      <c r="BR103" s="392"/>
      <c r="BS103" s="392"/>
      <c r="BT103" s="392"/>
      <c r="BU103" s="392"/>
      <c r="BV103" s="392"/>
      <c r="BW103" s="392"/>
      <c r="BX103" s="392"/>
      <c r="BY103" s="392"/>
      <c r="BZ103" s="392"/>
      <c r="CA103" s="392"/>
      <c r="CB103" s="392"/>
      <c r="CC103" s="392"/>
      <c r="CD103" s="392"/>
    </row>
    <row r="104" spans="1:82" s="1" customFormat="1" ht="25.5">
      <c r="A104" s="920" t="s">
        <v>5565</v>
      </c>
      <c r="B104" s="923" t="s">
        <v>2</v>
      </c>
      <c r="C104" s="920" t="s">
        <v>5494</v>
      </c>
      <c r="D104" s="987" t="s">
        <v>5187</v>
      </c>
      <c r="E104" s="1030" t="s">
        <v>5</v>
      </c>
      <c r="F104" s="403">
        <v>10</v>
      </c>
      <c r="G104" s="219"/>
      <c r="H104" s="401">
        <f t="shared" si="1"/>
        <v>0</v>
      </c>
      <c r="I104" s="392"/>
      <c r="J104" s="392"/>
      <c r="K104" s="392"/>
      <c r="L104" s="392"/>
      <c r="M104" s="392"/>
      <c r="N104" s="392"/>
      <c r="O104" s="392"/>
      <c r="P104" s="392"/>
      <c r="Q104" s="392"/>
      <c r="R104" s="392"/>
      <c r="S104" s="392"/>
      <c r="T104" s="392"/>
      <c r="U104" s="392"/>
      <c r="V104" s="392"/>
      <c r="W104" s="392"/>
      <c r="X104" s="392"/>
      <c r="Y104" s="392"/>
      <c r="Z104" s="392"/>
      <c r="AA104" s="392"/>
      <c r="AB104" s="392"/>
      <c r="AC104" s="392"/>
      <c r="AD104" s="392"/>
      <c r="AE104" s="392"/>
      <c r="AF104" s="392"/>
      <c r="AG104" s="392"/>
      <c r="AH104" s="392"/>
      <c r="AI104" s="392"/>
      <c r="AJ104" s="392"/>
      <c r="AK104" s="392"/>
      <c r="AL104" s="392"/>
      <c r="AM104" s="392"/>
      <c r="AN104" s="392"/>
      <c r="AO104" s="392"/>
      <c r="AP104" s="392"/>
      <c r="AQ104" s="392"/>
      <c r="AR104" s="392"/>
      <c r="AS104" s="392"/>
      <c r="AT104" s="392"/>
      <c r="AU104" s="392"/>
      <c r="AV104" s="392"/>
      <c r="AW104" s="392"/>
      <c r="AX104" s="392"/>
      <c r="AY104" s="392"/>
      <c r="AZ104" s="392"/>
      <c r="BA104" s="392"/>
      <c r="BB104" s="392"/>
      <c r="BC104" s="392"/>
      <c r="BD104" s="392"/>
      <c r="BE104" s="392"/>
      <c r="BF104" s="392"/>
      <c r="BG104" s="392"/>
      <c r="BH104" s="392"/>
      <c r="BI104" s="392"/>
      <c r="BJ104" s="392"/>
      <c r="BK104" s="392"/>
      <c r="BL104" s="392"/>
      <c r="BM104" s="392"/>
      <c r="BN104" s="392"/>
      <c r="BO104" s="392"/>
      <c r="BP104" s="392"/>
      <c r="BQ104" s="392"/>
      <c r="BR104" s="392"/>
      <c r="BS104" s="392"/>
      <c r="BT104" s="392"/>
      <c r="BU104" s="392"/>
      <c r="BV104" s="392"/>
      <c r="BW104" s="392"/>
      <c r="BX104" s="392"/>
      <c r="BY104" s="392"/>
      <c r="BZ104" s="392"/>
      <c r="CA104" s="392"/>
      <c r="CB104" s="392"/>
      <c r="CC104" s="392"/>
      <c r="CD104" s="392"/>
    </row>
    <row r="105" spans="1:82" s="1" customFormat="1" ht="25.5">
      <c r="A105" s="920" t="s">
        <v>5565</v>
      </c>
      <c r="B105" s="923" t="s">
        <v>2</v>
      </c>
      <c r="C105" s="920" t="s">
        <v>5495</v>
      </c>
      <c r="D105" s="987" t="s">
        <v>5188</v>
      </c>
      <c r="E105" s="1030" t="s">
        <v>5</v>
      </c>
      <c r="F105" s="403">
        <v>6</v>
      </c>
      <c r="G105" s="219"/>
      <c r="H105" s="401">
        <f t="shared" si="1"/>
        <v>0</v>
      </c>
      <c r="I105" s="392"/>
      <c r="J105" s="392"/>
      <c r="K105" s="392"/>
      <c r="L105" s="392"/>
      <c r="M105" s="392"/>
      <c r="N105" s="392"/>
      <c r="O105" s="392"/>
      <c r="P105" s="392"/>
      <c r="Q105" s="392"/>
      <c r="R105" s="392"/>
      <c r="S105" s="392"/>
      <c r="T105" s="392"/>
      <c r="U105" s="392"/>
      <c r="V105" s="392"/>
      <c r="W105" s="392"/>
      <c r="X105" s="392"/>
      <c r="Y105" s="392"/>
      <c r="Z105" s="392"/>
      <c r="AA105" s="392"/>
      <c r="AB105" s="392"/>
      <c r="AC105" s="392"/>
      <c r="AD105" s="392"/>
      <c r="AE105" s="392"/>
      <c r="AF105" s="392"/>
      <c r="AG105" s="392"/>
      <c r="AH105" s="392"/>
      <c r="AI105" s="392"/>
      <c r="AJ105" s="392"/>
      <c r="AK105" s="392"/>
      <c r="AL105" s="392"/>
      <c r="AM105" s="392"/>
      <c r="AN105" s="392"/>
      <c r="AO105" s="392"/>
      <c r="AP105" s="392"/>
      <c r="AQ105" s="392"/>
      <c r="AR105" s="392"/>
      <c r="AS105" s="392"/>
      <c r="AT105" s="392"/>
      <c r="AU105" s="392"/>
      <c r="AV105" s="392"/>
      <c r="AW105" s="392"/>
      <c r="AX105" s="392"/>
      <c r="AY105" s="392"/>
      <c r="AZ105" s="392"/>
      <c r="BA105" s="392"/>
      <c r="BB105" s="392"/>
      <c r="BC105" s="392"/>
      <c r="BD105" s="392"/>
      <c r="BE105" s="392"/>
      <c r="BF105" s="392"/>
      <c r="BG105" s="392"/>
      <c r="BH105" s="392"/>
      <c r="BI105" s="392"/>
      <c r="BJ105" s="392"/>
      <c r="BK105" s="392"/>
      <c r="BL105" s="392"/>
      <c r="BM105" s="392"/>
      <c r="BN105" s="392"/>
      <c r="BO105" s="392"/>
      <c r="BP105" s="392"/>
      <c r="BQ105" s="392"/>
      <c r="BR105" s="392"/>
      <c r="BS105" s="392"/>
      <c r="BT105" s="392"/>
      <c r="BU105" s="392"/>
      <c r="BV105" s="392"/>
      <c r="BW105" s="392"/>
      <c r="BX105" s="392"/>
      <c r="BY105" s="392"/>
      <c r="BZ105" s="392"/>
      <c r="CA105" s="392"/>
      <c r="CB105" s="392"/>
      <c r="CC105" s="392"/>
      <c r="CD105" s="392"/>
    </row>
    <row r="106" spans="1:82" s="1" customFormat="1">
      <c r="A106" s="920" t="s">
        <v>5565</v>
      </c>
      <c r="B106" s="923" t="s">
        <v>2</v>
      </c>
      <c r="C106" s="920" t="s">
        <v>23</v>
      </c>
      <c r="D106" s="987" t="s">
        <v>596</v>
      </c>
      <c r="E106" s="1029" t="s">
        <v>5</v>
      </c>
      <c r="F106" s="401">
        <v>9</v>
      </c>
      <c r="G106" s="219"/>
      <c r="H106" s="401">
        <f t="shared" si="1"/>
        <v>0</v>
      </c>
      <c r="I106" s="392"/>
      <c r="J106" s="392"/>
      <c r="K106" s="392"/>
      <c r="L106" s="392"/>
      <c r="M106" s="392"/>
      <c r="N106" s="392"/>
      <c r="O106" s="392"/>
      <c r="P106" s="392"/>
      <c r="Q106" s="392"/>
      <c r="R106" s="392"/>
      <c r="S106" s="392"/>
      <c r="T106" s="392"/>
      <c r="U106" s="392"/>
      <c r="V106" s="392"/>
      <c r="W106" s="392"/>
      <c r="X106" s="392"/>
      <c r="Y106" s="392"/>
      <c r="Z106" s="392"/>
      <c r="AA106" s="392"/>
      <c r="AB106" s="392"/>
      <c r="AC106" s="392"/>
      <c r="AD106" s="392"/>
      <c r="AE106" s="392"/>
      <c r="AF106" s="392"/>
      <c r="AG106" s="392"/>
      <c r="AH106" s="392"/>
      <c r="AI106" s="392"/>
      <c r="AJ106" s="392"/>
      <c r="AK106" s="392"/>
      <c r="AL106" s="392"/>
      <c r="AM106" s="392"/>
      <c r="AN106" s="392"/>
      <c r="AO106" s="392"/>
      <c r="AP106" s="392"/>
      <c r="AQ106" s="392"/>
      <c r="AR106" s="392"/>
      <c r="AS106" s="392"/>
      <c r="AT106" s="392"/>
      <c r="AU106" s="392"/>
      <c r="AV106" s="392"/>
      <c r="AW106" s="392"/>
      <c r="AX106" s="392"/>
      <c r="AY106" s="392"/>
      <c r="AZ106" s="392"/>
      <c r="BA106" s="392"/>
      <c r="BB106" s="392"/>
      <c r="BC106" s="392"/>
      <c r="BD106" s="392"/>
      <c r="BE106" s="392"/>
      <c r="BF106" s="392"/>
      <c r="BG106" s="392"/>
      <c r="BH106" s="392"/>
      <c r="BI106" s="392"/>
      <c r="BJ106" s="392"/>
      <c r="BK106" s="392"/>
      <c r="BL106" s="392"/>
      <c r="BM106" s="392"/>
      <c r="BN106" s="392"/>
      <c r="BO106" s="392"/>
      <c r="BP106" s="392"/>
      <c r="BQ106" s="392"/>
      <c r="BR106" s="392"/>
      <c r="BS106" s="392"/>
      <c r="BT106" s="392"/>
      <c r="BU106" s="392"/>
      <c r="BV106" s="392"/>
      <c r="BW106" s="392"/>
      <c r="BX106" s="392"/>
      <c r="BY106" s="392"/>
      <c r="BZ106" s="392"/>
      <c r="CA106" s="392"/>
      <c r="CB106" s="392"/>
      <c r="CC106" s="392"/>
      <c r="CD106" s="392"/>
    </row>
    <row r="107" spans="1:82" s="1" customFormat="1">
      <c r="A107" s="920" t="s">
        <v>5565</v>
      </c>
      <c r="B107" s="923" t="s">
        <v>2</v>
      </c>
      <c r="C107" s="920" t="s">
        <v>24</v>
      </c>
      <c r="D107" s="987" t="s">
        <v>595</v>
      </c>
      <c r="E107" s="1029" t="s">
        <v>5</v>
      </c>
      <c r="F107" s="401">
        <v>2</v>
      </c>
      <c r="G107" s="219"/>
      <c r="H107" s="401">
        <f t="shared" si="1"/>
        <v>0</v>
      </c>
      <c r="I107" s="392"/>
      <c r="J107" s="392"/>
      <c r="K107" s="392"/>
      <c r="L107" s="392"/>
      <c r="M107" s="392"/>
      <c r="N107" s="392"/>
      <c r="O107" s="392"/>
      <c r="P107" s="392"/>
      <c r="Q107" s="392"/>
      <c r="R107" s="392"/>
      <c r="S107" s="392"/>
      <c r="T107" s="392"/>
      <c r="U107" s="392"/>
      <c r="V107" s="392"/>
      <c r="W107" s="392"/>
      <c r="X107" s="392"/>
      <c r="Y107" s="392"/>
      <c r="Z107" s="392"/>
      <c r="AA107" s="392"/>
      <c r="AB107" s="392"/>
      <c r="AC107" s="392"/>
      <c r="AD107" s="392"/>
      <c r="AE107" s="392"/>
      <c r="AF107" s="392"/>
      <c r="AG107" s="392"/>
      <c r="AH107" s="392"/>
      <c r="AI107" s="392"/>
      <c r="AJ107" s="392"/>
      <c r="AK107" s="392"/>
      <c r="AL107" s="392"/>
      <c r="AM107" s="392"/>
      <c r="AN107" s="392"/>
      <c r="AO107" s="392"/>
      <c r="AP107" s="392"/>
      <c r="AQ107" s="392"/>
      <c r="AR107" s="392"/>
      <c r="AS107" s="392"/>
      <c r="AT107" s="392"/>
      <c r="AU107" s="392"/>
      <c r="AV107" s="392"/>
      <c r="AW107" s="392"/>
      <c r="AX107" s="392"/>
      <c r="AY107" s="392"/>
      <c r="AZ107" s="392"/>
      <c r="BA107" s="392"/>
      <c r="BB107" s="392"/>
      <c r="BC107" s="392"/>
      <c r="BD107" s="392"/>
      <c r="BE107" s="392"/>
      <c r="BF107" s="392"/>
      <c r="BG107" s="392"/>
      <c r="BH107" s="392"/>
      <c r="BI107" s="392"/>
      <c r="BJ107" s="392"/>
      <c r="BK107" s="392"/>
      <c r="BL107" s="392"/>
      <c r="BM107" s="392"/>
      <c r="BN107" s="392"/>
      <c r="BO107" s="392"/>
      <c r="BP107" s="392"/>
      <c r="BQ107" s="392"/>
      <c r="BR107" s="392"/>
      <c r="BS107" s="392"/>
      <c r="BT107" s="392"/>
      <c r="BU107" s="392"/>
      <c r="BV107" s="392"/>
      <c r="BW107" s="392"/>
      <c r="BX107" s="392"/>
      <c r="BY107" s="392"/>
      <c r="BZ107" s="392"/>
      <c r="CA107" s="392"/>
      <c r="CB107" s="392"/>
      <c r="CC107" s="392"/>
      <c r="CD107" s="392"/>
    </row>
    <row r="108" spans="1:82" s="1" customFormat="1" ht="25.5">
      <c r="A108" s="920" t="s">
        <v>5565</v>
      </c>
      <c r="B108" s="923" t="s">
        <v>2</v>
      </c>
      <c r="C108" s="920" t="s">
        <v>25</v>
      </c>
      <c r="D108" s="987" t="s">
        <v>594</v>
      </c>
      <c r="E108" s="1029" t="s">
        <v>5</v>
      </c>
      <c r="F108" s="401">
        <v>21</v>
      </c>
      <c r="G108" s="219"/>
      <c r="H108" s="401">
        <f t="shared" si="1"/>
        <v>0</v>
      </c>
      <c r="I108" s="392"/>
      <c r="J108" s="392"/>
      <c r="K108" s="392"/>
      <c r="L108" s="392"/>
      <c r="M108" s="392"/>
      <c r="N108" s="392"/>
      <c r="O108" s="392"/>
      <c r="P108" s="392"/>
      <c r="Q108" s="392"/>
      <c r="R108" s="392"/>
      <c r="S108" s="392"/>
      <c r="T108" s="392"/>
      <c r="U108" s="392"/>
      <c r="V108" s="392"/>
      <c r="W108" s="392"/>
      <c r="X108" s="392"/>
      <c r="Y108" s="392"/>
      <c r="Z108" s="392"/>
      <c r="AA108" s="392"/>
      <c r="AB108" s="392"/>
      <c r="AC108" s="392"/>
      <c r="AD108" s="392"/>
      <c r="AE108" s="392"/>
      <c r="AF108" s="392"/>
      <c r="AG108" s="392"/>
      <c r="AH108" s="392"/>
      <c r="AI108" s="392"/>
      <c r="AJ108" s="392"/>
      <c r="AK108" s="392"/>
      <c r="AL108" s="392"/>
      <c r="AM108" s="392"/>
      <c r="AN108" s="392"/>
      <c r="AO108" s="392"/>
      <c r="AP108" s="392"/>
      <c r="AQ108" s="392"/>
      <c r="AR108" s="392"/>
      <c r="AS108" s="392"/>
      <c r="AT108" s="392"/>
      <c r="AU108" s="392"/>
      <c r="AV108" s="392"/>
      <c r="AW108" s="392"/>
      <c r="AX108" s="392"/>
      <c r="AY108" s="392"/>
      <c r="AZ108" s="392"/>
      <c r="BA108" s="392"/>
      <c r="BB108" s="392"/>
      <c r="BC108" s="392"/>
      <c r="BD108" s="392"/>
      <c r="BE108" s="392"/>
      <c r="BF108" s="392"/>
      <c r="BG108" s="392"/>
      <c r="BH108" s="392"/>
      <c r="BI108" s="392"/>
      <c r="BJ108" s="392"/>
      <c r="BK108" s="392"/>
      <c r="BL108" s="392"/>
      <c r="BM108" s="392"/>
      <c r="BN108" s="392"/>
      <c r="BO108" s="392"/>
      <c r="BP108" s="392"/>
      <c r="BQ108" s="392"/>
      <c r="BR108" s="392"/>
      <c r="BS108" s="392"/>
      <c r="BT108" s="392"/>
      <c r="BU108" s="392"/>
      <c r="BV108" s="392"/>
      <c r="BW108" s="392"/>
      <c r="BX108" s="392"/>
      <c r="BY108" s="392"/>
      <c r="BZ108" s="392"/>
      <c r="CA108" s="392"/>
      <c r="CB108" s="392"/>
      <c r="CC108" s="392"/>
      <c r="CD108" s="392"/>
    </row>
    <row r="109" spans="1:82" s="1" customFormat="1" ht="38.25">
      <c r="A109" s="920" t="s">
        <v>5565</v>
      </c>
      <c r="B109" s="923" t="s">
        <v>2</v>
      </c>
      <c r="C109" s="920" t="s">
        <v>26</v>
      </c>
      <c r="D109" s="987" t="s">
        <v>593</v>
      </c>
      <c r="E109" s="1029" t="s">
        <v>141</v>
      </c>
      <c r="F109" s="401">
        <v>46</v>
      </c>
      <c r="G109" s="219"/>
      <c r="H109" s="401">
        <f t="shared" si="1"/>
        <v>0</v>
      </c>
      <c r="I109" s="392"/>
      <c r="J109" s="392"/>
      <c r="K109" s="392"/>
      <c r="L109" s="392"/>
      <c r="M109" s="392"/>
      <c r="N109" s="392"/>
      <c r="O109" s="392"/>
      <c r="P109" s="392"/>
      <c r="Q109" s="392"/>
      <c r="R109" s="392"/>
      <c r="S109" s="392"/>
      <c r="T109" s="392"/>
      <c r="U109" s="392"/>
      <c r="V109" s="392"/>
      <c r="W109" s="392"/>
      <c r="X109" s="392"/>
      <c r="Y109" s="392"/>
      <c r="Z109" s="392"/>
      <c r="AA109" s="392"/>
      <c r="AB109" s="392"/>
      <c r="AC109" s="392"/>
      <c r="AD109" s="392"/>
      <c r="AE109" s="392"/>
      <c r="AF109" s="392"/>
      <c r="AG109" s="392"/>
      <c r="AH109" s="392"/>
      <c r="AI109" s="392"/>
      <c r="AJ109" s="392"/>
      <c r="AK109" s="392"/>
      <c r="AL109" s="392"/>
      <c r="AM109" s="392"/>
      <c r="AN109" s="392"/>
      <c r="AO109" s="392"/>
      <c r="AP109" s="392"/>
      <c r="AQ109" s="392"/>
      <c r="AR109" s="392"/>
      <c r="AS109" s="392"/>
      <c r="AT109" s="392"/>
      <c r="AU109" s="392"/>
      <c r="AV109" s="392"/>
      <c r="AW109" s="392"/>
      <c r="AX109" s="392"/>
      <c r="AY109" s="392"/>
      <c r="AZ109" s="392"/>
      <c r="BA109" s="392"/>
      <c r="BB109" s="392"/>
      <c r="BC109" s="392"/>
      <c r="BD109" s="392"/>
      <c r="BE109" s="392"/>
      <c r="BF109" s="392"/>
      <c r="BG109" s="392"/>
      <c r="BH109" s="392"/>
      <c r="BI109" s="392"/>
      <c r="BJ109" s="392"/>
      <c r="BK109" s="392"/>
      <c r="BL109" s="392"/>
      <c r="BM109" s="392"/>
      <c r="BN109" s="392"/>
      <c r="BO109" s="392"/>
      <c r="BP109" s="392"/>
      <c r="BQ109" s="392"/>
      <c r="BR109" s="392"/>
      <c r="BS109" s="392"/>
      <c r="BT109" s="392"/>
      <c r="BU109" s="392"/>
      <c r="BV109" s="392"/>
      <c r="BW109" s="392"/>
      <c r="BX109" s="392"/>
      <c r="BY109" s="392"/>
      <c r="BZ109" s="392"/>
      <c r="CA109" s="392"/>
      <c r="CB109" s="392"/>
      <c r="CC109" s="392"/>
      <c r="CD109" s="392"/>
    </row>
    <row r="110" spans="1:82" s="1" customFormat="1" ht="25.5">
      <c r="A110" s="920" t="s">
        <v>5565</v>
      </c>
      <c r="B110" s="923" t="s">
        <v>2</v>
      </c>
      <c r="C110" s="920" t="s">
        <v>27</v>
      </c>
      <c r="D110" s="987" t="s">
        <v>592</v>
      </c>
      <c r="E110" s="1029" t="s">
        <v>141</v>
      </c>
      <c r="F110" s="404">
        <v>970</v>
      </c>
      <c r="G110" s="219"/>
      <c r="H110" s="401">
        <f t="shared" si="1"/>
        <v>0</v>
      </c>
      <c r="I110" s="392"/>
      <c r="J110" s="392"/>
      <c r="K110" s="392"/>
      <c r="L110" s="392"/>
      <c r="M110" s="392"/>
      <c r="N110" s="392"/>
      <c r="O110" s="392"/>
      <c r="P110" s="392"/>
      <c r="Q110" s="392"/>
      <c r="R110" s="392"/>
      <c r="S110" s="392"/>
      <c r="T110" s="392"/>
      <c r="U110" s="392"/>
      <c r="V110" s="392"/>
      <c r="W110" s="392"/>
      <c r="X110" s="392"/>
      <c r="Y110" s="392"/>
      <c r="Z110" s="392"/>
      <c r="AA110" s="392"/>
      <c r="AB110" s="392"/>
      <c r="AC110" s="392"/>
      <c r="AD110" s="392"/>
      <c r="AE110" s="392"/>
      <c r="AF110" s="392"/>
      <c r="AG110" s="392"/>
      <c r="AH110" s="392"/>
      <c r="AI110" s="392"/>
      <c r="AJ110" s="392"/>
      <c r="AK110" s="392"/>
      <c r="AL110" s="392"/>
      <c r="AM110" s="392"/>
      <c r="AN110" s="392"/>
      <c r="AO110" s="392"/>
      <c r="AP110" s="392"/>
      <c r="AQ110" s="392"/>
      <c r="AR110" s="392"/>
      <c r="AS110" s="392"/>
      <c r="AT110" s="392"/>
      <c r="AU110" s="392"/>
      <c r="AV110" s="392"/>
      <c r="AW110" s="392"/>
      <c r="AX110" s="392"/>
      <c r="AY110" s="392"/>
      <c r="AZ110" s="392"/>
      <c r="BA110" s="392"/>
      <c r="BB110" s="392"/>
      <c r="BC110" s="392"/>
      <c r="BD110" s="392"/>
      <c r="BE110" s="392"/>
      <c r="BF110" s="392"/>
      <c r="BG110" s="392"/>
      <c r="BH110" s="392"/>
      <c r="BI110" s="392"/>
      <c r="BJ110" s="392"/>
      <c r="BK110" s="392"/>
      <c r="BL110" s="392"/>
      <c r="BM110" s="392"/>
      <c r="BN110" s="392"/>
      <c r="BO110" s="392"/>
      <c r="BP110" s="392"/>
      <c r="BQ110" s="392"/>
      <c r="BR110" s="392"/>
      <c r="BS110" s="392"/>
      <c r="BT110" s="392"/>
      <c r="BU110" s="392"/>
      <c r="BV110" s="392"/>
      <c r="BW110" s="392"/>
      <c r="BX110" s="392"/>
      <c r="BY110" s="392"/>
      <c r="BZ110" s="392"/>
      <c r="CA110" s="392"/>
      <c r="CB110" s="392"/>
      <c r="CC110" s="392"/>
      <c r="CD110" s="392"/>
    </row>
    <row r="111" spans="1:82" s="1" customFormat="1" ht="25.5">
      <c r="A111" s="920" t="s">
        <v>5565</v>
      </c>
      <c r="B111" s="923" t="s">
        <v>2</v>
      </c>
      <c r="C111" s="920" t="s">
        <v>28</v>
      </c>
      <c r="D111" s="987" t="s">
        <v>591</v>
      </c>
      <c r="E111" s="1029" t="s">
        <v>141</v>
      </c>
      <c r="F111" s="404">
        <v>24000</v>
      </c>
      <c r="G111" s="219"/>
      <c r="H111" s="401">
        <f t="shared" si="1"/>
        <v>0</v>
      </c>
      <c r="I111" s="392"/>
      <c r="J111" s="392"/>
      <c r="K111" s="392"/>
      <c r="L111" s="392"/>
      <c r="M111" s="392"/>
      <c r="N111" s="392"/>
      <c r="O111" s="392"/>
      <c r="P111" s="392"/>
      <c r="Q111" s="392"/>
      <c r="R111" s="392"/>
      <c r="S111" s="392"/>
      <c r="T111" s="392"/>
      <c r="U111" s="392"/>
      <c r="V111" s="392"/>
      <c r="W111" s="392"/>
      <c r="X111" s="392"/>
      <c r="Y111" s="392"/>
      <c r="Z111" s="392"/>
      <c r="AA111" s="392"/>
      <c r="AB111" s="392"/>
      <c r="AC111" s="392"/>
      <c r="AD111" s="392"/>
      <c r="AE111" s="392"/>
      <c r="AF111" s="392"/>
      <c r="AG111" s="392"/>
      <c r="AH111" s="392"/>
      <c r="AI111" s="392"/>
      <c r="AJ111" s="392"/>
      <c r="AK111" s="392"/>
      <c r="AL111" s="392"/>
      <c r="AM111" s="392"/>
      <c r="AN111" s="392"/>
      <c r="AO111" s="392"/>
      <c r="AP111" s="392"/>
      <c r="AQ111" s="392"/>
      <c r="AR111" s="392"/>
      <c r="AS111" s="392"/>
      <c r="AT111" s="392"/>
      <c r="AU111" s="392"/>
      <c r="AV111" s="392"/>
      <c r="AW111" s="392"/>
      <c r="AX111" s="392"/>
      <c r="AY111" s="392"/>
      <c r="AZ111" s="392"/>
      <c r="BA111" s="392"/>
      <c r="BB111" s="392"/>
      <c r="BC111" s="392"/>
      <c r="BD111" s="392"/>
      <c r="BE111" s="392"/>
      <c r="BF111" s="392"/>
      <c r="BG111" s="392"/>
      <c r="BH111" s="392"/>
      <c r="BI111" s="392"/>
      <c r="BJ111" s="392"/>
      <c r="BK111" s="392"/>
      <c r="BL111" s="392"/>
      <c r="BM111" s="392"/>
      <c r="BN111" s="392"/>
      <c r="BO111" s="392"/>
      <c r="BP111" s="392"/>
      <c r="BQ111" s="392"/>
      <c r="BR111" s="392"/>
      <c r="BS111" s="392"/>
      <c r="BT111" s="392"/>
      <c r="BU111" s="392"/>
      <c r="BV111" s="392"/>
      <c r="BW111" s="392"/>
      <c r="BX111" s="392"/>
      <c r="BY111" s="392"/>
      <c r="BZ111" s="392"/>
      <c r="CA111" s="392"/>
      <c r="CB111" s="392"/>
      <c r="CC111" s="392"/>
      <c r="CD111" s="392"/>
    </row>
    <row r="112" spans="1:82" s="1" customFormat="1" ht="25.5">
      <c r="A112" s="920" t="s">
        <v>5565</v>
      </c>
      <c r="B112" s="923" t="s">
        <v>2</v>
      </c>
      <c r="C112" s="920" t="s">
        <v>29</v>
      </c>
      <c r="D112" s="987" t="s">
        <v>590</v>
      </c>
      <c r="E112" s="1029" t="s">
        <v>141</v>
      </c>
      <c r="F112" s="404">
        <v>70</v>
      </c>
      <c r="G112" s="219"/>
      <c r="H112" s="401">
        <f t="shared" si="1"/>
        <v>0</v>
      </c>
      <c r="I112" s="392"/>
      <c r="J112" s="392"/>
      <c r="K112" s="392"/>
      <c r="L112" s="392"/>
      <c r="M112" s="392"/>
      <c r="N112" s="392"/>
      <c r="O112" s="392"/>
      <c r="P112" s="392"/>
      <c r="Q112" s="392"/>
      <c r="R112" s="392"/>
      <c r="S112" s="392"/>
      <c r="T112" s="392"/>
      <c r="U112" s="392"/>
      <c r="V112" s="392"/>
      <c r="W112" s="392"/>
      <c r="X112" s="392"/>
      <c r="Y112" s="392"/>
      <c r="Z112" s="392"/>
      <c r="AA112" s="392"/>
      <c r="AB112" s="392"/>
      <c r="AC112" s="392"/>
      <c r="AD112" s="392"/>
      <c r="AE112" s="392"/>
      <c r="AF112" s="392"/>
      <c r="AG112" s="392"/>
      <c r="AH112" s="392"/>
      <c r="AI112" s="392"/>
      <c r="AJ112" s="392"/>
      <c r="AK112" s="392"/>
      <c r="AL112" s="392"/>
      <c r="AM112" s="392"/>
      <c r="AN112" s="392"/>
      <c r="AO112" s="392"/>
      <c r="AP112" s="392"/>
      <c r="AQ112" s="392"/>
      <c r="AR112" s="392"/>
      <c r="AS112" s="392"/>
      <c r="AT112" s="392"/>
      <c r="AU112" s="392"/>
      <c r="AV112" s="392"/>
      <c r="AW112" s="392"/>
      <c r="AX112" s="392"/>
      <c r="AY112" s="392"/>
      <c r="AZ112" s="392"/>
      <c r="BA112" s="392"/>
      <c r="BB112" s="392"/>
      <c r="BC112" s="392"/>
      <c r="BD112" s="392"/>
      <c r="BE112" s="392"/>
      <c r="BF112" s="392"/>
      <c r="BG112" s="392"/>
      <c r="BH112" s="392"/>
      <c r="BI112" s="392"/>
      <c r="BJ112" s="392"/>
      <c r="BK112" s="392"/>
      <c r="BL112" s="392"/>
      <c r="BM112" s="392"/>
      <c r="BN112" s="392"/>
      <c r="BO112" s="392"/>
      <c r="BP112" s="392"/>
      <c r="BQ112" s="392"/>
      <c r="BR112" s="392"/>
      <c r="BS112" s="392"/>
      <c r="BT112" s="392"/>
      <c r="BU112" s="392"/>
      <c r="BV112" s="392"/>
      <c r="BW112" s="392"/>
      <c r="BX112" s="392"/>
      <c r="BY112" s="392"/>
      <c r="BZ112" s="392"/>
      <c r="CA112" s="392"/>
      <c r="CB112" s="392"/>
      <c r="CC112" s="392"/>
      <c r="CD112" s="392"/>
    </row>
    <row r="113" spans="1:82" s="1" customFormat="1" ht="25.5">
      <c r="A113" s="920" t="s">
        <v>5565</v>
      </c>
      <c r="B113" s="923" t="s">
        <v>2</v>
      </c>
      <c r="C113" s="920" t="s">
        <v>30</v>
      </c>
      <c r="D113" s="987" t="s">
        <v>589</v>
      </c>
      <c r="E113" s="1029" t="s">
        <v>141</v>
      </c>
      <c r="F113" s="404">
        <v>145</v>
      </c>
      <c r="G113" s="219"/>
      <c r="H113" s="401">
        <f t="shared" si="1"/>
        <v>0</v>
      </c>
      <c r="I113" s="392"/>
      <c r="J113" s="392"/>
      <c r="K113" s="392"/>
      <c r="L113" s="392"/>
      <c r="M113" s="392"/>
      <c r="N113" s="392"/>
      <c r="O113" s="392"/>
      <c r="P113" s="392"/>
      <c r="Q113" s="392"/>
      <c r="R113" s="392"/>
      <c r="S113" s="392"/>
      <c r="T113" s="392"/>
      <c r="U113" s="392"/>
      <c r="V113" s="392"/>
      <c r="W113" s="392"/>
      <c r="X113" s="392"/>
      <c r="Y113" s="392"/>
      <c r="Z113" s="392"/>
      <c r="AA113" s="392"/>
      <c r="AB113" s="392"/>
      <c r="AC113" s="392"/>
      <c r="AD113" s="392"/>
      <c r="AE113" s="392"/>
      <c r="AF113" s="392"/>
      <c r="AG113" s="392"/>
      <c r="AH113" s="392"/>
      <c r="AI113" s="392"/>
      <c r="AJ113" s="392"/>
      <c r="AK113" s="392"/>
      <c r="AL113" s="392"/>
      <c r="AM113" s="392"/>
      <c r="AN113" s="392"/>
      <c r="AO113" s="392"/>
      <c r="AP113" s="392"/>
      <c r="AQ113" s="392"/>
      <c r="AR113" s="392"/>
      <c r="AS113" s="392"/>
      <c r="AT113" s="392"/>
      <c r="AU113" s="392"/>
      <c r="AV113" s="392"/>
      <c r="AW113" s="392"/>
      <c r="AX113" s="392"/>
      <c r="AY113" s="392"/>
      <c r="AZ113" s="392"/>
      <c r="BA113" s="392"/>
      <c r="BB113" s="392"/>
      <c r="BC113" s="392"/>
      <c r="BD113" s="392"/>
      <c r="BE113" s="392"/>
      <c r="BF113" s="392"/>
      <c r="BG113" s="392"/>
      <c r="BH113" s="392"/>
      <c r="BI113" s="392"/>
      <c r="BJ113" s="392"/>
      <c r="BK113" s="392"/>
      <c r="BL113" s="392"/>
      <c r="BM113" s="392"/>
      <c r="BN113" s="392"/>
      <c r="BO113" s="392"/>
      <c r="BP113" s="392"/>
      <c r="BQ113" s="392"/>
      <c r="BR113" s="392"/>
      <c r="BS113" s="392"/>
      <c r="BT113" s="392"/>
      <c r="BU113" s="392"/>
      <c r="BV113" s="392"/>
      <c r="BW113" s="392"/>
      <c r="BX113" s="392"/>
      <c r="BY113" s="392"/>
      <c r="BZ113" s="392"/>
      <c r="CA113" s="392"/>
      <c r="CB113" s="392"/>
      <c r="CC113" s="392"/>
      <c r="CD113" s="392"/>
    </row>
    <row r="114" spans="1:82" s="1" customFormat="1">
      <c r="A114" s="920" t="s">
        <v>5565</v>
      </c>
      <c r="B114" s="923" t="s">
        <v>2</v>
      </c>
      <c r="C114" s="920" t="s">
        <v>31</v>
      </c>
      <c r="D114" s="987" t="s">
        <v>588</v>
      </c>
      <c r="E114" s="1029" t="s">
        <v>141</v>
      </c>
      <c r="F114" s="404">
        <v>44</v>
      </c>
      <c r="G114" s="219"/>
      <c r="H114" s="401">
        <f t="shared" si="1"/>
        <v>0</v>
      </c>
      <c r="I114" s="392"/>
      <c r="J114" s="392"/>
      <c r="K114" s="392"/>
      <c r="L114" s="392"/>
      <c r="M114" s="392"/>
      <c r="N114" s="392"/>
      <c r="O114" s="392"/>
      <c r="P114" s="392"/>
      <c r="Q114" s="392"/>
      <c r="R114" s="392"/>
      <c r="S114" s="392"/>
      <c r="T114" s="392"/>
      <c r="U114" s="392"/>
      <c r="V114" s="392"/>
      <c r="W114" s="392"/>
      <c r="X114" s="392"/>
      <c r="Y114" s="392"/>
      <c r="Z114" s="392"/>
      <c r="AA114" s="392"/>
      <c r="AB114" s="392"/>
      <c r="AC114" s="392"/>
      <c r="AD114" s="392"/>
      <c r="AE114" s="392"/>
      <c r="AF114" s="392"/>
      <c r="AG114" s="392"/>
      <c r="AH114" s="392"/>
      <c r="AI114" s="392"/>
      <c r="AJ114" s="392"/>
      <c r="AK114" s="392"/>
      <c r="AL114" s="392"/>
      <c r="AM114" s="392"/>
      <c r="AN114" s="392"/>
      <c r="AO114" s="392"/>
      <c r="AP114" s="392"/>
      <c r="AQ114" s="392"/>
      <c r="AR114" s="392"/>
      <c r="AS114" s="392"/>
      <c r="AT114" s="392"/>
      <c r="AU114" s="392"/>
      <c r="AV114" s="392"/>
      <c r="AW114" s="392"/>
      <c r="AX114" s="392"/>
      <c r="AY114" s="392"/>
      <c r="AZ114" s="392"/>
      <c r="BA114" s="392"/>
      <c r="BB114" s="392"/>
      <c r="BC114" s="392"/>
      <c r="BD114" s="392"/>
      <c r="BE114" s="392"/>
      <c r="BF114" s="392"/>
      <c r="BG114" s="392"/>
      <c r="BH114" s="392"/>
      <c r="BI114" s="392"/>
      <c r="BJ114" s="392"/>
      <c r="BK114" s="392"/>
      <c r="BL114" s="392"/>
      <c r="BM114" s="392"/>
      <c r="BN114" s="392"/>
      <c r="BO114" s="392"/>
      <c r="BP114" s="392"/>
      <c r="BQ114" s="392"/>
      <c r="BR114" s="392"/>
      <c r="BS114" s="392"/>
      <c r="BT114" s="392"/>
      <c r="BU114" s="392"/>
      <c r="BV114" s="392"/>
      <c r="BW114" s="392"/>
      <c r="BX114" s="392"/>
      <c r="BY114" s="392"/>
      <c r="BZ114" s="392"/>
      <c r="CA114" s="392"/>
      <c r="CB114" s="392"/>
      <c r="CC114" s="392"/>
      <c r="CD114" s="392"/>
    </row>
    <row r="115" spans="1:82" s="1" customFormat="1" ht="102">
      <c r="A115" s="920" t="s">
        <v>5565</v>
      </c>
      <c r="B115" s="923" t="s">
        <v>2</v>
      </c>
      <c r="C115" s="920" t="s">
        <v>32</v>
      </c>
      <c r="D115" s="988" t="s">
        <v>587</v>
      </c>
      <c r="E115" s="1029" t="s">
        <v>5</v>
      </c>
      <c r="F115" s="404">
        <v>15</v>
      </c>
      <c r="G115" s="219"/>
      <c r="H115" s="401">
        <f t="shared" si="1"/>
        <v>0</v>
      </c>
      <c r="I115" s="392"/>
      <c r="J115" s="392"/>
      <c r="K115" s="392"/>
      <c r="L115" s="392"/>
      <c r="M115" s="392"/>
      <c r="N115" s="392"/>
      <c r="O115" s="392"/>
      <c r="P115" s="392"/>
      <c r="Q115" s="392"/>
      <c r="R115" s="392"/>
      <c r="S115" s="392"/>
      <c r="T115" s="392"/>
      <c r="U115" s="392"/>
      <c r="V115" s="392"/>
      <c r="W115" s="392"/>
      <c r="X115" s="392"/>
      <c r="Y115" s="392"/>
      <c r="Z115" s="392"/>
      <c r="AA115" s="392"/>
      <c r="AB115" s="392"/>
      <c r="AC115" s="392"/>
      <c r="AD115" s="392"/>
      <c r="AE115" s="392"/>
      <c r="AF115" s="392"/>
      <c r="AG115" s="392"/>
      <c r="AH115" s="392"/>
      <c r="AI115" s="392"/>
      <c r="AJ115" s="392"/>
      <c r="AK115" s="392"/>
      <c r="AL115" s="392"/>
      <c r="AM115" s="392"/>
      <c r="AN115" s="392"/>
      <c r="AO115" s="392"/>
      <c r="AP115" s="392"/>
      <c r="AQ115" s="392"/>
      <c r="AR115" s="392"/>
      <c r="AS115" s="392"/>
      <c r="AT115" s="392"/>
      <c r="AU115" s="392"/>
      <c r="AV115" s="392"/>
      <c r="AW115" s="392"/>
      <c r="AX115" s="392"/>
      <c r="AY115" s="392"/>
      <c r="AZ115" s="392"/>
      <c r="BA115" s="392"/>
      <c r="BB115" s="392"/>
      <c r="BC115" s="392"/>
      <c r="BD115" s="392"/>
      <c r="BE115" s="392"/>
      <c r="BF115" s="392"/>
      <c r="BG115" s="392"/>
      <c r="BH115" s="392"/>
      <c r="BI115" s="392"/>
      <c r="BJ115" s="392"/>
      <c r="BK115" s="392"/>
      <c r="BL115" s="392"/>
      <c r="BM115" s="392"/>
      <c r="BN115" s="392"/>
      <c r="BO115" s="392"/>
      <c r="BP115" s="392"/>
      <c r="BQ115" s="392"/>
      <c r="BR115" s="392"/>
      <c r="BS115" s="392"/>
      <c r="BT115" s="392"/>
      <c r="BU115" s="392"/>
      <c r="BV115" s="392"/>
      <c r="BW115" s="392"/>
      <c r="BX115" s="392"/>
      <c r="BY115" s="392"/>
      <c r="BZ115" s="392"/>
      <c r="CA115" s="392"/>
      <c r="CB115" s="392"/>
      <c r="CC115" s="392"/>
      <c r="CD115" s="392"/>
    </row>
    <row r="116" spans="1:82" s="1" customFormat="1" ht="89.25">
      <c r="A116" s="920" t="s">
        <v>5565</v>
      </c>
      <c r="B116" s="923" t="s">
        <v>2</v>
      </c>
      <c r="C116" s="920" t="s">
        <v>33</v>
      </c>
      <c r="D116" s="988" t="s">
        <v>586</v>
      </c>
      <c r="E116" s="1029" t="s">
        <v>5</v>
      </c>
      <c r="F116" s="404">
        <v>10</v>
      </c>
      <c r="G116" s="219"/>
      <c r="H116" s="401">
        <f t="shared" si="1"/>
        <v>0</v>
      </c>
      <c r="I116" s="392"/>
      <c r="J116" s="392"/>
      <c r="K116" s="392"/>
      <c r="L116" s="392"/>
      <c r="M116" s="392"/>
      <c r="N116" s="392"/>
      <c r="O116" s="392"/>
      <c r="P116" s="392"/>
      <c r="Q116" s="392"/>
      <c r="R116" s="392"/>
      <c r="S116" s="392"/>
      <c r="T116" s="392"/>
      <c r="U116" s="392"/>
      <c r="V116" s="392"/>
      <c r="W116" s="392"/>
      <c r="X116" s="392"/>
      <c r="Y116" s="392"/>
      <c r="Z116" s="392"/>
      <c r="AA116" s="392"/>
      <c r="AB116" s="392"/>
      <c r="AC116" s="392"/>
      <c r="AD116" s="392"/>
      <c r="AE116" s="392"/>
      <c r="AF116" s="392"/>
      <c r="AG116" s="392"/>
      <c r="AH116" s="392"/>
      <c r="AI116" s="392"/>
      <c r="AJ116" s="392"/>
      <c r="AK116" s="392"/>
      <c r="AL116" s="392"/>
      <c r="AM116" s="392"/>
      <c r="AN116" s="392"/>
      <c r="AO116" s="392"/>
      <c r="AP116" s="392"/>
      <c r="AQ116" s="392"/>
      <c r="AR116" s="392"/>
      <c r="AS116" s="392"/>
      <c r="AT116" s="392"/>
      <c r="AU116" s="392"/>
      <c r="AV116" s="392"/>
      <c r="AW116" s="392"/>
      <c r="AX116" s="392"/>
      <c r="AY116" s="392"/>
      <c r="AZ116" s="392"/>
      <c r="BA116" s="392"/>
      <c r="BB116" s="392"/>
      <c r="BC116" s="392"/>
      <c r="BD116" s="392"/>
      <c r="BE116" s="392"/>
      <c r="BF116" s="392"/>
      <c r="BG116" s="392"/>
      <c r="BH116" s="392"/>
      <c r="BI116" s="392"/>
      <c r="BJ116" s="392"/>
      <c r="BK116" s="392"/>
      <c r="BL116" s="392"/>
      <c r="BM116" s="392"/>
      <c r="BN116" s="392"/>
      <c r="BO116" s="392"/>
      <c r="BP116" s="392"/>
      <c r="BQ116" s="392"/>
      <c r="BR116" s="392"/>
      <c r="BS116" s="392"/>
      <c r="BT116" s="392"/>
      <c r="BU116" s="392"/>
      <c r="BV116" s="392"/>
      <c r="BW116" s="392"/>
      <c r="BX116" s="392"/>
      <c r="BY116" s="392"/>
      <c r="BZ116" s="392"/>
      <c r="CA116" s="392"/>
      <c r="CB116" s="392"/>
      <c r="CC116" s="392"/>
      <c r="CD116" s="392"/>
    </row>
    <row r="117" spans="1:82" s="1" customFormat="1" ht="25.5">
      <c r="A117" s="920" t="s">
        <v>5565</v>
      </c>
      <c r="B117" s="923" t="s">
        <v>2</v>
      </c>
      <c r="C117" s="920" t="s">
        <v>34</v>
      </c>
      <c r="D117" s="987" t="s">
        <v>585</v>
      </c>
      <c r="E117" s="1031" t="s">
        <v>582</v>
      </c>
      <c r="F117" s="218">
        <v>1</v>
      </c>
      <c r="G117" s="219"/>
      <c r="H117" s="401">
        <f t="shared" si="1"/>
        <v>0</v>
      </c>
      <c r="I117" s="392"/>
      <c r="J117" s="392"/>
      <c r="K117" s="392"/>
      <c r="L117" s="392"/>
      <c r="M117" s="392"/>
      <c r="N117" s="392"/>
      <c r="O117" s="392"/>
      <c r="P117" s="392"/>
      <c r="Q117" s="392"/>
      <c r="R117" s="392"/>
      <c r="S117" s="392"/>
      <c r="T117" s="392"/>
      <c r="U117" s="392"/>
      <c r="V117" s="392"/>
      <c r="W117" s="392"/>
      <c r="X117" s="392"/>
      <c r="Y117" s="392"/>
      <c r="Z117" s="392"/>
      <c r="AA117" s="392"/>
      <c r="AB117" s="392"/>
      <c r="AC117" s="392"/>
      <c r="AD117" s="392"/>
      <c r="AE117" s="392"/>
      <c r="AF117" s="392"/>
      <c r="AG117" s="392"/>
      <c r="AH117" s="392"/>
      <c r="AI117" s="392"/>
      <c r="AJ117" s="392"/>
      <c r="AK117" s="392"/>
      <c r="AL117" s="392"/>
      <c r="AM117" s="392"/>
      <c r="AN117" s="392"/>
      <c r="AO117" s="392"/>
      <c r="AP117" s="392"/>
      <c r="AQ117" s="392"/>
      <c r="AR117" s="392"/>
      <c r="AS117" s="392"/>
      <c r="AT117" s="392"/>
      <c r="AU117" s="392"/>
      <c r="AV117" s="392"/>
      <c r="AW117" s="392"/>
      <c r="AX117" s="392"/>
      <c r="AY117" s="392"/>
      <c r="AZ117" s="392"/>
      <c r="BA117" s="392"/>
      <c r="BB117" s="392"/>
      <c r="BC117" s="392"/>
      <c r="BD117" s="392"/>
      <c r="BE117" s="392"/>
      <c r="BF117" s="392"/>
      <c r="BG117" s="392"/>
      <c r="BH117" s="392"/>
      <c r="BI117" s="392"/>
      <c r="BJ117" s="392"/>
      <c r="BK117" s="392"/>
      <c r="BL117" s="392"/>
      <c r="BM117" s="392"/>
      <c r="BN117" s="392"/>
      <c r="BO117" s="392"/>
      <c r="BP117" s="392"/>
      <c r="BQ117" s="392"/>
      <c r="BR117" s="392"/>
      <c r="BS117" s="392"/>
      <c r="BT117" s="392"/>
      <c r="BU117" s="392"/>
      <c r="BV117" s="392"/>
      <c r="BW117" s="392"/>
      <c r="BX117" s="392"/>
      <c r="BY117" s="392"/>
      <c r="BZ117" s="392"/>
      <c r="CA117" s="392"/>
      <c r="CB117" s="392"/>
      <c r="CC117" s="392"/>
      <c r="CD117" s="392"/>
    </row>
    <row r="118" spans="1:82" s="1" customFormat="1" ht="38.25">
      <c r="A118" s="920" t="s">
        <v>5565</v>
      </c>
      <c r="B118" s="924" t="s">
        <v>2</v>
      </c>
      <c r="C118" s="920" t="s">
        <v>35</v>
      </c>
      <c r="D118" s="989" t="s">
        <v>584</v>
      </c>
      <c r="E118" s="1032" t="s">
        <v>582</v>
      </c>
      <c r="F118" s="405">
        <v>17</v>
      </c>
      <c r="G118" s="428"/>
      <c r="H118" s="429">
        <f t="shared" si="1"/>
        <v>0</v>
      </c>
      <c r="I118" s="392"/>
      <c r="J118" s="392"/>
      <c r="K118" s="392"/>
      <c r="L118" s="392"/>
      <c r="M118" s="392"/>
      <c r="N118" s="392"/>
      <c r="O118" s="392"/>
      <c r="P118" s="392"/>
      <c r="Q118" s="392"/>
      <c r="R118" s="392"/>
      <c r="S118" s="392"/>
      <c r="T118" s="392"/>
      <c r="U118" s="392"/>
      <c r="V118" s="392"/>
      <c r="W118" s="392"/>
      <c r="X118" s="392"/>
      <c r="Y118" s="392"/>
      <c r="Z118" s="392"/>
      <c r="AA118" s="392"/>
      <c r="AB118" s="392"/>
      <c r="AC118" s="392"/>
      <c r="AD118" s="392"/>
      <c r="AE118" s="392"/>
      <c r="AF118" s="392"/>
      <c r="AG118" s="392"/>
      <c r="AH118" s="392"/>
      <c r="AI118" s="392"/>
      <c r="AJ118" s="392"/>
      <c r="AK118" s="392"/>
      <c r="AL118" s="392"/>
      <c r="AM118" s="392"/>
      <c r="AN118" s="392"/>
      <c r="AO118" s="392"/>
      <c r="AP118" s="392"/>
      <c r="AQ118" s="392"/>
      <c r="AR118" s="392"/>
      <c r="AS118" s="392"/>
      <c r="AT118" s="392"/>
      <c r="AU118" s="392"/>
      <c r="AV118" s="392"/>
      <c r="AW118" s="392"/>
      <c r="AX118" s="392"/>
      <c r="AY118" s="392"/>
      <c r="AZ118" s="392"/>
      <c r="BA118" s="392"/>
      <c r="BB118" s="392"/>
      <c r="BC118" s="392"/>
      <c r="BD118" s="392"/>
      <c r="BE118" s="392"/>
      <c r="BF118" s="392"/>
      <c r="BG118" s="392"/>
      <c r="BH118" s="392"/>
      <c r="BI118" s="392"/>
      <c r="BJ118" s="392"/>
      <c r="BK118" s="392"/>
      <c r="BL118" s="392"/>
      <c r="BM118" s="392"/>
      <c r="BN118" s="392"/>
      <c r="BO118" s="392"/>
      <c r="BP118" s="392"/>
      <c r="BQ118" s="392"/>
      <c r="BR118" s="392"/>
      <c r="BS118" s="392"/>
      <c r="BT118" s="392"/>
      <c r="BU118" s="392"/>
      <c r="BV118" s="392"/>
      <c r="BW118" s="392"/>
      <c r="BX118" s="392"/>
      <c r="BY118" s="392"/>
      <c r="BZ118" s="392"/>
      <c r="CA118" s="392"/>
      <c r="CB118" s="392"/>
      <c r="CC118" s="392"/>
      <c r="CD118" s="392"/>
    </row>
    <row r="119" spans="1:82" s="1" customFormat="1" ht="25.5">
      <c r="A119" s="920" t="s">
        <v>5565</v>
      </c>
      <c r="B119" s="923" t="s">
        <v>2</v>
      </c>
      <c r="C119" s="920" t="s">
        <v>36</v>
      </c>
      <c r="D119" s="990" t="s">
        <v>5189</v>
      </c>
      <c r="E119" s="1031" t="s">
        <v>582</v>
      </c>
      <c r="F119" s="218">
        <v>1</v>
      </c>
      <c r="G119" s="219"/>
      <c r="H119" s="401">
        <f t="shared" si="1"/>
        <v>0</v>
      </c>
      <c r="I119" s="392"/>
      <c r="J119" s="392"/>
      <c r="K119" s="392"/>
      <c r="L119" s="392"/>
      <c r="M119" s="392"/>
      <c r="N119" s="392"/>
      <c r="O119" s="392"/>
      <c r="P119" s="392"/>
      <c r="Q119" s="392"/>
      <c r="R119" s="392"/>
      <c r="S119" s="392"/>
      <c r="T119" s="392"/>
      <c r="U119" s="392"/>
      <c r="V119" s="392"/>
      <c r="W119" s="392"/>
      <c r="X119" s="392"/>
      <c r="Y119" s="392"/>
      <c r="Z119" s="392"/>
      <c r="AA119" s="392"/>
      <c r="AB119" s="392"/>
      <c r="AC119" s="392"/>
      <c r="AD119" s="392"/>
      <c r="AE119" s="392"/>
      <c r="AF119" s="392"/>
      <c r="AG119" s="392"/>
      <c r="AH119" s="392"/>
      <c r="AI119" s="392"/>
      <c r="AJ119" s="392"/>
      <c r="AK119" s="392"/>
      <c r="AL119" s="392"/>
      <c r="AM119" s="392"/>
      <c r="AN119" s="392"/>
      <c r="AO119" s="392"/>
      <c r="AP119" s="392"/>
      <c r="AQ119" s="392"/>
      <c r="AR119" s="392"/>
      <c r="AS119" s="392"/>
      <c r="AT119" s="392"/>
      <c r="AU119" s="392"/>
      <c r="AV119" s="392"/>
      <c r="AW119" s="392"/>
      <c r="AX119" s="392"/>
      <c r="AY119" s="392"/>
      <c r="AZ119" s="392"/>
      <c r="BA119" s="392"/>
      <c r="BB119" s="392"/>
      <c r="BC119" s="392"/>
      <c r="BD119" s="392"/>
      <c r="BE119" s="392"/>
      <c r="BF119" s="392"/>
      <c r="BG119" s="392"/>
      <c r="BH119" s="392"/>
      <c r="BI119" s="392"/>
      <c r="BJ119" s="392"/>
      <c r="BK119" s="392"/>
      <c r="BL119" s="392"/>
      <c r="BM119" s="392"/>
      <c r="BN119" s="392"/>
      <c r="BO119" s="392"/>
      <c r="BP119" s="392"/>
      <c r="BQ119" s="392"/>
      <c r="BR119" s="392"/>
      <c r="BS119" s="392"/>
      <c r="BT119" s="392"/>
      <c r="BU119" s="392"/>
      <c r="BV119" s="392"/>
      <c r="BW119" s="392"/>
      <c r="BX119" s="392"/>
      <c r="BY119" s="392"/>
      <c r="BZ119" s="392"/>
      <c r="CA119" s="392"/>
      <c r="CB119" s="392"/>
      <c r="CC119" s="392"/>
      <c r="CD119" s="392"/>
    </row>
    <row r="120" spans="1:82" s="1" customFormat="1" ht="25.5">
      <c r="A120" s="920" t="s">
        <v>5565</v>
      </c>
      <c r="B120" s="923" t="s">
        <v>2</v>
      </c>
      <c r="C120" s="920" t="s">
        <v>40</v>
      </c>
      <c r="D120" s="990" t="s">
        <v>5190</v>
      </c>
      <c r="E120" s="1031" t="s">
        <v>582</v>
      </c>
      <c r="F120" s="218">
        <v>1</v>
      </c>
      <c r="G120" s="219"/>
      <c r="H120" s="401">
        <f t="shared" si="1"/>
        <v>0</v>
      </c>
      <c r="I120" s="392"/>
      <c r="J120" s="392"/>
      <c r="K120" s="392"/>
      <c r="L120" s="392"/>
      <c r="M120" s="392"/>
      <c r="N120" s="392"/>
      <c r="O120" s="392"/>
      <c r="P120" s="392"/>
      <c r="Q120" s="392"/>
      <c r="R120" s="392"/>
      <c r="S120" s="392"/>
      <c r="T120" s="392"/>
      <c r="U120" s="392"/>
      <c r="V120" s="392"/>
      <c r="W120" s="392"/>
      <c r="X120" s="392"/>
      <c r="Y120" s="392"/>
      <c r="Z120" s="392"/>
      <c r="AA120" s="392"/>
      <c r="AB120" s="392"/>
      <c r="AC120" s="392"/>
      <c r="AD120" s="392"/>
      <c r="AE120" s="392"/>
      <c r="AF120" s="392"/>
      <c r="AG120" s="392"/>
      <c r="AH120" s="392"/>
      <c r="AI120" s="392"/>
      <c r="AJ120" s="392"/>
      <c r="AK120" s="392"/>
      <c r="AL120" s="392"/>
      <c r="AM120" s="392"/>
      <c r="AN120" s="392"/>
      <c r="AO120" s="392"/>
      <c r="AP120" s="392"/>
      <c r="AQ120" s="392"/>
      <c r="AR120" s="392"/>
      <c r="AS120" s="392"/>
      <c r="AT120" s="392"/>
      <c r="AU120" s="392"/>
      <c r="AV120" s="392"/>
      <c r="AW120" s="392"/>
      <c r="AX120" s="392"/>
      <c r="AY120" s="392"/>
      <c r="AZ120" s="392"/>
      <c r="BA120" s="392"/>
      <c r="BB120" s="392"/>
      <c r="BC120" s="392"/>
      <c r="BD120" s="392"/>
      <c r="BE120" s="392"/>
      <c r="BF120" s="392"/>
      <c r="BG120" s="392"/>
      <c r="BH120" s="392"/>
      <c r="BI120" s="392"/>
      <c r="BJ120" s="392"/>
      <c r="BK120" s="392"/>
      <c r="BL120" s="392"/>
      <c r="BM120" s="392"/>
      <c r="BN120" s="392"/>
      <c r="BO120" s="392"/>
      <c r="BP120" s="392"/>
      <c r="BQ120" s="392"/>
      <c r="BR120" s="392"/>
      <c r="BS120" s="392"/>
      <c r="BT120" s="392"/>
      <c r="BU120" s="392"/>
      <c r="BV120" s="392"/>
      <c r="BW120" s="392"/>
      <c r="BX120" s="392"/>
      <c r="BY120" s="392"/>
      <c r="BZ120" s="392"/>
      <c r="CA120" s="392"/>
      <c r="CB120" s="392"/>
      <c r="CC120" s="392"/>
      <c r="CD120" s="392"/>
    </row>
    <row r="121" spans="1:82" s="1" customFormat="1">
      <c r="A121" s="920" t="s">
        <v>5565</v>
      </c>
      <c r="B121" s="925" t="s">
        <v>2</v>
      </c>
      <c r="C121" s="920" t="s">
        <v>37</v>
      </c>
      <c r="D121" s="991" t="s">
        <v>583</v>
      </c>
      <c r="E121" s="1033" t="s">
        <v>582</v>
      </c>
      <c r="F121" s="406">
        <v>1</v>
      </c>
      <c r="G121" s="430"/>
      <c r="H121" s="431">
        <f t="shared" si="1"/>
        <v>0</v>
      </c>
      <c r="I121" s="392"/>
      <c r="J121" s="392"/>
      <c r="K121" s="392"/>
      <c r="L121" s="392"/>
      <c r="M121" s="392"/>
      <c r="N121" s="392"/>
      <c r="O121" s="392"/>
      <c r="P121" s="392"/>
      <c r="Q121" s="392"/>
      <c r="R121" s="392"/>
      <c r="S121" s="392"/>
      <c r="T121" s="392"/>
      <c r="U121" s="392"/>
      <c r="V121" s="392"/>
      <c r="W121" s="392"/>
      <c r="X121" s="392"/>
      <c r="Y121" s="392"/>
      <c r="Z121" s="392"/>
      <c r="AA121" s="392"/>
      <c r="AB121" s="392"/>
      <c r="AC121" s="392"/>
      <c r="AD121" s="392"/>
      <c r="AE121" s="392"/>
      <c r="AF121" s="392"/>
      <c r="AG121" s="392"/>
      <c r="AH121" s="392"/>
      <c r="AI121" s="392"/>
      <c r="AJ121" s="392"/>
      <c r="AK121" s="392"/>
      <c r="AL121" s="392"/>
      <c r="AM121" s="392"/>
      <c r="AN121" s="392"/>
      <c r="AO121" s="392"/>
      <c r="AP121" s="392"/>
      <c r="AQ121" s="392"/>
      <c r="AR121" s="392"/>
      <c r="AS121" s="392"/>
      <c r="AT121" s="392"/>
      <c r="AU121" s="392"/>
      <c r="AV121" s="392"/>
      <c r="AW121" s="392"/>
      <c r="AX121" s="392"/>
      <c r="AY121" s="392"/>
      <c r="AZ121" s="392"/>
      <c r="BA121" s="392"/>
      <c r="BB121" s="392"/>
      <c r="BC121" s="392"/>
      <c r="BD121" s="392"/>
      <c r="BE121" s="392"/>
      <c r="BF121" s="392"/>
      <c r="BG121" s="392"/>
      <c r="BH121" s="392"/>
      <c r="BI121" s="392"/>
      <c r="BJ121" s="392"/>
      <c r="BK121" s="392"/>
      <c r="BL121" s="392"/>
      <c r="BM121" s="392"/>
      <c r="BN121" s="392"/>
      <c r="BO121" s="392"/>
      <c r="BP121" s="392"/>
      <c r="BQ121" s="392"/>
      <c r="BR121" s="392"/>
      <c r="BS121" s="392"/>
      <c r="BT121" s="392"/>
      <c r="BU121" s="392"/>
      <c r="BV121" s="392"/>
      <c r="BW121" s="392"/>
      <c r="BX121" s="392"/>
      <c r="BY121" s="392"/>
      <c r="BZ121" s="392"/>
      <c r="CA121" s="392"/>
      <c r="CB121" s="392"/>
      <c r="CC121" s="392"/>
      <c r="CD121" s="392"/>
    </row>
    <row r="122" spans="1:82" s="1" customFormat="1">
      <c r="A122" s="919"/>
      <c r="B122" s="938"/>
      <c r="C122" s="951"/>
      <c r="D122" s="986" t="s">
        <v>581</v>
      </c>
      <c r="E122" s="1062"/>
      <c r="F122" s="1054"/>
      <c r="G122" s="1056"/>
      <c r="H122" s="427">
        <f>SUM(H86:H121)</f>
        <v>0</v>
      </c>
      <c r="I122" s="392"/>
      <c r="J122" s="392"/>
      <c r="K122" s="392"/>
      <c r="L122" s="392"/>
      <c r="M122" s="392"/>
      <c r="N122" s="392"/>
      <c r="O122" s="392"/>
      <c r="P122" s="392"/>
      <c r="Q122" s="392"/>
      <c r="R122" s="392"/>
      <c r="S122" s="392"/>
      <c r="T122" s="392"/>
      <c r="U122" s="392"/>
      <c r="V122" s="392"/>
      <c r="W122" s="392"/>
      <c r="X122" s="392"/>
      <c r="Y122" s="392"/>
      <c r="Z122" s="392"/>
      <c r="AA122" s="392"/>
      <c r="AB122" s="392"/>
      <c r="AC122" s="392"/>
      <c r="AD122" s="392"/>
      <c r="AE122" s="392"/>
      <c r="AF122" s="392"/>
      <c r="AG122" s="392"/>
      <c r="AH122" s="392"/>
      <c r="AI122" s="392"/>
      <c r="AJ122" s="392"/>
      <c r="AK122" s="392"/>
      <c r="AL122" s="392"/>
      <c r="AM122" s="392"/>
      <c r="AN122" s="392"/>
      <c r="AO122" s="392"/>
      <c r="AP122" s="392"/>
      <c r="AQ122" s="392"/>
      <c r="AR122" s="392"/>
      <c r="AS122" s="392"/>
      <c r="AT122" s="392"/>
      <c r="AU122" s="392"/>
      <c r="AV122" s="392"/>
      <c r="AW122" s="392"/>
      <c r="AX122" s="392"/>
      <c r="AY122" s="392"/>
      <c r="AZ122" s="392"/>
      <c r="BA122" s="392"/>
      <c r="BB122" s="392"/>
      <c r="BC122" s="392"/>
      <c r="BD122" s="392"/>
      <c r="BE122" s="392"/>
      <c r="BF122" s="392"/>
      <c r="BG122" s="392"/>
      <c r="BH122" s="392"/>
      <c r="BI122" s="392"/>
      <c r="BJ122" s="392"/>
      <c r="BK122" s="392"/>
      <c r="BL122" s="392"/>
      <c r="BM122" s="392"/>
      <c r="BN122" s="392"/>
      <c r="BO122" s="392"/>
      <c r="BP122" s="392"/>
      <c r="BQ122" s="392"/>
      <c r="BR122" s="392"/>
      <c r="BS122" s="392"/>
      <c r="BT122" s="392"/>
      <c r="BU122" s="392"/>
      <c r="BV122" s="392"/>
      <c r="BW122" s="392"/>
      <c r="BX122" s="392"/>
      <c r="BY122" s="392"/>
      <c r="BZ122" s="392"/>
      <c r="CA122" s="392"/>
      <c r="CB122" s="392"/>
      <c r="CC122" s="392"/>
      <c r="CD122" s="392"/>
    </row>
    <row r="123" spans="1:82" s="1" customFormat="1">
      <c r="A123" s="923"/>
      <c r="B123" s="923"/>
      <c r="C123" s="923"/>
      <c r="D123" s="986"/>
      <c r="E123" s="1034"/>
      <c r="F123" s="407"/>
      <c r="G123" s="407"/>
      <c r="H123" s="427"/>
      <c r="I123" s="392"/>
      <c r="J123" s="392"/>
      <c r="K123" s="392"/>
      <c r="L123" s="392"/>
      <c r="M123" s="392"/>
      <c r="N123" s="392"/>
      <c r="O123" s="392"/>
      <c r="P123" s="392"/>
      <c r="Q123" s="392"/>
      <c r="R123" s="392"/>
      <c r="S123" s="392"/>
      <c r="T123" s="392"/>
      <c r="U123" s="392"/>
      <c r="V123" s="392"/>
      <c r="W123" s="392"/>
      <c r="X123" s="392"/>
      <c r="Y123" s="392"/>
      <c r="Z123" s="392"/>
      <c r="AA123" s="392"/>
      <c r="AB123" s="392"/>
      <c r="AC123" s="392"/>
      <c r="AD123" s="392"/>
      <c r="AE123" s="392"/>
      <c r="AF123" s="392"/>
      <c r="AG123" s="392"/>
      <c r="AH123" s="392"/>
      <c r="AI123" s="392"/>
      <c r="AJ123" s="392"/>
      <c r="AK123" s="392"/>
      <c r="AL123" s="392"/>
      <c r="AM123" s="392"/>
      <c r="AN123" s="392"/>
      <c r="AO123" s="392"/>
      <c r="AP123" s="392"/>
      <c r="AQ123" s="392"/>
      <c r="AR123" s="392"/>
      <c r="AS123" s="392"/>
      <c r="AT123" s="392"/>
      <c r="AU123" s="392"/>
      <c r="AV123" s="392"/>
      <c r="AW123" s="392"/>
      <c r="AX123" s="392"/>
      <c r="AY123" s="392"/>
      <c r="AZ123" s="392"/>
      <c r="BA123" s="392"/>
      <c r="BB123" s="392"/>
      <c r="BC123" s="392"/>
      <c r="BD123" s="392"/>
      <c r="BE123" s="392"/>
      <c r="BF123" s="392"/>
      <c r="BG123" s="392"/>
      <c r="BH123" s="392"/>
      <c r="BI123" s="392"/>
      <c r="BJ123" s="392"/>
      <c r="BK123" s="392"/>
      <c r="BL123" s="392"/>
      <c r="BM123" s="392"/>
      <c r="BN123" s="392"/>
      <c r="BO123" s="392"/>
      <c r="BP123" s="392"/>
      <c r="BQ123" s="392"/>
      <c r="BR123" s="392"/>
      <c r="BS123" s="392"/>
      <c r="BT123" s="392"/>
      <c r="BU123" s="392"/>
      <c r="BV123" s="392"/>
      <c r="BW123" s="392"/>
      <c r="BX123" s="392"/>
      <c r="BY123" s="392"/>
      <c r="BZ123" s="392"/>
      <c r="CA123" s="392"/>
      <c r="CB123" s="392"/>
      <c r="CC123" s="392"/>
      <c r="CD123" s="392"/>
    </row>
    <row r="124" spans="1:82" s="1" customFormat="1">
      <c r="A124" s="923"/>
      <c r="B124" s="923"/>
      <c r="C124" s="923"/>
      <c r="D124" s="986"/>
      <c r="E124" s="1034"/>
      <c r="F124" s="407"/>
      <c r="G124" s="407"/>
      <c r="H124" s="427"/>
      <c r="I124" s="392"/>
      <c r="J124" s="392"/>
      <c r="K124" s="392"/>
      <c r="L124" s="392"/>
      <c r="M124" s="392"/>
      <c r="N124" s="392"/>
      <c r="O124" s="392"/>
      <c r="P124" s="392"/>
      <c r="Q124" s="392"/>
      <c r="R124" s="392"/>
      <c r="S124" s="392"/>
      <c r="T124" s="392"/>
      <c r="U124" s="392"/>
      <c r="V124" s="392"/>
      <c r="W124" s="392"/>
      <c r="X124" s="392"/>
      <c r="Y124" s="392"/>
      <c r="Z124" s="392"/>
      <c r="AA124" s="392"/>
      <c r="AB124" s="392"/>
      <c r="AC124" s="392"/>
      <c r="AD124" s="392"/>
      <c r="AE124" s="392"/>
      <c r="AF124" s="392"/>
      <c r="AG124" s="392"/>
      <c r="AH124" s="392"/>
      <c r="AI124" s="392"/>
      <c r="AJ124" s="392"/>
      <c r="AK124" s="392"/>
      <c r="AL124" s="392"/>
      <c r="AM124" s="392"/>
      <c r="AN124" s="392"/>
      <c r="AO124" s="392"/>
      <c r="AP124" s="392"/>
      <c r="AQ124" s="392"/>
      <c r="AR124" s="392"/>
      <c r="AS124" s="392"/>
      <c r="AT124" s="392"/>
      <c r="AU124" s="392"/>
      <c r="AV124" s="392"/>
      <c r="AW124" s="392"/>
      <c r="AX124" s="392"/>
      <c r="AY124" s="392"/>
      <c r="AZ124" s="392"/>
      <c r="BA124" s="392"/>
      <c r="BB124" s="392"/>
      <c r="BC124" s="392"/>
      <c r="BD124" s="392"/>
      <c r="BE124" s="392"/>
      <c r="BF124" s="392"/>
      <c r="BG124" s="392"/>
      <c r="BH124" s="392"/>
      <c r="BI124" s="392"/>
      <c r="BJ124" s="392"/>
      <c r="BK124" s="392"/>
      <c r="BL124" s="392"/>
      <c r="BM124" s="392"/>
      <c r="BN124" s="392"/>
      <c r="BO124" s="392"/>
      <c r="BP124" s="392"/>
      <c r="BQ124" s="392"/>
      <c r="BR124" s="392"/>
      <c r="BS124" s="392"/>
      <c r="BT124" s="392"/>
      <c r="BU124" s="392"/>
      <c r="BV124" s="392"/>
      <c r="BW124" s="392"/>
      <c r="BX124" s="392"/>
      <c r="BY124" s="392"/>
      <c r="BZ124" s="392"/>
      <c r="CA124" s="392"/>
      <c r="CB124" s="392"/>
      <c r="CC124" s="392"/>
      <c r="CD124" s="392"/>
    </row>
    <row r="125" spans="1:82" s="399" customFormat="1">
      <c r="A125" s="919"/>
      <c r="B125" s="937" t="s">
        <v>3</v>
      </c>
      <c r="C125" s="947"/>
      <c r="D125" s="979" t="s">
        <v>580</v>
      </c>
      <c r="E125" s="1021"/>
      <c r="F125" s="391"/>
      <c r="G125" s="391"/>
      <c r="H125" s="391"/>
      <c r="I125" s="392"/>
      <c r="J125" s="392"/>
      <c r="K125" s="392"/>
      <c r="L125" s="392"/>
      <c r="M125" s="392"/>
      <c r="N125" s="392"/>
      <c r="O125" s="392"/>
      <c r="P125" s="392"/>
      <c r="Q125" s="392"/>
      <c r="R125" s="392"/>
      <c r="S125" s="392"/>
      <c r="T125" s="392"/>
      <c r="U125" s="392"/>
      <c r="V125" s="392"/>
      <c r="W125" s="392"/>
      <c r="X125" s="392"/>
      <c r="Y125" s="392"/>
      <c r="Z125" s="392"/>
      <c r="AA125" s="392"/>
      <c r="AB125" s="392"/>
      <c r="AC125" s="392"/>
      <c r="AD125" s="392"/>
      <c r="AE125" s="392"/>
      <c r="AF125" s="392"/>
      <c r="AG125" s="392"/>
      <c r="AH125" s="392"/>
      <c r="AI125" s="392"/>
      <c r="AJ125" s="392"/>
      <c r="AK125" s="392"/>
      <c r="AL125" s="392"/>
      <c r="AM125" s="392"/>
      <c r="AN125" s="392"/>
      <c r="AO125" s="392"/>
      <c r="AP125" s="392"/>
      <c r="AQ125" s="392"/>
      <c r="AR125" s="392"/>
      <c r="AS125" s="392"/>
      <c r="AT125" s="392"/>
      <c r="AU125" s="392"/>
      <c r="AV125" s="392"/>
      <c r="AW125" s="392"/>
      <c r="AX125" s="392"/>
      <c r="AY125" s="392"/>
      <c r="AZ125" s="392"/>
      <c r="BA125" s="392"/>
      <c r="BB125" s="392"/>
      <c r="BC125" s="392"/>
      <c r="BD125" s="392"/>
      <c r="BE125" s="392"/>
      <c r="BF125" s="392"/>
      <c r="BG125" s="392"/>
      <c r="BH125" s="392"/>
      <c r="BI125" s="392"/>
      <c r="BJ125" s="392"/>
      <c r="BK125" s="392"/>
      <c r="BL125" s="392"/>
      <c r="BM125" s="392"/>
      <c r="BN125" s="392"/>
      <c r="BO125" s="392"/>
      <c r="BP125" s="392"/>
      <c r="BQ125" s="392"/>
      <c r="BR125" s="392"/>
      <c r="BS125" s="392"/>
      <c r="BT125" s="392"/>
      <c r="BU125" s="392"/>
      <c r="BV125" s="392"/>
      <c r="BW125" s="392"/>
      <c r="BX125" s="392"/>
      <c r="BY125" s="392"/>
      <c r="BZ125" s="392"/>
      <c r="CA125" s="392"/>
      <c r="CB125" s="392"/>
      <c r="CC125" s="392"/>
      <c r="CD125" s="392"/>
    </row>
    <row r="126" spans="1:82" s="1" customFormat="1" ht="25.5">
      <c r="A126" s="920" t="s">
        <v>5565</v>
      </c>
      <c r="B126" s="923" t="s">
        <v>3</v>
      </c>
      <c r="C126" s="923" t="s">
        <v>1</v>
      </c>
      <c r="D126" s="987" t="s">
        <v>579</v>
      </c>
      <c r="E126" s="1034" t="s">
        <v>141</v>
      </c>
      <c r="F126" s="407">
        <v>27</v>
      </c>
      <c r="G126" s="220"/>
      <c r="H126" s="401">
        <f t="shared" ref="H126:H157" si="2">ROUND((F126*G126),2)</f>
        <v>0</v>
      </c>
      <c r="I126" s="392"/>
      <c r="J126" s="392"/>
      <c r="K126" s="392"/>
      <c r="L126" s="392"/>
      <c r="M126" s="392"/>
      <c r="N126" s="392"/>
      <c r="O126" s="392"/>
      <c r="P126" s="392"/>
      <c r="Q126" s="392"/>
      <c r="R126" s="392"/>
      <c r="S126" s="392"/>
      <c r="T126" s="392"/>
      <c r="U126" s="392"/>
      <c r="V126" s="392"/>
      <c r="W126" s="392"/>
      <c r="X126" s="392"/>
      <c r="Y126" s="392"/>
      <c r="Z126" s="392"/>
      <c r="AA126" s="392"/>
      <c r="AB126" s="392"/>
      <c r="AC126" s="392"/>
      <c r="AD126" s="392"/>
      <c r="AE126" s="392"/>
      <c r="AF126" s="392"/>
      <c r="AG126" s="392"/>
      <c r="AH126" s="392"/>
      <c r="AI126" s="392"/>
      <c r="AJ126" s="392"/>
      <c r="AK126" s="392"/>
      <c r="AL126" s="392"/>
      <c r="AM126" s="392"/>
      <c r="AN126" s="392"/>
      <c r="AO126" s="392"/>
      <c r="AP126" s="392"/>
      <c r="AQ126" s="392"/>
      <c r="AR126" s="392"/>
      <c r="AS126" s="392"/>
      <c r="AT126" s="392"/>
      <c r="AU126" s="392"/>
      <c r="AV126" s="392"/>
      <c r="AW126" s="392"/>
      <c r="AX126" s="392"/>
      <c r="AY126" s="392"/>
      <c r="AZ126" s="392"/>
      <c r="BA126" s="392"/>
      <c r="BB126" s="392"/>
      <c r="BC126" s="392"/>
      <c r="BD126" s="392"/>
      <c r="BE126" s="392"/>
      <c r="BF126" s="392"/>
      <c r="BG126" s="392"/>
      <c r="BH126" s="392"/>
      <c r="BI126" s="392"/>
      <c r="BJ126" s="392"/>
      <c r="BK126" s="392"/>
      <c r="BL126" s="392"/>
      <c r="BM126" s="392"/>
      <c r="BN126" s="392"/>
      <c r="BO126" s="392"/>
      <c r="BP126" s="392"/>
      <c r="BQ126" s="392"/>
      <c r="BR126" s="392"/>
      <c r="BS126" s="392"/>
      <c r="BT126" s="392"/>
      <c r="BU126" s="392"/>
      <c r="BV126" s="392"/>
      <c r="BW126" s="392"/>
      <c r="BX126" s="392"/>
      <c r="BY126" s="392"/>
      <c r="BZ126" s="392"/>
      <c r="CA126" s="392"/>
      <c r="CB126" s="392"/>
      <c r="CC126" s="392"/>
      <c r="CD126" s="392"/>
    </row>
    <row r="127" spans="1:82" s="1" customFormat="1" ht="25.5">
      <c r="A127" s="920" t="s">
        <v>5565</v>
      </c>
      <c r="B127" s="923" t="s">
        <v>3</v>
      </c>
      <c r="C127" s="923" t="s">
        <v>2</v>
      </c>
      <c r="D127" s="987" t="s">
        <v>578</v>
      </c>
      <c r="E127" s="1034" t="s">
        <v>141</v>
      </c>
      <c r="F127" s="407">
        <v>20</v>
      </c>
      <c r="G127" s="220"/>
      <c r="H127" s="401">
        <f t="shared" si="2"/>
        <v>0</v>
      </c>
      <c r="I127" s="392"/>
      <c r="J127" s="392"/>
      <c r="K127" s="392"/>
      <c r="L127" s="392"/>
      <c r="M127" s="392"/>
      <c r="N127" s="392"/>
      <c r="O127" s="392"/>
      <c r="P127" s="392"/>
      <c r="Q127" s="392"/>
      <c r="R127" s="392"/>
      <c r="S127" s="392"/>
      <c r="T127" s="392"/>
      <c r="U127" s="392"/>
      <c r="V127" s="392"/>
      <c r="W127" s="392"/>
      <c r="X127" s="392"/>
      <c r="Y127" s="392"/>
      <c r="Z127" s="392"/>
      <c r="AA127" s="392"/>
      <c r="AB127" s="392"/>
      <c r="AC127" s="392"/>
      <c r="AD127" s="392"/>
      <c r="AE127" s="392"/>
      <c r="AF127" s="392"/>
      <c r="AG127" s="392"/>
      <c r="AH127" s="392"/>
      <c r="AI127" s="392"/>
      <c r="AJ127" s="392"/>
      <c r="AK127" s="392"/>
      <c r="AL127" s="392"/>
      <c r="AM127" s="392"/>
      <c r="AN127" s="392"/>
      <c r="AO127" s="392"/>
      <c r="AP127" s="392"/>
      <c r="AQ127" s="392"/>
      <c r="AR127" s="392"/>
      <c r="AS127" s="392"/>
      <c r="AT127" s="392"/>
      <c r="AU127" s="392"/>
      <c r="AV127" s="392"/>
      <c r="AW127" s="392"/>
      <c r="AX127" s="392"/>
      <c r="AY127" s="392"/>
      <c r="AZ127" s="392"/>
      <c r="BA127" s="392"/>
      <c r="BB127" s="392"/>
      <c r="BC127" s="392"/>
      <c r="BD127" s="392"/>
      <c r="BE127" s="392"/>
      <c r="BF127" s="392"/>
      <c r="BG127" s="392"/>
      <c r="BH127" s="392"/>
      <c r="BI127" s="392"/>
      <c r="BJ127" s="392"/>
      <c r="BK127" s="392"/>
      <c r="BL127" s="392"/>
      <c r="BM127" s="392"/>
      <c r="BN127" s="392"/>
      <c r="BO127" s="392"/>
      <c r="BP127" s="392"/>
      <c r="BQ127" s="392"/>
      <c r="BR127" s="392"/>
      <c r="BS127" s="392"/>
      <c r="BT127" s="392"/>
      <c r="BU127" s="392"/>
      <c r="BV127" s="392"/>
      <c r="BW127" s="392"/>
      <c r="BX127" s="392"/>
      <c r="BY127" s="392"/>
      <c r="BZ127" s="392"/>
      <c r="CA127" s="392"/>
      <c r="CB127" s="392"/>
      <c r="CC127" s="392"/>
      <c r="CD127" s="392"/>
    </row>
    <row r="128" spans="1:82" s="1" customFormat="1" ht="25.5">
      <c r="A128" s="920" t="s">
        <v>5565</v>
      </c>
      <c r="B128" s="923" t="s">
        <v>3</v>
      </c>
      <c r="C128" s="923" t="s">
        <v>3</v>
      </c>
      <c r="D128" s="987" t="s">
        <v>577</v>
      </c>
      <c r="E128" s="1034" t="s">
        <v>141</v>
      </c>
      <c r="F128" s="407">
        <v>15</v>
      </c>
      <c r="G128" s="220"/>
      <c r="H128" s="401">
        <f t="shared" si="2"/>
        <v>0</v>
      </c>
      <c r="I128" s="392"/>
      <c r="J128" s="392"/>
      <c r="K128" s="392"/>
      <c r="L128" s="392"/>
      <c r="M128" s="392"/>
      <c r="N128" s="392"/>
      <c r="O128" s="392"/>
      <c r="P128" s="392"/>
      <c r="Q128" s="392"/>
      <c r="R128" s="392"/>
      <c r="S128" s="392"/>
      <c r="T128" s="392"/>
      <c r="U128" s="392"/>
      <c r="V128" s="392"/>
      <c r="W128" s="392"/>
      <c r="X128" s="392"/>
      <c r="Y128" s="392"/>
      <c r="Z128" s="392"/>
      <c r="AA128" s="392"/>
      <c r="AB128" s="392"/>
      <c r="AC128" s="392"/>
      <c r="AD128" s="392"/>
      <c r="AE128" s="392"/>
      <c r="AF128" s="392"/>
      <c r="AG128" s="392"/>
      <c r="AH128" s="392"/>
      <c r="AI128" s="392"/>
      <c r="AJ128" s="392"/>
      <c r="AK128" s="392"/>
      <c r="AL128" s="392"/>
      <c r="AM128" s="392"/>
      <c r="AN128" s="392"/>
      <c r="AO128" s="392"/>
      <c r="AP128" s="392"/>
      <c r="AQ128" s="392"/>
      <c r="AR128" s="392"/>
      <c r="AS128" s="392"/>
      <c r="AT128" s="392"/>
      <c r="AU128" s="392"/>
      <c r="AV128" s="392"/>
      <c r="AW128" s="392"/>
      <c r="AX128" s="392"/>
      <c r="AY128" s="392"/>
      <c r="AZ128" s="392"/>
      <c r="BA128" s="392"/>
      <c r="BB128" s="392"/>
      <c r="BC128" s="392"/>
      <c r="BD128" s="392"/>
      <c r="BE128" s="392"/>
      <c r="BF128" s="392"/>
      <c r="BG128" s="392"/>
      <c r="BH128" s="392"/>
      <c r="BI128" s="392"/>
      <c r="BJ128" s="392"/>
      <c r="BK128" s="392"/>
      <c r="BL128" s="392"/>
      <c r="BM128" s="392"/>
      <c r="BN128" s="392"/>
      <c r="BO128" s="392"/>
      <c r="BP128" s="392"/>
      <c r="BQ128" s="392"/>
      <c r="BR128" s="392"/>
      <c r="BS128" s="392"/>
      <c r="BT128" s="392"/>
      <c r="BU128" s="392"/>
      <c r="BV128" s="392"/>
      <c r="BW128" s="392"/>
      <c r="BX128" s="392"/>
      <c r="BY128" s="392"/>
      <c r="BZ128" s="392"/>
      <c r="CA128" s="392"/>
      <c r="CB128" s="392"/>
      <c r="CC128" s="392"/>
      <c r="CD128" s="392"/>
    </row>
    <row r="129" spans="1:82" s="1" customFormat="1" ht="25.5">
      <c r="A129" s="920" t="s">
        <v>5565</v>
      </c>
      <c r="B129" s="923" t="s">
        <v>3</v>
      </c>
      <c r="C129" s="923" t="s">
        <v>4</v>
      </c>
      <c r="D129" s="987" t="s">
        <v>576</v>
      </c>
      <c r="E129" s="1034" t="s">
        <v>141</v>
      </c>
      <c r="F129" s="407">
        <v>15</v>
      </c>
      <c r="G129" s="220"/>
      <c r="H129" s="401">
        <f t="shared" si="2"/>
        <v>0</v>
      </c>
      <c r="I129" s="392"/>
      <c r="J129" s="392"/>
      <c r="K129" s="392"/>
      <c r="L129" s="392"/>
      <c r="M129" s="392"/>
      <c r="N129" s="392"/>
      <c r="O129" s="392"/>
      <c r="P129" s="392"/>
      <c r="Q129" s="392"/>
      <c r="R129" s="392"/>
      <c r="S129" s="392"/>
      <c r="T129" s="392"/>
      <c r="U129" s="392"/>
      <c r="V129" s="392"/>
      <c r="W129" s="392"/>
      <c r="X129" s="392"/>
      <c r="Y129" s="392"/>
      <c r="Z129" s="392"/>
      <c r="AA129" s="392"/>
      <c r="AB129" s="392"/>
      <c r="AC129" s="392"/>
      <c r="AD129" s="392"/>
      <c r="AE129" s="392"/>
      <c r="AF129" s="392"/>
      <c r="AG129" s="392"/>
      <c r="AH129" s="392"/>
      <c r="AI129" s="392"/>
      <c r="AJ129" s="392"/>
      <c r="AK129" s="392"/>
      <c r="AL129" s="392"/>
      <c r="AM129" s="392"/>
      <c r="AN129" s="392"/>
      <c r="AO129" s="392"/>
      <c r="AP129" s="392"/>
      <c r="AQ129" s="392"/>
      <c r="AR129" s="392"/>
      <c r="AS129" s="392"/>
      <c r="AT129" s="392"/>
      <c r="AU129" s="392"/>
      <c r="AV129" s="392"/>
      <c r="AW129" s="392"/>
      <c r="AX129" s="392"/>
      <c r="AY129" s="392"/>
      <c r="AZ129" s="392"/>
      <c r="BA129" s="392"/>
      <c r="BB129" s="392"/>
      <c r="BC129" s="392"/>
      <c r="BD129" s="392"/>
      <c r="BE129" s="392"/>
      <c r="BF129" s="392"/>
      <c r="BG129" s="392"/>
      <c r="BH129" s="392"/>
      <c r="BI129" s="392"/>
      <c r="BJ129" s="392"/>
      <c r="BK129" s="392"/>
      <c r="BL129" s="392"/>
      <c r="BM129" s="392"/>
      <c r="BN129" s="392"/>
      <c r="BO129" s="392"/>
      <c r="BP129" s="392"/>
      <c r="BQ129" s="392"/>
      <c r="BR129" s="392"/>
      <c r="BS129" s="392"/>
      <c r="BT129" s="392"/>
      <c r="BU129" s="392"/>
      <c r="BV129" s="392"/>
      <c r="BW129" s="392"/>
      <c r="BX129" s="392"/>
      <c r="BY129" s="392"/>
      <c r="BZ129" s="392"/>
      <c r="CA129" s="392"/>
      <c r="CB129" s="392"/>
      <c r="CC129" s="392"/>
      <c r="CD129" s="392"/>
    </row>
    <row r="130" spans="1:82" s="1" customFormat="1" ht="25.5">
      <c r="A130" s="920" t="s">
        <v>5565</v>
      </c>
      <c r="B130" s="923" t="s">
        <v>3</v>
      </c>
      <c r="C130" s="923" t="s">
        <v>6</v>
      </c>
      <c r="D130" s="987" t="s">
        <v>575</v>
      </c>
      <c r="E130" s="1034" t="s">
        <v>141</v>
      </c>
      <c r="F130" s="407">
        <v>31</v>
      </c>
      <c r="G130" s="220"/>
      <c r="H130" s="401">
        <f t="shared" si="2"/>
        <v>0</v>
      </c>
      <c r="I130" s="392"/>
      <c r="J130" s="392"/>
      <c r="K130" s="392"/>
      <c r="L130" s="392"/>
      <c r="M130" s="392"/>
      <c r="N130" s="392"/>
      <c r="O130" s="392"/>
      <c r="P130" s="392"/>
      <c r="Q130" s="392"/>
      <c r="R130" s="392"/>
      <c r="S130" s="392"/>
      <c r="T130" s="392"/>
      <c r="U130" s="392"/>
      <c r="V130" s="392"/>
      <c r="W130" s="392"/>
      <c r="X130" s="392"/>
      <c r="Y130" s="392"/>
      <c r="Z130" s="392"/>
      <c r="AA130" s="392"/>
      <c r="AB130" s="392"/>
      <c r="AC130" s="392"/>
      <c r="AD130" s="392"/>
      <c r="AE130" s="392"/>
      <c r="AF130" s="392"/>
      <c r="AG130" s="392"/>
      <c r="AH130" s="392"/>
      <c r="AI130" s="392"/>
      <c r="AJ130" s="392"/>
      <c r="AK130" s="392"/>
      <c r="AL130" s="392"/>
      <c r="AM130" s="392"/>
      <c r="AN130" s="392"/>
      <c r="AO130" s="392"/>
      <c r="AP130" s="392"/>
      <c r="AQ130" s="392"/>
      <c r="AR130" s="392"/>
      <c r="AS130" s="392"/>
      <c r="AT130" s="392"/>
      <c r="AU130" s="392"/>
      <c r="AV130" s="392"/>
      <c r="AW130" s="392"/>
      <c r="AX130" s="392"/>
      <c r="AY130" s="392"/>
      <c r="AZ130" s="392"/>
      <c r="BA130" s="392"/>
      <c r="BB130" s="392"/>
      <c r="BC130" s="392"/>
      <c r="BD130" s="392"/>
      <c r="BE130" s="392"/>
      <c r="BF130" s="392"/>
      <c r="BG130" s="392"/>
      <c r="BH130" s="392"/>
      <c r="BI130" s="392"/>
      <c r="BJ130" s="392"/>
      <c r="BK130" s="392"/>
      <c r="BL130" s="392"/>
      <c r="BM130" s="392"/>
      <c r="BN130" s="392"/>
      <c r="BO130" s="392"/>
      <c r="BP130" s="392"/>
      <c r="BQ130" s="392"/>
      <c r="BR130" s="392"/>
      <c r="BS130" s="392"/>
      <c r="BT130" s="392"/>
      <c r="BU130" s="392"/>
      <c r="BV130" s="392"/>
      <c r="BW130" s="392"/>
      <c r="BX130" s="392"/>
      <c r="BY130" s="392"/>
      <c r="BZ130" s="392"/>
      <c r="CA130" s="392"/>
      <c r="CB130" s="392"/>
      <c r="CC130" s="392"/>
      <c r="CD130" s="392"/>
    </row>
    <row r="131" spans="1:82" s="1" customFormat="1" ht="25.5">
      <c r="A131" s="920" t="s">
        <v>5565</v>
      </c>
      <c r="B131" s="923" t="s">
        <v>3</v>
      </c>
      <c r="C131" s="923" t="s">
        <v>7</v>
      </c>
      <c r="D131" s="987" t="s">
        <v>574</v>
      </c>
      <c r="E131" s="1034" t="s">
        <v>141</v>
      </c>
      <c r="F131" s="407">
        <v>35</v>
      </c>
      <c r="G131" s="220"/>
      <c r="H131" s="401">
        <f t="shared" si="2"/>
        <v>0</v>
      </c>
      <c r="I131" s="392"/>
      <c r="J131" s="392"/>
      <c r="K131" s="392"/>
      <c r="L131" s="392"/>
      <c r="M131" s="392"/>
      <c r="N131" s="392"/>
      <c r="O131" s="392"/>
      <c r="P131" s="392"/>
      <c r="Q131" s="392"/>
      <c r="R131" s="392"/>
      <c r="S131" s="392"/>
      <c r="T131" s="392"/>
      <c r="U131" s="392"/>
      <c r="V131" s="392"/>
      <c r="W131" s="392"/>
      <c r="X131" s="392"/>
      <c r="Y131" s="392"/>
      <c r="Z131" s="392"/>
      <c r="AA131" s="392"/>
      <c r="AB131" s="392"/>
      <c r="AC131" s="392"/>
      <c r="AD131" s="392"/>
      <c r="AE131" s="392"/>
      <c r="AF131" s="392"/>
      <c r="AG131" s="392"/>
      <c r="AH131" s="392"/>
      <c r="AI131" s="392"/>
      <c r="AJ131" s="392"/>
      <c r="AK131" s="392"/>
      <c r="AL131" s="392"/>
      <c r="AM131" s="392"/>
      <c r="AN131" s="392"/>
      <c r="AO131" s="392"/>
      <c r="AP131" s="392"/>
      <c r="AQ131" s="392"/>
      <c r="AR131" s="392"/>
      <c r="AS131" s="392"/>
      <c r="AT131" s="392"/>
      <c r="AU131" s="392"/>
      <c r="AV131" s="392"/>
      <c r="AW131" s="392"/>
      <c r="AX131" s="392"/>
      <c r="AY131" s="392"/>
      <c r="AZ131" s="392"/>
      <c r="BA131" s="392"/>
      <c r="BB131" s="392"/>
      <c r="BC131" s="392"/>
      <c r="BD131" s="392"/>
      <c r="BE131" s="392"/>
      <c r="BF131" s="392"/>
      <c r="BG131" s="392"/>
      <c r="BH131" s="392"/>
      <c r="BI131" s="392"/>
      <c r="BJ131" s="392"/>
      <c r="BK131" s="392"/>
      <c r="BL131" s="392"/>
      <c r="BM131" s="392"/>
      <c r="BN131" s="392"/>
      <c r="BO131" s="392"/>
      <c r="BP131" s="392"/>
      <c r="BQ131" s="392"/>
      <c r="BR131" s="392"/>
      <c r="BS131" s="392"/>
      <c r="BT131" s="392"/>
      <c r="BU131" s="392"/>
      <c r="BV131" s="392"/>
      <c r="BW131" s="392"/>
      <c r="BX131" s="392"/>
      <c r="BY131" s="392"/>
      <c r="BZ131" s="392"/>
      <c r="CA131" s="392"/>
      <c r="CB131" s="392"/>
      <c r="CC131" s="392"/>
      <c r="CD131" s="392"/>
    </row>
    <row r="132" spans="1:82" s="1" customFormat="1" ht="25.5">
      <c r="A132" s="920" t="s">
        <v>5565</v>
      </c>
      <c r="B132" s="923" t="s">
        <v>3</v>
      </c>
      <c r="C132" s="923" t="s">
        <v>8</v>
      </c>
      <c r="D132" s="987" t="s">
        <v>573</v>
      </c>
      <c r="E132" s="1034" t="s">
        <v>141</v>
      </c>
      <c r="F132" s="407">
        <v>31</v>
      </c>
      <c r="G132" s="220"/>
      <c r="H132" s="401">
        <f t="shared" si="2"/>
        <v>0</v>
      </c>
      <c r="I132" s="392"/>
      <c r="J132" s="392"/>
      <c r="K132" s="392"/>
      <c r="L132" s="392"/>
      <c r="M132" s="392"/>
      <c r="N132" s="392"/>
      <c r="O132" s="392"/>
      <c r="P132" s="392"/>
      <c r="Q132" s="392"/>
      <c r="R132" s="392"/>
      <c r="S132" s="392"/>
      <c r="T132" s="392"/>
      <c r="U132" s="392"/>
      <c r="V132" s="392"/>
      <c r="W132" s="392"/>
      <c r="X132" s="392"/>
      <c r="Y132" s="392"/>
      <c r="Z132" s="392"/>
      <c r="AA132" s="392"/>
      <c r="AB132" s="392"/>
      <c r="AC132" s="392"/>
      <c r="AD132" s="392"/>
      <c r="AE132" s="392"/>
      <c r="AF132" s="392"/>
      <c r="AG132" s="392"/>
      <c r="AH132" s="392"/>
      <c r="AI132" s="392"/>
      <c r="AJ132" s="392"/>
      <c r="AK132" s="392"/>
      <c r="AL132" s="392"/>
      <c r="AM132" s="392"/>
      <c r="AN132" s="392"/>
      <c r="AO132" s="392"/>
      <c r="AP132" s="392"/>
      <c r="AQ132" s="392"/>
      <c r="AR132" s="392"/>
      <c r="AS132" s="392"/>
      <c r="AT132" s="392"/>
      <c r="AU132" s="392"/>
      <c r="AV132" s="392"/>
      <c r="AW132" s="392"/>
      <c r="AX132" s="392"/>
      <c r="AY132" s="392"/>
      <c r="AZ132" s="392"/>
      <c r="BA132" s="392"/>
      <c r="BB132" s="392"/>
      <c r="BC132" s="392"/>
      <c r="BD132" s="392"/>
      <c r="BE132" s="392"/>
      <c r="BF132" s="392"/>
      <c r="BG132" s="392"/>
      <c r="BH132" s="392"/>
      <c r="BI132" s="392"/>
      <c r="BJ132" s="392"/>
      <c r="BK132" s="392"/>
      <c r="BL132" s="392"/>
      <c r="BM132" s="392"/>
      <c r="BN132" s="392"/>
      <c r="BO132" s="392"/>
      <c r="BP132" s="392"/>
      <c r="BQ132" s="392"/>
      <c r="BR132" s="392"/>
      <c r="BS132" s="392"/>
      <c r="BT132" s="392"/>
      <c r="BU132" s="392"/>
      <c r="BV132" s="392"/>
      <c r="BW132" s="392"/>
      <c r="BX132" s="392"/>
      <c r="BY132" s="392"/>
      <c r="BZ132" s="392"/>
      <c r="CA132" s="392"/>
      <c r="CB132" s="392"/>
      <c r="CC132" s="392"/>
      <c r="CD132" s="392"/>
    </row>
    <row r="133" spans="1:82" s="1" customFormat="1" ht="25.5">
      <c r="A133" s="920" t="s">
        <v>5565</v>
      </c>
      <c r="B133" s="923" t="s">
        <v>3</v>
      </c>
      <c r="C133" s="923" t="s">
        <v>9</v>
      </c>
      <c r="D133" s="987" t="s">
        <v>572</v>
      </c>
      <c r="E133" s="1034" t="s">
        <v>141</v>
      </c>
      <c r="F133" s="407">
        <v>40</v>
      </c>
      <c r="G133" s="220"/>
      <c r="H133" s="401">
        <f t="shared" si="2"/>
        <v>0</v>
      </c>
      <c r="I133" s="392"/>
      <c r="J133" s="392"/>
      <c r="K133" s="392"/>
      <c r="L133" s="392"/>
      <c r="M133" s="392"/>
      <c r="N133" s="392"/>
      <c r="O133" s="392"/>
      <c r="P133" s="392"/>
      <c r="Q133" s="392"/>
      <c r="R133" s="392"/>
      <c r="S133" s="392"/>
      <c r="T133" s="392"/>
      <c r="U133" s="392"/>
      <c r="V133" s="392"/>
      <c r="W133" s="392"/>
      <c r="X133" s="392"/>
      <c r="Y133" s="392"/>
      <c r="Z133" s="392"/>
      <c r="AA133" s="392"/>
      <c r="AB133" s="392"/>
      <c r="AC133" s="392"/>
      <c r="AD133" s="392"/>
      <c r="AE133" s="392"/>
      <c r="AF133" s="392"/>
      <c r="AG133" s="392"/>
      <c r="AH133" s="392"/>
      <c r="AI133" s="392"/>
      <c r="AJ133" s="392"/>
      <c r="AK133" s="392"/>
      <c r="AL133" s="392"/>
      <c r="AM133" s="392"/>
      <c r="AN133" s="392"/>
      <c r="AO133" s="392"/>
      <c r="AP133" s="392"/>
      <c r="AQ133" s="392"/>
      <c r="AR133" s="392"/>
      <c r="AS133" s="392"/>
      <c r="AT133" s="392"/>
      <c r="AU133" s="392"/>
      <c r="AV133" s="392"/>
      <c r="AW133" s="392"/>
      <c r="AX133" s="392"/>
      <c r="AY133" s="392"/>
      <c r="AZ133" s="392"/>
      <c r="BA133" s="392"/>
      <c r="BB133" s="392"/>
      <c r="BC133" s="392"/>
      <c r="BD133" s="392"/>
      <c r="BE133" s="392"/>
      <c r="BF133" s="392"/>
      <c r="BG133" s="392"/>
      <c r="BH133" s="392"/>
      <c r="BI133" s="392"/>
      <c r="BJ133" s="392"/>
      <c r="BK133" s="392"/>
      <c r="BL133" s="392"/>
      <c r="BM133" s="392"/>
      <c r="BN133" s="392"/>
      <c r="BO133" s="392"/>
      <c r="BP133" s="392"/>
      <c r="BQ133" s="392"/>
      <c r="BR133" s="392"/>
      <c r="BS133" s="392"/>
      <c r="BT133" s="392"/>
      <c r="BU133" s="392"/>
      <c r="BV133" s="392"/>
      <c r="BW133" s="392"/>
      <c r="BX133" s="392"/>
      <c r="BY133" s="392"/>
      <c r="BZ133" s="392"/>
      <c r="CA133" s="392"/>
      <c r="CB133" s="392"/>
      <c r="CC133" s="392"/>
      <c r="CD133" s="392"/>
    </row>
    <row r="134" spans="1:82" s="1" customFormat="1" ht="25.5">
      <c r="A134" s="920" t="s">
        <v>5565</v>
      </c>
      <c r="B134" s="923" t="s">
        <v>3</v>
      </c>
      <c r="C134" s="923" t="s">
        <v>11</v>
      </c>
      <c r="D134" s="987" t="s">
        <v>571</v>
      </c>
      <c r="E134" s="1034" t="s">
        <v>141</v>
      </c>
      <c r="F134" s="407">
        <v>33</v>
      </c>
      <c r="G134" s="220"/>
      <c r="H134" s="401">
        <f t="shared" si="2"/>
        <v>0</v>
      </c>
      <c r="I134" s="392"/>
      <c r="J134" s="392"/>
      <c r="K134" s="392"/>
      <c r="L134" s="392"/>
      <c r="M134" s="392"/>
      <c r="N134" s="392"/>
      <c r="O134" s="392"/>
      <c r="P134" s="392"/>
      <c r="Q134" s="392"/>
      <c r="R134" s="392"/>
      <c r="S134" s="392"/>
      <c r="T134" s="392"/>
      <c r="U134" s="392"/>
      <c r="V134" s="392"/>
      <c r="W134" s="392"/>
      <c r="X134" s="392"/>
      <c r="Y134" s="392"/>
      <c r="Z134" s="392"/>
      <c r="AA134" s="392"/>
      <c r="AB134" s="392"/>
      <c r="AC134" s="392"/>
      <c r="AD134" s="392"/>
      <c r="AE134" s="392"/>
      <c r="AF134" s="392"/>
      <c r="AG134" s="392"/>
      <c r="AH134" s="392"/>
      <c r="AI134" s="392"/>
      <c r="AJ134" s="392"/>
      <c r="AK134" s="392"/>
      <c r="AL134" s="392"/>
      <c r="AM134" s="392"/>
      <c r="AN134" s="392"/>
      <c r="AO134" s="392"/>
      <c r="AP134" s="392"/>
      <c r="AQ134" s="392"/>
      <c r="AR134" s="392"/>
      <c r="AS134" s="392"/>
      <c r="AT134" s="392"/>
      <c r="AU134" s="392"/>
      <c r="AV134" s="392"/>
      <c r="AW134" s="392"/>
      <c r="AX134" s="392"/>
      <c r="AY134" s="392"/>
      <c r="AZ134" s="392"/>
      <c r="BA134" s="392"/>
      <c r="BB134" s="392"/>
      <c r="BC134" s="392"/>
      <c r="BD134" s="392"/>
      <c r="BE134" s="392"/>
      <c r="BF134" s="392"/>
      <c r="BG134" s="392"/>
      <c r="BH134" s="392"/>
      <c r="BI134" s="392"/>
      <c r="BJ134" s="392"/>
      <c r="BK134" s="392"/>
      <c r="BL134" s="392"/>
      <c r="BM134" s="392"/>
      <c r="BN134" s="392"/>
      <c r="BO134" s="392"/>
      <c r="BP134" s="392"/>
      <c r="BQ134" s="392"/>
      <c r="BR134" s="392"/>
      <c r="BS134" s="392"/>
      <c r="BT134" s="392"/>
      <c r="BU134" s="392"/>
      <c r="BV134" s="392"/>
      <c r="BW134" s="392"/>
      <c r="BX134" s="392"/>
      <c r="BY134" s="392"/>
      <c r="BZ134" s="392"/>
      <c r="CA134" s="392"/>
      <c r="CB134" s="392"/>
      <c r="CC134" s="392"/>
      <c r="CD134" s="392"/>
    </row>
    <row r="135" spans="1:82" s="1" customFormat="1" ht="25.5">
      <c r="A135" s="920" t="s">
        <v>5565</v>
      </c>
      <c r="B135" s="923" t="s">
        <v>3</v>
      </c>
      <c r="C135" s="923" t="s">
        <v>12</v>
      </c>
      <c r="D135" s="987" t="s">
        <v>570</v>
      </c>
      <c r="E135" s="1034" t="s">
        <v>141</v>
      </c>
      <c r="F135" s="407">
        <v>45</v>
      </c>
      <c r="G135" s="220"/>
      <c r="H135" s="401">
        <f t="shared" si="2"/>
        <v>0</v>
      </c>
      <c r="I135" s="392"/>
      <c r="J135" s="392"/>
      <c r="K135" s="392"/>
      <c r="L135" s="392"/>
      <c r="M135" s="392"/>
      <c r="N135" s="392"/>
      <c r="O135" s="392"/>
      <c r="P135" s="392"/>
      <c r="Q135" s="392"/>
      <c r="R135" s="392"/>
      <c r="S135" s="392"/>
      <c r="T135" s="392"/>
      <c r="U135" s="392"/>
      <c r="V135" s="392"/>
      <c r="W135" s="392"/>
      <c r="X135" s="392"/>
      <c r="Y135" s="392"/>
      <c r="Z135" s="392"/>
      <c r="AA135" s="392"/>
      <c r="AB135" s="392"/>
      <c r="AC135" s="392"/>
      <c r="AD135" s="392"/>
      <c r="AE135" s="392"/>
      <c r="AF135" s="392"/>
      <c r="AG135" s="392"/>
      <c r="AH135" s="392"/>
      <c r="AI135" s="392"/>
      <c r="AJ135" s="392"/>
      <c r="AK135" s="392"/>
      <c r="AL135" s="392"/>
      <c r="AM135" s="392"/>
      <c r="AN135" s="392"/>
      <c r="AO135" s="392"/>
      <c r="AP135" s="392"/>
      <c r="AQ135" s="392"/>
      <c r="AR135" s="392"/>
      <c r="AS135" s="392"/>
      <c r="AT135" s="392"/>
      <c r="AU135" s="392"/>
      <c r="AV135" s="392"/>
      <c r="AW135" s="392"/>
      <c r="AX135" s="392"/>
      <c r="AY135" s="392"/>
      <c r="AZ135" s="392"/>
      <c r="BA135" s="392"/>
      <c r="BB135" s="392"/>
      <c r="BC135" s="392"/>
      <c r="BD135" s="392"/>
      <c r="BE135" s="392"/>
      <c r="BF135" s="392"/>
      <c r="BG135" s="392"/>
      <c r="BH135" s="392"/>
      <c r="BI135" s="392"/>
      <c r="BJ135" s="392"/>
      <c r="BK135" s="392"/>
      <c r="BL135" s="392"/>
      <c r="BM135" s="392"/>
      <c r="BN135" s="392"/>
      <c r="BO135" s="392"/>
      <c r="BP135" s="392"/>
      <c r="BQ135" s="392"/>
      <c r="BR135" s="392"/>
      <c r="BS135" s="392"/>
      <c r="BT135" s="392"/>
      <c r="BU135" s="392"/>
      <c r="BV135" s="392"/>
      <c r="BW135" s="392"/>
      <c r="BX135" s="392"/>
      <c r="BY135" s="392"/>
      <c r="BZ135" s="392"/>
      <c r="CA135" s="392"/>
      <c r="CB135" s="392"/>
      <c r="CC135" s="392"/>
      <c r="CD135" s="392"/>
    </row>
    <row r="136" spans="1:82" s="410" customFormat="1" ht="25.5">
      <c r="A136" s="920" t="s">
        <v>5565</v>
      </c>
      <c r="B136" s="926" t="s">
        <v>3</v>
      </c>
      <c r="C136" s="923" t="s">
        <v>13</v>
      </c>
      <c r="D136" s="988" t="s">
        <v>5132</v>
      </c>
      <c r="E136" s="1035" t="s">
        <v>141</v>
      </c>
      <c r="F136" s="408">
        <v>20</v>
      </c>
      <c r="G136" s="220"/>
      <c r="H136" s="401">
        <f t="shared" si="2"/>
        <v>0</v>
      </c>
      <c r="I136" s="409"/>
      <c r="J136" s="409"/>
      <c r="K136" s="409"/>
      <c r="L136" s="409"/>
      <c r="M136" s="409"/>
      <c r="N136" s="409"/>
      <c r="O136" s="409"/>
      <c r="P136" s="409"/>
      <c r="Q136" s="409"/>
      <c r="R136" s="409"/>
      <c r="S136" s="409"/>
      <c r="T136" s="409"/>
      <c r="U136" s="409"/>
      <c r="V136" s="409"/>
      <c r="W136" s="409"/>
      <c r="X136" s="409"/>
      <c r="Y136" s="409"/>
      <c r="Z136" s="409"/>
      <c r="AA136" s="409"/>
      <c r="AB136" s="409"/>
      <c r="AC136" s="409"/>
      <c r="AD136" s="409"/>
      <c r="AE136" s="409"/>
      <c r="AF136" s="409"/>
      <c r="AG136" s="409"/>
      <c r="AH136" s="409"/>
      <c r="AI136" s="409"/>
      <c r="AJ136" s="409"/>
      <c r="AK136" s="409"/>
      <c r="AL136" s="409"/>
      <c r="AM136" s="409"/>
      <c r="AN136" s="409"/>
      <c r="AO136" s="409"/>
      <c r="AP136" s="409"/>
      <c r="AQ136" s="409"/>
      <c r="AR136" s="409"/>
      <c r="AS136" s="409"/>
      <c r="AT136" s="409"/>
      <c r="AU136" s="409"/>
      <c r="AV136" s="409"/>
      <c r="AW136" s="409"/>
      <c r="AX136" s="409"/>
      <c r="AY136" s="409"/>
      <c r="AZ136" s="409"/>
      <c r="BA136" s="409"/>
      <c r="BB136" s="409"/>
      <c r="BC136" s="409"/>
      <c r="BD136" s="409"/>
      <c r="BE136" s="409"/>
      <c r="BF136" s="409"/>
      <c r="BG136" s="409"/>
      <c r="BH136" s="409"/>
      <c r="BI136" s="409"/>
      <c r="BJ136" s="409"/>
      <c r="BK136" s="409"/>
      <c r="BL136" s="409"/>
      <c r="BM136" s="409"/>
      <c r="BN136" s="409"/>
      <c r="BO136" s="409"/>
      <c r="BP136" s="409"/>
      <c r="BQ136" s="409"/>
      <c r="BR136" s="409"/>
      <c r="BS136" s="409"/>
      <c r="BT136" s="409"/>
      <c r="BU136" s="409"/>
      <c r="BV136" s="409"/>
      <c r="BW136" s="409"/>
      <c r="BX136" s="409"/>
      <c r="BY136" s="409"/>
      <c r="BZ136" s="409"/>
      <c r="CA136" s="409"/>
      <c r="CB136" s="409"/>
      <c r="CC136" s="409"/>
      <c r="CD136" s="409"/>
    </row>
    <row r="137" spans="1:82" s="410" customFormat="1" ht="25.5">
      <c r="A137" s="920" t="s">
        <v>5565</v>
      </c>
      <c r="B137" s="926" t="s">
        <v>3</v>
      </c>
      <c r="C137" s="923" t="s">
        <v>14</v>
      </c>
      <c r="D137" s="988" t="s">
        <v>5133</v>
      </c>
      <c r="E137" s="1035" t="s">
        <v>141</v>
      </c>
      <c r="F137" s="408">
        <v>20</v>
      </c>
      <c r="G137" s="220"/>
      <c r="H137" s="401">
        <f t="shared" si="2"/>
        <v>0</v>
      </c>
      <c r="I137" s="409"/>
      <c r="J137" s="409"/>
      <c r="K137" s="409"/>
      <c r="L137" s="409"/>
      <c r="M137" s="409"/>
      <c r="N137" s="409"/>
      <c r="O137" s="409"/>
      <c r="P137" s="409"/>
      <c r="Q137" s="409"/>
      <c r="R137" s="409"/>
      <c r="S137" s="409"/>
      <c r="T137" s="409"/>
      <c r="U137" s="409"/>
      <c r="V137" s="409"/>
      <c r="W137" s="409"/>
      <c r="X137" s="409"/>
      <c r="Y137" s="409"/>
      <c r="Z137" s="409"/>
      <c r="AA137" s="409"/>
      <c r="AB137" s="409"/>
      <c r="AC137" s="409"/>
      <c r="AD137" s="409"/>
      <c r="AE137" s="409"/>
      <c r="AF137" s="409"/>
      <c r="AG137" s="409"/>
      <c r="AH137" s="409"/>
      <c r="AI137" s="409"/>
      <c r="AJ137" s="409"/>
      <c r="AK137" s="409"/>
      <c r="AL137" s="409"/>
      <c r="AM137" s="409"/>
      <c r="AN137" s="409"/>
      <c r="AO137" s="409"/>
      <c r="AP137" s="409"/>
      <c r="AQ137" s="409"/>
      <c r="AR137" s="409"/>
      <c r="AS137" s="409"/>
      <c r="AT137" s="409"/>
      <c r="AU137" s="409"/>
      <c r="AV137" s="409"/>
      <c r="AW137" s="409"/>
      <c r="AX137" s="409"/>
      <c r="AY137" s="409"/>
      <c r="AZ137" s="409"/>
      <c r="BA137" s="409"/>
      <c r="BB137" s="409"/>
      <c r="BC137" s="409"/>
      <c r="BD137" s="409"/>
      <c r="BE137" s="409"/>
      <c r="BF137" s="409"/>
      <c r="BG137" s="409"/>
      <c r="BH137" s="409"/>
      <c r="BI137" s="409"/>
      <c r="BJ137" s="409"/>
      <c r="BK137" s="409"/>
      <c r="BL137" s="409"/>
      <c r="BM137" s="409"/>
      <c r="BN137" s="409"/>
      <c r="BO137" s="409"/>
      <c r="BP137" s="409"/>
      <c r="BQ137" s="409"/>
      <c r="BR137" s="409"/>
      <c r="BS137" s="409"/>
      <c r="BT137" s="409"/>
      <c r="BU137" s="409"/>
      <c r="BV137" s="409"/>
      <c r="BW137" s="409"/>
      <c r="BX137" s="409"/>
      <c r="BY137" s="409"/>
      <c r="BZ137" s="409"/>
      <c r="CA137" s="409"/>
      <c r="CB137" s="409"/>
      <c r="CC137" s="409"/>
      <c r="CD137" s="409"/>
    </row>
    <row r="138" spans="1:82" s="1" customFormat="1" ht="25.5">
      <c r="A138" s="920" t="s">
        <v>5565</v>
      </c>
      <c r="B138" s="923" t="s">
        <v>3</v>
      </c>
      <c r="C138" s="923" t="s">
        <v>16</v>
      </c>
      <c r="D138" s="987" t="s">
        <v>569</v>
      </c>
      <c r="E138" s="1034" t="s">
        <v>141</v>
      </c>
      <c r="F138" s="407">
        <v>5</v>
      </c>
      <c r="G138" s="220"/>
      <c r="H138" s="401">
        <f t="shared" si="2"/>
        <v>0</v>
      </c>
      <c r="I138" s="392"/>
      <c r="J138" s="392"/>
      <c r="K138" s="392"/>
      <c r="L138" s="392"/>
      <c r="M138" s="392"/>
      <c r="N138" s="392"/>
      <c r="O138" s="392"/>
      <c r="P138" s="392"/>
      <c r="Q138" s="392"/>
      <c r="R138" s="392"/>
      <c r="S138" s="392"/>
      <c r="T138" s="392"/>
      <c r="U138" s="392"/>
      <c r="V138" s="392"/>
      <c r="W138" s="392"/>
      <c r="X138" s="392"/>
      <c r="Y138" s="392"/>
      <c r="Z138" s="392"/>
      <c r="AA138" s="392"/>
      <c r="AB138" s="392"/>
      <c r="AC138" s="392"/>
      <c r="AD138" s="392"/>
      <c r="AE138" s="392"/>
      <c r="AF138" s="392"/>
      <c r="AG138" s="392"/>
      <c r="AH138" s="392"/>
      <c r="AI138" s="392"/>
      <c r="AJ138" s="392"/>
      <c r="AK138" s="392"/>
      <c r="AL138" s="392"/>
      <c r="AM138" s="392"/>
      <c r="AN138" s="392"/>
      <c r="AO138" s="392"/>
      <c r="AP138" s="392"/>
      <c r="AQ138" s="392"/>
      <c r="AR138" s="392"/>
      <c r="AS138" s="392"/>
      <c r="AT138" s="392"/>
      <c r="AU138" s="392"/>
      <c r="AV138" s="392"/>
      <c r="AW138" s="392"/>
      <c r="AX138" s="392"/>
      <c r="AY138" s="392"/>
      <c r="AZ138" s="392"/>
      <c r="BA138" s="392"/>
      <c r="BB138" s="392"/>
      <c r="BC138" s="392"/>
      <c r="BD138" s="392"/>
      <c r="BE138" s="392"/>
      <c r="BF138" s="392"/>
      <c r="BG138" s="392"/>
      <c r="BH138" s="392"/>
      <c r="BI138" s="392"/>
      <c r="BJ138" s="392"/>
      <c r="BK138" s="392"/>
      <c r="BL138" s="392"/>
      <c r="BM138" s="392"/>
      <c r="BN138" s="392"/>
      <c r="BO138" s="392"/>
      <c r="BP138" s="392"/>
      <c r="BQ138" s="392"/>
      <c r="BR138" s="392"/>
      <c r="BS138" s="392"/>
      <c r="BT138" s="392"/>
      <c r="BU138" s="392"/>
      <c r="BV138" s="392"/>
      <c r="BW138" s="392"/>
      <c r="BX138" s="392"/>
      <c r="BY138" s="392"/>
      <c r="BZ138" s="392"/>
      <c r="CA138" s="392"/>
      <c r="CB138" s="392"/>
      <c r="CC138" s="392"/>
      <c r="CD138" s="392"/>
    </row>
    <row r="139" spans="1:82" s="1" customFormat="1" ht="25.5">
      <c r="A139" s="920" t="s">
        <v>5565</v>
      </c>
      <c r="B139" s="923" t="s">
        <v>3</v>
      </c>
      <c r="C139" s="923" t="s">
        <v>17</v>
      </c>
      <c r="D139" s="987" t="s">
        <v>568</v>
      </c>
      <c r="E139" s="1034" t="s">
        <v>141</v>
      </c>
      <c r="F139" s="407">
        <v>20</v>
      </c>
      <c r="G139" s="220"/>
      <c r="H139" s="401">
        <f t="shared" si="2"/>
        <v>0</v>
      </c>
      <c r="I139" s="392"/>
      <c r="J139" s="392"/>
      <c r="K139" s="392"/>
      <c r="L139" s="392"/>
      <c r="M139" s="392"/>
      <c r="N139" s="392"/>
      <c r="O139" s="392"/>
      <c r="P139" s="392"/>
      <c r="Q139" s="392"/>
      <c r="R139" s="392"/>
      <c r="S139" s="392"/>
      <c r="T139" s="392"/>
      <c r="U139" s="392"/>
      <c r="V139" s="392"/>
      <c r="W139" s="392"/>
      <c r="X139" s="392"/>
      <c r="Y139" s="392"/>
      <c r="Z139" s="392"/>
      <c r="AA139" s="392"/>
      <c r="AB139" s="392"/>
      <c r="AC139" s="392"/>
      <c r="AD139" s="392"/>
      <c r="AE139" s="392"/>
      <c r="AF139" s="392"/>
      <c r="AG139" s="392"/>
      <c r="AH139" s="392"/>
      <c r="AI139" s="392"/>
      <c r="AJ139" s="392"/>
      <c r="AK139" s="392"/>
      <c r="AL139" s="392"/>
      <c r="AM139" s="392"/>
      <c r="AN139" s="392"/>
      <c r="AO139" s="392"/>
      <c r="AP139" s="392"/>
      <c r="AQ139" s="392"/>
      <c r="AR139" s="392"/>
      <c r="AS139" s="392"/>
      <c r="AT139" s="392"/>
      <c r="AU139" s="392"/>
      <c r="AV139" s="392"/>
      <c r="AW139" s="392"/>
      <c r="AX139" s="392"/>
      <c r="AY139" s="392"/>
      <c r="AZ139" s="392"/>
      <c r="BA139" s="392"/>
      <c r="BB139" s="392"/>
      <c r="BC139" s="392"/>
      <c r="BD139" s="392"/>
      <c r="BE139" s="392"/>
      <c r="BF139" s="392"/>
      <c r="BG139" s="392"/>
      <c r="BH139" s="392"/>
      <c r="BI139" s="392"/>
      <c r="BJ139" s="392"/>
      <c r="BK139" s="392"/>
      <c r="BL139" s="392"/>
      <c r="BM139" s="392"/>
      <c r="BN139" s="392"/>
      <c r="BO139" s="392"/>
      <c r="BP139" s="392"/>
      <c r="BQ139" s="392"/>
      <c r="BR139" s="392"/>
      <c r="BS139" s="392"/>
      <c r="BT139" s="392"/>
      <c r="BU139" s="392"/>
      <c r="BV139" s="392"/>
      <c r="BW139" s="392"/>
      <c r="BX139" s="392"/>
      <c r="BY139" s="392"/>
      <c r="BZ139" s="392"/>
      <c r="CA139" s="392"/>
      <c r="CB139" s="392"/>
      <c r="CC139" s="392"/>
      <c r="CD139" s="392"/>
    </row>
    <row r="140" spans="1:82" s="1" customFormat="1" ht="38.25">
      <c r="A140" s="920" t="s">
        <v>5565</v>
      </c>
      <c r="B140" s="923" t="s">
        <v>3</v>
      </c>
      <c r="C140" s="923" t="s">
        <v>18</v>
      </c>
      <c r="D140" s="987" t="s">
        <v>567</v>
      </c>
      <c r="E140" s="1034" t="s">
        <v>141</v>
      </c>
      <c r="F140" s="407">
        <v>40</v>
      </c>
      <c r="G140" s="220"/>
      <c r="H140" s="401">
        <f t="shared" si="2"/>
        <v>0</v>
      </c>
      <c r="I140" s="392"/>
      <c r="J140" s="392"/>
      <c r="K140" s="392"/>
      <c r="L140" s="392"/>
      <c r="M140" s="392"/>
      <c r="N140" s="392"/>
      <c r="O140" s="392"/>
      <c r="P140" s="392"/>
      <c r="Q140" s="392"/>
      <c r="R140" s="392"/>
      <c r="S140" s="392"/>
      <c r="T140" s="392"/>
      <c r="U140" s="392"/>
      <c r="V140" s="392"/>
      <c r="W140" s="392"/>
      <c r="X140" s="392"/>
      <c r="Y140" s="392"/>
      <c r="Z140" s="392"/>
      <c r="AA140" s="392"/>
      <c r="AB140" s="392"/>
      <c r="AC140" s="392"/>
      <c r="AD140" s="392"/>
      <c r="AE140" s="392"/>
      <c r="AF140" s="392"/>
      <c r="AG140" s="392"/>
      <c r="AH140" s="392"/>
      <c r="AI140" s="392"/>
      <c r="AJ140" s="392"/>
      <c r="AK140" s="392"/>
      <c r="AL140" s="392"/>
      <c r="AM140" s="392"/>
      <c r="AN140" s="392"/>
      <c r="AO140" s="392"/>
      <c r="AP140" s="392"/>
      <c r="AQ140" s="392"/>
      <c r="AR140" s="392"/>
      <c r="AS140" s="392"/>
      <c r="AT140" s="392"/>
      <c r="AU140" s="392"/>
      <c r="AV140" s="392"/>
      <c r="AW140" s="392"/>
      <c r="AX140" s="392"/>
      <c r="AY140" s="392"/>
      <c r="AZ140" s="392"/>
      <c r="BA140" s="392"/>
      <c r="BB140" s="392"/>
      <c r="BC140" s="392"/>
      <c r="BD140" s="392"/>
      <c r="BE140" s="392"/>
      <c r="BF140" s="392"/>
      <c r="BG140" s="392"/>
      <c r="BH140" s="392"/>
      <c r="BI140" s="392"/>
      <c r="BJ140" s="392"/>
      <c r="BK140" s="392"/>
      <c r="BL140" s="392"/>
      <c r="BM140" s="392"/>
      <c r="BN140" s="392"/>
      <c r="BO140" s="392"/>
      <c r="BP140" s="392"/>
      <c r="BQ140" s="392"/>
      <c r="BR140" s="392"/>
      <c r="BS140" s="392"/>
      <c r="BT140" s="392"/>
      <c r="BU140" s="392"/>
      <c r="BV140" s="392"/>
      <c r="BW140" s="392"/>
      <c r="BX140" s="392"/>
      <c r="BY140" s="392"/>
      <c r="BZ140" s="392"/>
      <c r="CA140" s="392"/>
      <c r="CB140" s="392"/>
      <c r="CC140" s="392"/>
      <c r="CD140" s="392"/>
    </row>
    <row r="141" spans="1:82" s="1" customFormat="1" ht="38.25">
      <c r="A141" s="920" t="s">
        <v>5565</v>
      </c>
      <c r="B141" s="923" t="s">
        <v>3</v>
      </c>
      <c r="C141" s="923" t="s">
        <v>19</v>
      </c>
      <c r="D141" s="987" t="s">
        <v>566</v>
      </c>
      <c r="E141" s="1034" t="s">
        <v>141</v>
      </c>
      <c r="F141" s="407">
        <v>5</v>
      </c>
      <c r="G141" s="220"/>
      <c r="H141" s="401">
        <f t="shared" si="2"/>
        <v>0</v>
      </c>
      <c r="I141" s="392"/>
      <c r="J141" s="392"/>
      <c r="K141" s="392"/>
      <c r="L141" s="392"/>
      <c r="M141" s="392"/>
      <c r="N141" s="392"/>
      <c r="O141" s="392"/>
      <c r="P141" s="392"/>
      <c r="Q141" s="392"/>
      <c r="R141" s="392"/>
      <c r="S141" s="392"/>
      <c r="T141" s="392"/>
      <c r="U141" s="392"/>
      <c r="V141" s="392"/>
      <c r="W141" s="392"/>
      <c r="X141" s="392"/>
      <c r="Y141" s="392"/>
      <c r="Z141" s="392"/>
      <c r="AA141" s="392"/>
      <c r="AB141" s="392"/>
      <c r="AC141" s="392"/>
      <c r="AD141" s="392"/>
      <c r="AE141" s="392"/>
      <c r="AF141" s="392"/>
      <c r="AG141" s="392"/>
      <c r="AH141" s="392"/>
      <c r="AI141" s="392"/>
      <c r="AJ141" s="392"/>
      <c r="AK141" s="392"/>
      <c r="AL141" s="392"/>
      <c r="AM141" s="392"/>
      <c r="AN141" s="392"/>
      <c r="AO141" s="392"/>
      <c r="AP141" s="392"/>
      <c r="AQ141" s="392"/>
      <c r="AR141" s="392"/>
      <c r="AS141" s="392"/>
      <c r="AT141" s="392"/>
      <c r="AU141" s="392"/>
      <c r="AV141" s="392"/>
      <c r="AW141" s="392"/>
      <c r="AX141" s="392"/>
      <c r="AY141" s="392"/>
      <c r="AZ141" s="392"/>
      <c r="BA141" s="392"/>
      <c r="BB141" s="392"/>
      <c r="BC141" s="392"/>
      <c r="BD141" s="392"/>
      <c r="BE141" s="392"/>
      <c r="BF141" s="392"/>
      <c r="BG141" s="392"/>
      <c r="BH141" s="392"/>
      <c r="BI141" s="392"/>
      <c r="BJ141" s="392"/>
      <c r="BK141" s="392"/>
      <c r="BL141" s="392"/>
      <c r="BM141" s="392"/>
      <c r="BN141" s="392"/>
      <c r="BO141" s="392"/>
      <c r="BP141" s="392"/>
      <c r="BQ141" s="392"/>
      <c r="BR141" s="392"/>
      <c r="BS141" s="392"/>
      <c r="BT141" s="392"/>
      <c r="BU141" s="392"/>
      <c r="BV141" s="392"/>
      <c r="BW141" s="392"/>
      <c r="BX141" s="392"/>
      <c r="BY141" s="392"/>
      <c r="BZ141" s="392"/>
      <c r="CA141" s="392"/>
      <c r="CB141" s="392"/>
      <c r="CC141" s="392"/>
      <c r="CD141" s="392"/>
    </row>
    <row r="142" spans="1:82" s="1" customFormat="1" ht="25.5">
      <c r="A142" s="920" t="s">
        <v>5565</v>
      </c>
      <c r="B142" s="923" t="s">
        <v>3</v>
      </c>
      <c r="C142" s="923" t="s">
        <v>20</v>
      </c>
      <c r="D142" s="987" t="s">
        <v>565</v>
      </c>
      <c r="E142" s="1034" t="s">
        <v>141</v>
      </c>
      <c r="F142" s="407">
        <v>32</v>
      </c>
      <c r="G142" s="220"/>
      <c r="H142" s="401">
        <f t="shared" si="2"/>
        <v>0</v>
      </c>
      <c r="I142" s="392"/>
      <c r="J142" s="392"/>
      <c r="K142" s="392"/>
      <c r="L142" s="392"/>
      <c r="M142" s="392"/>
      <c r="N142" s="392"/>
      <c r="O142" s="392"/>
      <c r="P142" s="392"/>
      <c r="Q142" s="392"/>
      <c r="R142" s="392"/>
      <c r="S142" s="392"/>
      <c r="T142" s="392"/>
      <c r="U142" s="392"/>
      <c r="V142" s="392"/>
      <c r="W142" s="392"/>
      <c r="X142" s="392"/>
      <c r="Y142" s="392"/>
      <c r="Z142" s="392"/>
      <c r="AA142" s="392"/>
      <c r="AB142" s="392"/>
      <c r="AC142" s="392"/>
      <c r="AD142" s="392"/>
      <c r="AE142" s="392"/>
      <c r="AF142" s="392"/>
      <c r="AG142" s="392"/>
      <c r="AH142" s="392"/>
      <c r="AI142" s="392"/>
      <c r="AJ142" s="392"/>
      <c r="AK142" s="392"/>
      <c r="AL142" s="392"/>
      <c r="AM142" s="392"/>
      <c r="AN142" s="392"/>
      <c r="AO142" s="392"/>
      <c r="AP142" s="392"/>
      <c r="AQ142" s="392"/>
      <c r="AR142" s="392"/>
      <c r="AS142" s="392"/>
      <c r="AT142" s="392"/>
      <c r="AU142" s="392"/>
      <c r="AV142" s="392"/>
      <c r="AW142" s="392"/>
      <c r="AX142" s="392"/>
      <c r="AY142" s="392"/>
      <c r="AZ142" s="392"/>
      <c r="BA142" s="392"/>
      <c r="BB142" s="392"/>
      <c r="BC142" s="392"/>
      <c r="BD142" s="392"/>
      <c r="BE142" s="392"/>
      <c r="BF142" s="392"/>
      <c r="BG142" s="392"/>
      <c r="BH142" s="392"/>
      <c r="BI142" s="392"/>
      <c r="BJ142" s="392"/>
      <c r="BK142" s="392"/>
      <c r="BL142" s="392"/>
      <c r="BM142" s="392"/>
      <c r="BN142" s="392"/>
      <c r="BO142" s="392"/>
      <c r="BP142" s="392"/>
      <c r="BQ142" s="392"/>
      <c r="BR142" s="392"/>
      <c r="BS142" s="392"/>
      <c r="BT142" s="392"/>
      <c r="BU142" s="392"/>
      <c r="BV142" s="392"/>
      <c r="BW142" s="392"/>
      <c r="BX142" s="392"/>
      <c r="BY142" s="392"/>
      <c r="BZ142" s="392"/>
      <c r="CA142" s="392"/>
      <c r="CB142" s="392"/>
      <c r="CC142" s="392"/>
      <c r="CD142" s="392"/>
    </row>
    <row r="143" spans="1:82" s="1" customFormat="1" ht="25.5">
      <c r="A143" s="920" t="s">
        <v>5565</v>
      </c>
      <c r="B143" s="923" t="s">
        <v>3</v>
      </c>
      <c r="C143" s="923" t="s">
        <v>21</v>
      </c>
      <c r="D143" s="987" t="s">
        <v>564</v>
      </c>
      <c r="E143" s="1034" t="s">
        <v>141</v>
      </c>
      <c r="F143" s="407">
        <v>13</v>
      </c>
      <c r="G143" s="220"/>
      <c r="H143" s="401">
        <f t="shared" si="2"/>
        <v>0</v>
      </c>
      <c r="I143" s="392"/>
      <c r="J143" s="392"/>
      <c r="K143" s="392"/>
      <c r="L143" s="392"/>
      <c r="M143" s="392"/>
      <c r="N143" s="392"/>
      <c r="O143" s="392"/>
      <c r="P143" s="392"/>
      <c r="Q143" s="392"/>
      <c r="R143" s="392"/>
      <c r="S143" s="392"/>
      <c r="T143" s="392"/>
      <c r="U143" s="392"/>
      <c r="V143" s="392"/>
      <c r="W143" s="392"/>
      <c r="X143" s="392"/>
      <c r="Y143" s="392"/>
      <c r="Z143" s="392"/>
      <c r="AA143" s="392"/>
      <c r="AB143" s="392"/>
      <c r="AC143" s="392"/>
      <c r="AD143" s="392"/>
      <c r="AE143" s="392"/>
      <c r="AF143" s="392"/>
      <c r="AG143" s="392"/>
      <c r="AH143" s="392"/>
      <c r="AI143" s="392"/>
      <c r="AJ143" s="392"/>
      <c r="AK143" s="392"/>
      <c r="AL143" s="392"/>
      <c r="AM143" s="392"/>
      <c r="AN143" s="392"/>
      <c r="AO143" s="392"/>
      <c r="AP143" s="392"/>
      <c r="AQ143" s="392"/>
      <c r="AR143" s="392"/>
      <c r="AS143" s="392"/>
      <c r="AT143" s="392"/>
      <c r="AU143" s="392"/>
      <c r="AV143" s="392"/>
      <c r="AW143" s="392"/>
      <c r="AX143" s="392"/>
      <c r="AY143" s="392"/>
      <c r="AZ143" s="392"/>
      <c r="BA143" s="392"/>
      <c r="BB143" s="392"/>
      <c r="BC143" s="392"/>
      <c r="BD143" s="392"/>
      <c r="BE143" s="392"/>
      <c r="BF143" s="392"/>
      <c r="BG143" s="392"/>
      <c r="BH143" s="392"/>
      <c r="BI143" s="392"/>
      <c r="BJ143" s="392"/>
      <c r="BK143" s="392"/>
      <c r="BL143" s="392"/>
      <c r="BM143" s="392"/>
      <c r="BN143" s="392"/>
      <c r="BO143" s="392"/>
      <c r="BP143" s="392"/>
      <c r="BQ143" s="392"/>
      <c r="BR143" s="392"/>
      <c r="BS143" s="392"/>
      <c r="BT143" s="392"/>
      <c r="BU143" s="392"/>
      <c r="BV143" s="392"/>
      <c r="BW143" s="392"/>
      <c r="BX143" s="392"/>
      <c r="BY143" s="392"/>
      <c r="BZ143" s="392"/>
      <c r="CA143" s="392"/>
      <c r="CB143" s="392"/>
      <c r="CC143" s="392"/>
      <c r="CD143" s="392"/>
    </row>
    <row r="144" spans="1:82" s="1" customFormat="1" ht="25.5">
      <c r="A144" s="920" t="s">
        <v>5565</v>
      </c>
      <c r="B144" s="923" t="s">
        <v>3</v>
      </c>
      <c r="C144" s="923" t="s">
        <v>22</v>
      </c>
      <c r="D144" s="987" t="s">
        <v>563</v>
      </c>
      <c r="E144" s="1034" t="s">
        <v>141</v>
      </c>
      <c r="F144" s="407">
        <v>16</v>
      </c>
      <c r="G144" s="220"/>
      <c r="H144" s="401">
        <f t="shared" si="2"/>
        <v>0</v>
      </c>
      <c r="I144" s="392"/>
      <c r="J144" s="392"/>
      <c r="K144" s="392"/>
      <c r="L144" s="392"/>
      <c r="M144" s="392"/>
      <c r="N144" s="392"/>
      <c r="O144" s="392"/>
      <c r="P144" s="392"/>
      <c r="Q144" s="392"/>
      <c r="R144" s="392"/>
      <c r="S144" s="392"/>
      <c r="T144" s="392"/>
      <c r="U144" s="392"/>
      <c r="V144" s="392"/>
      <c r="W144" s="392"/>
      <c r="X144" s="392"/>
      <c r="Y144" s="392"/>
      <c r="Z144" s="392"/>
      <c r="AA144" s="392"/>
      <c r="AB144" s="392"/>
      <c r="AC144" s="392"/>
      <c r="AD144" s="392"/>
      <c r="AE144" s="392"/>
      <c r="AF144" s="392"/>
      <c r="AG144" s="392"/>
      <c r="AH144" s="392"/>
      <c r="AI144" s="392"/>
      <c r="AJ144" s="392"/>
      <c r="AK144" s="392"/>
      <c r="AL144" s="392"/>
      <c r="AM144" s="392"/>
      <c r="AN144" s="392"/>
      <c r="AO144" s="392"/>
      <c r="AP144" s="392"/>
      <c r="AQ144" s="392"/>
      <c r="AR144" s="392"/>
      <c r="AS144" s="392"/>
      <c r="AT144" s="392"/>
      <c r="AU144" s="392"/>
      <c r="AV144" s="392"/>
      <c r="AW144" s="392"/>
      <c r="AX144" s="392"/>
      <c r="AY144" s="392"/>
      <c r="AZ144" s="392"/>
      <c r="BA144" s="392"/>
      <c r="BB144" s="392"/>
      <c r="BC144" s="392"/>
      <c r="BD144" s="392"/>
      <c r="BE144" s="392"/>
      <c r="BF144" s="392"/>
      <c r="BG144" s="392"/>
      <c r="BH144" s="392"/>
      <c r="BI144" s="392"/>
      <c r="BJ144" s="392"/>
      <c r="BK144" s="392"/>
      <c r="BL144" s="392"/>
      <c r="BM144" s="392"/>
      <c r="BN144" s="392"/>
      <c r="BO144" s="392"/>
      <c r="BP144" s="392"/>
      <c r="BQ144" s="392"/>
      <c r="BR144" s="392"/>
      <c r="BS144" s="392"/>
      <c r="BT144" s="392"/>
      <c r="BU144" s="392"/>
      <c r="BV144" s="392"/>
      <c r="BW144" s="392"/>
      <c r="BX144" s="392"/>
      <c r="BY144" s="392"/>
      <c r="BZ144" s="392"/>
      <c r="CA144" s="392"/>
      <c r="CB144" s="392"/>
      <c r="CC144" s="392"/>
      <c r="CD144" s="392"/>
    </row>
    <row r="145" spans="1:82" s="1" customFormat="1" ht="38.25">
      <c r="A145" s="920" t="s">
        <v>5565</v>
      </c>
      <c r="B145" s="923" t="s">
        <v>3</v>
      </c>
      <c r="C145" s="923" t="s">
        <v>23</v>
      </c>
      <c r="D145" s="987" t="s">
        <v>562</v>
      </c>
      <c r="E145" s="1034" t="s">
        <v>5</v>
      </c>
      <c r="F145" s="407">
        <v>758</v>
      </c>
      <c r="G145" s="220"/>
      <c r="H145" s="401">
        <f t="shared" si="2"/>
        <v>0</v>
      </c>
      <c r="I145" s="392"/>
      <c r="J145" s="392"/>
      <c r="K145" s="392"/>
      <c r="L145" s="392"/>
      <c r="M145" s="392"/>
      <c r="N145" s="392"/>
      <c r="O145" s="392"/>
      <c r="P145" s="392"/>
      <c r="Q145" s="392"/>
      <c r="R145" s="392"/>
      <c r="S145" s="392"/>
      <c r="T145" s="392"/>
      <c r="U145" s="392"/>
      <c r="V145" s="392"/>
      <c r="W145" s="392"/>
      <c r="X145" s="392"/>
      <c r="Y145" s="392"/>
      <c r="Z145" s="392"/>
      <c r="AA145" s="392"/>
      <c r="AB145" s="392"/>
      <c r="AC145" s="392"/>
      <c r="AD145" s="392"/>
      <c r="AE145" s="392"/>
      <c r="AF145" s="392"/>
      <c r="AG145" s="392"/>
      <c r="AH145" s="392"/>
      <c r="AI145" s="392"/>
      <c r="AJ145" s="392"/>
      <c r="AK145" s="392"/>
      <c r="AL145" s="392"/>
      <c r="AM145" s="392"/>
      <c r="AN145" s="392"/>
      <c r="AO145" s="392"/>
      <c r="AP145" s="392"/>
      <c r="AQ145" s="392"/>
      <c r="AR145" s="392"/>
      <c r="AS145" s="392"/>
      <c r="AT145" s="392"/>
      <c r="AU145" s="392"/>
      <c r="AV145" s="392"/>
      <c r="AW145" s="392"/>
      <c r="AX145" s="392"/>
      <c r="AY145" s="392"/>
      <c r="AZ145" s="392"/>
      <c r="BA145" s="392"/>
      <c r="BB145" s="392"/>
      <c r="BC145" s="392"/>
      <c r="BD145" s="392"/>
      <c r="BE145" s="392"/>
      <c r="BF145" s="392"/>
      <c r="BG145" s="392"/>
      <c r="BH145" s="392"/>
      <c r="BI145" s="392"/>
      <c r="BJ145" s="392"/>
      <c r="BK145" s="392"/>
      <c r="BL145" s="392"/>
      <c r="BM145" s="392"/>
      <c r="BN145" s="392"/>
      <c r="BO145" s="392"/>
      <c r="BP145" s="392"/>
      <c r="BQ145" s="392"/>
      <c r="BR145" s="392"/>
      <c r="BS145" s="392"/>
      <c r="BT145" s="392"/>
      <c r="BU145" s="392"/>
      <c r="BV145" s="392"/>
      <c r="BW145" s="392"/>
      <c r="BX145" s="392"/>
      <c r="BY145" s="392"/>
      <c r="BZ145" s="392"/>
      <c r="CA145" s="392"/>
      <c r="CB145" s="392"/>
      <c r="CC145" s="392"/>
      <c r="CD145" s="392"/>
    </row>
    <row r="146" spans="1:82" s="1" customFormat="1" ht="38.25">
      <c r="A146" s="920" t="s">
        <v>5565</v>
      </c>
      <c r="B146" s="923" t="s">
        <v>3</v>
      </c>
      <c r="C146" s="923" t="s">
        <v>24</v>
      </c>
      <c r="D146" s="987" t="s">
        <v>561</v>
      </c>
      <c r="E146" s="1034" t="s">
        <v>5</v>
      </c>
      <c r="F146" s="407">
        <v>26</v>
      </c>
      <c r="G146" s="220"/>
      <c r="H146" s="401">
        <f t="shared" si="2"/>
        <v>0</v>
      </c>
      <c r="I146" s="392"/>
      <c r="J146" s="392"/>
      <c r="K146" s="392"/>
      <c r="L146" s="392"/>
      <c r="M146" s="392"/>
      <c r="N146" s="392"/>
      <c r="O146" s="392"/>
      <c r="P146" s="392"/>
      <c r="Q146" s="392"/>
      <c r="R146" s="392"/>
      <c r="S146" s="392"/>
      <c r="T146" s="392"/>
      <c r="U146" s="392"/>
      <c r="V146" s="392"/>
      <c r="W146" s="392"/>
      <c r="X146" s="392"/>
      <c r="Y146" s="392"/>
      <c r="Z146" s="392"/>
      <c r="AA146" s="392"/>
      <c r="AB146" s="392"/>
      <c r="AC146" s="392"/>
      <c r="AD146" s="392"/>
      <c r="AE146" s="392"/>
      <c r="AF146" s="392"/>
      <c r="AG146" s="392"/>
      <c r="AH146" s="392"/>
      <c r="AI146" s="392"/>
      <c r="AJ146" s="392"/>
      <c r="AK146" s="392"/>
      <c r="AL146" s="392"/>
      <c r="AM146" s="392"/>
      <c r="AN146" s="392"/>
      <c r="AO146" s="392"/>
      <c r="AP146" s="392"/>
      <c r="AQ146" s="392"/>
      <c r="AR146" s="392"/>
      <c r="AS146" s="392"/>
      <c r="AT146" s="392"/>
      <c r="AU146" s="392"/>
      <c r="AV146" s="392"/>
      <c r="AW146" s="392"/>
      <c r="AX146" s="392"/>
      <c r="AY146" s="392"/>
      <c r="AZ146" s="392"/>
      <c r="BA146" s="392"/>
      <c r="BB146" s="392"/>
      <c r="BC146" s="392"/>
      <c r="BD146" s="392"/>
      <c r="BE146" s="392"/>
      <c r="BF146" s="392"/>
      <c r="BG146" s="392"/>
      <c r="BH146" s="392"/>
      <c r="BI146" s="392"/>
      <c r="BJ146" s="392"/>
      <c r="BK146" s="392"/>
      <c r="BL146" s="392"/>
      <c r="BM146" s="392"/>
      <c r="BN146" s="392"/>
      <c r="BO146" s="392"/>
      <c r="BP146" s="392"/>
      <c r="BQ146" s="392"/>
      <c r="BR146" s="392"/>
      <c r="BS146" s="392"/>
      <c r="BT146" s="392"/>
      <c r="BU146" s="392"/>
      <c r="BV146" s="392"/>
      <c r="BW146" s="392"/>
      <c r="BX146" s="392"/>
      <c r="BY146" s="392"/>
      <c r="BZ146" s="392"/>
      <c r="CA146" s="392"/>
      <c r="CB146" s="392"/>
      <c r="CC146" s="392"/>
      <c r="CD146" s="392"/>
    </row>
    <row r="147" spans="1:82" s="1" customFormat="1" ht="38.25">
      <c r="A147" s="920" t="s">
        <v>5565</v>
      </c>
      <c r="B147" s="923" t="s">
        <v>3</v>
      </c>
      <c r="C147" s="923" t="s">
        <v>25</v>
      </c>
      <c r="D147" s="987" t="s">
        <v>560</v>
      </c>
      <c r="E147" s="1034" t="s">
        <v>5</v>
      </c>
      <c r="F147" s="407">
        <v>488</v>
      </c>
      <c r="G147" s="220"/>
      <c r="H147" s="401">
        <f t="shared" si="2"/>
        <v>0</v>
      </c>
      <c r="I147" s="392"/>
      <c r="J147" s="392"/>
      <c r="K147" s="392"/>
      <c r="L147" s="392"/>
      <c r="M147" s="392"/>
      <c r="N147" s="392"/>
      <c r="O147" s="392"/>
      <c r="P147" s="392"/>
      <c r="Q147" s="392"/>
      <c r="R147" s="392"/>
      <c r="S147" s="392"/>
      <c r="T147" s="392"/>
      <c r="U147" s="392"/>
      <c r="V147" s="392"/>
      <c r="W147" s="392"/>
      <c r="X147" s="392"/>
      <c r="Y147" s="392"/>
      <c r="Z147" s="392"/>
      <c r="AA147" s="392"/>
      <c r="AB147" s="392"/>
      <c r="AC147" s="392"/>
      <c r="AD147" s="392"/>
      <c r="AE147" s="392"/>
      <c r="AF147" s="392"/>
      <c r="AG147" s="392"/>
      <c r="AH147" s="392"/>
      <c r="AI147" s="392"/>
      <c r="AJ147" s="392"/>
      <c r="AK147" s="392"/>
      <c r="AL147" s="392"/>
      <c r="AM147" s="392"/>
      <c r="AN147" s="392"/>
      <c r="AO147" s="392"/>
      <c r="AP147" s="392"/>
      <c r="AQ147" s="392"/>
      <c r="AR147" s="392"/>
      <c r="AS147" s="392"/>
      <c r="AT147" s="392"/>
      <c r="AU147" s="392"/>
      <c r="AV147" s="392"/>
      <c r="AW147" s="392"/>
      <c r="AX147" s="392"/>
      <c r="AY147" s="392"/>
      <c r="AZ147" s="392"/>
      <c r="BA147" s="392"/>
      <c r="BB147" s="392"/>
      <c r="BC147" s="392"/>
      <c r="BD147" s="392"/>
      <c r="BE147" s="392"/>
      <c r="BF147" s="392"/>
      <c r="BG147" s="392"/>
      <c r="BH147" s="392"/>
      <c r="BI147" s="392"/>
      <c r="BJ147" s="392"/>
      <c r="BK147" s="392"/>
      <c r="BL147" s="392"/>
      <c r="BM147" s="392"/>
      <c r="BN147" s="392"/>
      <c r="BO147" s="392"/>
      <c r="BP147" s="392"/>
      <c r="BQ147" s="392"/>
      <c r="BR147" s="392"/>
      <c r="BS147" s="392"/>
      <c r="BT147" s="392"/>
      <c r="BU147" s="392"/>
      <c r="BV147" s="392"/>
      <c r="BW147" s="392"/>
      <c r="BX147" s="392"/>
      <c r="BY147" s="392"/>
      <c r="BZ147" s="392"/>
      <c r="CA147" s="392"/>
      <c r="CB147" s="392"/>
      <c r="CC147" s="392"/>
      <c r="CD147" s="392"/>
    </row>
    <row r="148" spans="1:82" s="1" customFormat="1" ht="38.25">
      <c r="A148" s="920" t="s">
        <v>5565</v>
      </c>
      <c r="B148" s="923" t="s">
        <v>3</v>
      </c>
      <c r="C148" s="923" t="s">
        <v>26</v>
      </c>
      <c r="D148" s="987" t="s">
        <v>559</v>
      </c>
      <c r="E148" s="1034" t="s">
        <v>5</v>
      </c>
      <c r="F148" s="407">
        <v>8</v>
      </c>
      <c r="G148" s="220"/>
      <c r="H148" s="401">
        <f t="shared" si="2"/>
        <v>0</v>
      </c>
      <c r="I148" s="392"/>
      <c r="J148" s="392"/>
      <c r="K148" s="392"/>
      <c r="L148" s="392"/>
      <c r="M148" s="392"/>
      <c r="N148" s="392"/>
      <c r="O148" s="392"/>
      <c r="P148" s="392"/>
      <c r="Q148" s="392"/>
      <c r="R148" s="392"/>
      <c r="S148" s="392"/>
      <c r="T148" s="392"/>
      <c r="U148" s="392"/>
      <c r="V148" s="392"/>
      <c r="W148" s="392"/>
      <c r="X148" s="392"/>
      <c r="Y148" s="392"/>
      <c r="Z148" s="392"/>
      <c r="AA148" s="392"/>
      <c r="AB148" s="392"/>
      <c r="AC148" s="392"/>
      <c r="AD148" s="392"/>
      <c r="AE148" s="392"/>
      <c r="AF148" s="392"/>
      <c r="AG148" s="392"/>
      <c r="AH148" s="392"/>
      <c r="AI148" s="392"/>
      <c r="AJ148" s="392"/>
      <c r="AK148" s="392"/>
      <c r="AL148" s="392"/>
      <c r="AM148" s="392"/>
      <c r="AN148" s="392"/>
      <c r="AO148" s="392"/>
      <c r="AP148" s="392"/>
      <c r="AQ148" s="392"/>
      <c r="AR148" s="392"/>
      <c r="AS148" s="392"/>
      <c r="AT148" s="392"/>
      <c r="AU148" s="392"/>
      <c r="AV148" s="392"/>
      <c r="AW148" s="392"/>
      <c r="AX148" s="392"/>
      <c r="AY148" s="392"/>
      <c r="AZ148" s="392"/>
      <c r="BA148" s="392"/>
      <c r="BB148" s="392"/>
      <c r="BC148" s="392"/>
      <c r="BD148" s="392"/>
      <c r="BE148" s="392"/>
      <c r="BF148" s="392"/>
      <c r="BG148" s="392"/>
      <c r="BH148" s="392"/>
      <c r="BI148" s="392"/>
      <c r="BJ148" s="392"/>
      <c r="BK148" s="392"/>
      <c r="BL148" s="392"/>
      <c r="BM148" s="392"/>
      <c r="BN148" s="392"/>
      <c r="BO148" s="392"/>
      <c r="BP148" s="392"/>
      <c r="BQ148" s="392"/>
      <c r="BR148" s="392"/>
      <c r="BS148" s="392"/>
      <c r="BT148" s="392"/>
      <c r="BU148" s="392"/>
      <c r="BV148" s="392"/>
      <c r="BW148" s="392"/>
      <c r="BX148" s="392"/>
      <c r="BY148" s="392"/>
      <c r="BZ148" s="392"/>
      <c r="CA148" s="392"/>
      <c r="CB148" s="392"/>
      <c r="CC148" s="392"/>
      <c r="CD148" s="392"/>
    </row>
    <row r="149" spans="1:82" s="1" customFormat="1" ht="38.25">
      <c r="A149" s="920" t="s">
        <v>5565</v>
      </c>
      <c r="B149" s="923" t="s">
        <v>3</v>
      </c>
      <c r="C149" s="923" t="s">
        <v>27</v>
      </c>
      <c r="D149" s="987" t="s">
        <v>558</v>
      </c>
      <c r="E149" s="1034" t="s">
        <v>5</v>
      </c>
      <c r="F149" s="407">
        <v>149</v>
      </c>
      <c r="G149" s="220"/>
      <c r="H149" s="401">
        <f t="shared" si="2"/>
        <v>0</v>
      </c>
      <c r="I149" s="392"/>
      <c r="J149" s="392"/>
      <c r="K149" s="392"/>
      <c r="L149" s="392"/>
      <c r="M149" s="392"/>
      <c r="N149" s="392"/>
      <c r="O149" s="392"/>
      <c r="P149" s="392"/>
      <c r="Q149" s="392"/>
      <c r="R149" s="392"/>
      <c r="S149" s="392"/>
      <c r="T149" s="392"/>
      <c r="U149" s="392"/>
      <c r="V149" s="392"/>
      <c r="W149" s="392"/>
      <c r="X149" s="392"/>
      <c r="Y149" s="392"/>
      <c r="Z149" s="392"/>
      <c r="AA149" s="392"/>
      <c r="AB149" s="392"/>
      <c r="AC149" s="392"/>
      <c r="AD149" s="392"/>
      <c r="AE149" s="392"/>
      <c r="AF149" s="392"/>
      <c r="AG149" s="392"/>
      <c r="AH149" s="392"/>
      <c r="AI149" s="392"/>
      <c r="AJ149" s="392"/>
      <c r="AK149" s="392"/>
      <c r="AL149" s="392"/>
      <c r="AM149" s="392"/>
      <c r="AN149" s="392"/>
      <c r="AO149" s="392"/>
      <c r="AP149" s="392"/>
      <c r="AQ149" s="392"/>
      <c r="AR149" s="392"/>
      <c r="AS149" s="392"/>
      <c r="AT149" s="392"/>
      <c r="AU149" s="392"/>
      <c r="AV149" s="392"/>
      <c r="AW149" s="392"/>
      <c r="AX149" s="392"/>
      <c r="AY149" s="392"/>
      <c r="AZ149" s="392"/>
      <c r="BA149" s="392"/>
      <c r="BB149" s="392"/>
      <c r="BC149" s="392"/>
      <c r="BD149" s="392"/>
      <c r="BE149" s="392"/>
      <c r="BF149" s="392"/>
      <c r="BG149" s="392"/>
      <c r="BH149" s="392"/>
      <c r="BI149" s="392"/>
      <c r="BJ149" s="392"/>
      <c r="BK149" s="392"/>
      <c r="BL149" s="392"/>
      <c r="BM149" s="392"/>
      <c r="BN149" s="392"/>
      <c r="BO149" s="392"/>
      <c r="BP149" s="392"/>
      <c r="BQ149" s="392"/>
      <c r="BR149" s="392"/>
      <c r="BS149" s="392"/>
      <c r="BT149" s="392"/>
      <c r="BU149" s="392"/>
      <c r="BV149" s="392"/>
      <c r="BW149" s="392"/>
      <c r="BX149" s="392"/>
      <c r="BY149" s="392"/>
      <c r="BZ149" s="392"/>
      <c r="CA149" s="392"/>
      <c r="CB149" s="392"/>
      <c r="CC149" s="392"/>
      <c r="CD149" s="392"/>
    </row>
    <row r="150" spans="1:82" s="1" customFormat="1" ht="38.25">
      <c r="A150" s="920" t="s">
        <v>5565</v>
      </c>
      <c r="B150" s="923" t="s">
        <v>3</v>
      </c>
      <c r="C150" s="923" t="s">
        <v>28</v>
      </c>
      <c r="D150" s="987" t="s">
        <v>557</v>
      </c>
      <c r="E150" s="1034" t="s">
        <v>5</v>
      </c>
      <c r="F150" s="407">
        <v>22</v>
      </c>
      <c r="G150" s="220"/>
      <c r="H150" s="401">
        <f t="shared" si="2"/>
        <v>0</v>
      </c>
      <c r="I150" s="392"/>
      <c r="J150" s="392"/>
      <c r="K150" s="392"/>
      <c r="L150" s="392"/>
      <c r="M150" s="392"/>
      <c r="N150" s="392"/>
      <c r="O150" s="392"/>
      <c r="P150" s="392"/>
      <c r="Q150" s="392"/>
      <c r="R150" s="392"/>
      <c r="S150" s="392"/>
      <c r="T150" s="392"/>
      <c r="U150" s="392"/>
      <c r="V150" s="392"/>
      <c r="W150" s="392"/>
      <c r="X150" s="392"/>
      <c r="Y150" s="392"/>
      <c r="Z150" s="392"/>
      <c r="AA150" s="392"/>
      <c r="AB150" s="392"/>
      <c r="AC150" s="392"/>
      <c r="AD150" s="392"/>
      <c r="AE150" s="392"/>
      <c r="AF150" s="392"/>
      <c r="AG150" s="392"/>
      <c r="AH150" s="392"/>
      <c r="AI150" s="392"/>
      <c r="AJ150" s="392"/>
      <c r="AK150" s="392"/>
      <c r="AL150" s="392"/>
      <c r="AM150" s="392"/>
      <c r="AN150" s="392"/>
      <c r="AO150" s="392"/>
      <c r="AP150" s="392"/>
      <c r="AQ150" s="392"/>
      <c r="AR150" s="392"/>
      <c r="AS150" s="392"/>
      <c r="AT150" s="392"/>
      <c r="AU150" s="392"/>
      <c r="AV150" s="392"/>
      <c r="AW150" s="392"/>
      <c r="AX150" s="392"/>
      <c r="AY150" s="392"/>
      <c r="AZ150" s="392"/>
      <c r="BA150" s="392"/>
      <c r="BB150" s="392"/>
      <c r="BC150" s="392"/>
      <c r="BD150" s="392"/>
      <c r="BE150" s="392"/>
      <c r="BF150" s="392"/>
      <c r="BG150" s="392"/>
      <c r="BH150" s="392"/>
      <c r="BI150" s="392"/>
      <c r="BJ150" s="392"/>
      <c r="BK150" s="392"/>
      <c r="BL150" s="392"/>
      <c r="BM150" s="392"/>
      <c r="BN150" s="392"/>
      <c r="BO150" s="392"/>
      <c r="BP150" s="392"/>
      <c r="BQ150" s="392"/>
      <c r="BR150" s="392"/>
      <c r="BS150" s="392"/>
      <c r="BT150" s="392"/>
      <c r="BU150" s="392"/>
      <c r="BV150" s="392"/>
      <c r="BW150" s="392"/>
      <c r="BX150" s="392"/>
      <c r="BY150" s="392"/>
      <c r="BZ150" s="392"/>
      <c r="CA150" s="392"/>
      <c r="CB150" s="392"/>
      <c r="CC150" s="392"/>
      <c r="CD150" s="392"/>
    </row>
    <row r="151" spans="1:82" s="1" customFormat="1" ht="51">
      <c r="A151" s="920" t="s">
        <v>5565</v>
      </c>
      <c r="B151" s="923" t="s">
        <v>3</v>
      </c>
      <c r="C151" s="923" t="s">
        <v>29</v>
      </c>
      <c r="D151" s="987" t="s">
        <v>556</v>
      </c>
      <c r="E151" s="1034" t="s">
        <v>5</v>
      </c>
      <c r="F151" s="407">
        <v>142</v>
      </c>
      <c r="G151" s="220"/>
      <c r="H151" s="401">
        <f t="shared" si="2"/>
        <v>0</v>
      </c>
      <c r="I151" s="392"/>
      <c r="J151" s="392"/>
      <c r="K151" s="392"/>
      <c r="L151" s="392"/>
      <c r="M151" s="392"/>
      <c r="N151" s="392"/>
      <c r="O151" s="392"/>
      <c r="P151" s="392"/>
      <c r="Q151" s="392"/>
      <c r="R151" s="392"/>
      <c r="S151" s="392"/>
      <c r="T151" s="392"/>
      <c r="U151" s="392"/>
      <c r="V151" s="392"/>
      <c r="W151" s="392"/>
      <c r="X151" s="392"/>
      <c r="Y151" s="392"/>
      <c r="Z151" s="392"/>
      <c r="AA151" s="392"/>
      <c r="AB151" s="392"/>
      <c r="AC151" s="392"/>
      <c r="AD151" s="392"/>
      <c r="AE151" s="392"/>
      <c r="AF151" s="392"/>
      <c r="AG151" s="392"/>
      <c r="AH151" s="392"/>
      <c r="AI151" s="392"/>
      <c r="AJ151" s="392"/>
      <c r="AK151" s="392"/>
      <c r="AL151" s="392"/>
      <c r="AM151" s="392"/>
      <c r="AN151" s="392"/>
      <c r="AO151" s="392"/>
      <c r="AP151" s="392"/>
      <c r="AQ151" s="392"/>
      <c r="AR151" s="392"/>
      <c r="AS151" s="392"/>
      <c r="AT151" s="392"/>
      <c r="AU151" s="392"/>
      <c r="AV151" s="392"/>
      <c r="AW151" s="392"/>
      <c r="AX151" s="392"/>
      <c r="AY151" s="392"/>
      <c r="AZ151" s="392"/>
      <c r="BA151" s="392"/>
      <c r="BB151" s="392"/>
      <c r="BC151" s="392"/>
      <c r="BD151" s="392"/>
      <c r="BE151" s="392"/>
      <c r="BF151" s="392"/>
      <c r="BG151" s="392"/>
      <c r="BH151" s="392"/>
      <c r="BI151" s="392"/>
      <c r="BJ151" s="392"/>
      <c r="BK151" s="392"/>
      <c r="BL151" s="392"/>
      <c r="BM151" s="392"/>
      <c r="BN151" s="392"/>
      <c r="BO151" s="392"/>
      <c r="BP151" s="392"/>
      <c r="BQ151" s="392"/>
      <c r="BR151" s="392"/>
      <c r="BS151" s="392"/>
      <c r="BT151" s="392"/>
      <c r="BU151" s="392"/>
      <c r="BV151" s="392"/>
      <c r="BW151" s="392"/>
      <c r="BX151" s="392"/>
      <c r="BY151" s="392"/>
      <c r="BZ151" s="392"/>
      <c r="CA151" s="392"/>
      <c r="CB151" s="392"/>
      <c r="CC151" s="392"/>
      <c r="CD151" s="392"/>
    </row>
    <row r="152" spans="1:82" s="1" customFormat="1" ht="38.25">
      <c r="A152" s="920" t="s">
        <v>5565</v>
      </c>
      <c r="B152" s="923" t="s">
        <v>3</v>
      </c>
      <c r="C152" s="923" t="s">
        <v>30</v>
      </c>
      <c r="D152" s="987" t="s">
        <v>555</v>
      </c>
      <c r="E152" s="1034" t="s">
        <v>5</v>
      </c>
      <c r="F152" s="407">
        <v>10</v>
      </c>
      <c r="G152" s="220"/>
      <c r="H152" s="401">
        <f t="shared" si="2"/>
        <v>0</v>
      </c>
      <c r="I152" s="392"/>
      <c r="J152" s="392"/>
      <c r="K152" s="392"/>
      <c r="L152" s="392"/>
      <c r="M152" s="392"/>
      <c r="N152" s="392"/>
      <c r="O152" s="392"/>
      <c r="P152" s="392"/>
      <c r="Q152" s="392"/>
      <c r="R152" s="392"/>
      <c r="S152" s="392"/>
      <c r="T152" s="392"/>
      <c r="U152" s="392"/>
      <c r="V152" s="392"/>
      <c r="W152" s="392"/>
      <c r="X152" s="392"/>
      <c r="Y152" s="392"/>
      <c r="Z152" s="392"/>
      <c r="AA152" s="392"/>
      <c r="AB152" s="392"/>
      <c r="AC152" s="392"/>
      <c r="AD152" s="392"/>
      <c r="AE152" s="392"/>
      <c r="AF152" s="392"/>
      <c r="AG152" s="392"/>
      <c r="AH152" s="392"/>
      <c r="AI152" s="392"/>
      <c r="AJ152" s="392"/>
      <c r="AK152" s="392"/>
      <c r="AL152" s="392"/>
      <c r="AM152" s="392"/>
      <c r="AN152" s="392"/>
      <c r="AO152" s="392"/>
      <c r="AP152" s="392"/>
      <c r="AQ152" s="392"/>
      <c r="AR152" s="392"/>
      <c r="AS152" s="392"/>
      <c r="AT152" s="392"/>
      <c r="AU152" s="392"/>
      <c r="AV152" s="392"/>
      <c r="AW152" s="392"/>
      <c r="AX152" s="392"/>
      <c r="AY152" s="392"/>
      <c r="AZ152" s="392"/>
      <c r="BA152" s="392"/>
      <c r="BB152" s="392"/>
      <c r="BC152" s="392"/>
      <c r="BD152" s="392"/>
      <c r="BE152" s="392"/>
      <c r="BF152" s="392"/>
      <c r="BG152" s="392"/>
      <c r="BH152" s="392"/>
      <c r="BI152" s="392"/>
      <c r="BJ152" s="392"/>
      <c r="BK152" s="392"/>
      <c r="BL152" s="392"/>
      <c r="BM152" s="392"/>
      <c r="BN152" s="392"/>
      <c r="BO152" s="392"/>
      <c r="BP152" s="392"/>
      <c r="BQ152" s="392"/>
      <c r="BR152" s="392"/>
      <c r="BS152" s="392"/>
      <c r="BT152" s="392"/>
      <c r="BU152" s="392"/>
      <c r="BV152" s="392"/>
      <c r="BW152" s="392"/>
      <c r="BX152" s="392"/>
      <c r="BY152" s="392"/>
      <c r="BZ152" s="392"/>
      <c r="CA152" s="392"/>
      <c r="CB152" s="392"/>
      <c r="CC152" s="392"/>
      <c r="CD152" s="392"/>
    </row>
    <row r="153" spans="1:82" s="1" customFormat="1" ht="38.25">
      <c r="A153" s="920" t="s">
        <v>5565</v>
      </c>
      <c r="B153" s="923" t="s">
        <v>3</v>
      </c>
      <c r="C153" s="923" t="s">
        <v>31</v>
      </c>
      <c r="D153" s="987" t="s">
        <v>554</v>
      </c>
      <c r="E153" s="1034" t="s">
        <v>5</v>
      </c>
      <c r="F153" s="407">
        <v>362</v>
      </c>
      <c r="G153" s="220"/>
      <c r="H153" s="401">
        <f t="shared" si="2"/>
        <v>0</v>
      </c>
      <c r="I153" s="392"/>
      <c r="J153" s="392"/>
      <c r="K153" s="392"/>
      <c r="L153" s="392"/>
      <c r="M153" s="392"/>
      <c r="N153" s="392"/>
      <c r="O153" s="392"/>
      <c r="P153" s="392"/>
      <c r="Q153" s="392"/>
      <c r="R153" s="392"/>
      <c r="S153" s="392"/>
      <c r="T153" s="392"/>
      <c r="U153" s="392"/>
      <c r="V153" s="392"/>
      <c r="W153" s="392"/>
      <c r="X153" s="392"/>
      <c r="Y153" s="392"/>
      <c r="Z153" s="392"/>
      <c r="AA153" s="392"/>
      <c r="AB153" s="392"/>
      <c r="AC153" s="392"/>
      <c r="AD153" s="392"/>
      <c r="AE153" s="392"/>
      <c r="AF153" s="392"/>
      <c r="AG153" s="392"/>
      <c r="AH153" s="392"/>
      <c r="AI153" s="392"/>
      <c r="AJ153" s="392"/>
      <c r="AK153" s="392"/>
      <c r="AL153" s="392"/>
      <c r="AM153" s="392"/>
      <c r="AN153" s="392"/>
      <c r="AO153" s="392"/>
      <c r="AP153" s="392"/>
      <c r="AQ153" s="392"/>
      <c r="AR153" s="392"/>
      <c r="AS153" s="392"/>
      <c r="AT153" s="392"/>
      <c r="AU153" s="392"/>
      <c r="AV153" s="392"/>
      <c r="AW153" s="392"/>
      <c r="AX153" s="392"/>
      <c r="AY153" s="392"/>
      <c r="AZ153" s="392"/>
      <c r="BA153" s="392"/>
      <c r="BB153" s="392"/>
      <c r="BC153" s="392"/>
      <c r="BD153" s="392"/>
      <c r="BE153" s="392"/>
      <c r="BF153" s="392"/>
      <c r="BG153" s="392"/>
      <c r="BH153" s="392"/>
      <c r="BI153" s="392"/>
      <c r="BJ153" s="392"/>
      <c r="BK153" s="392"/>
      <c r="BL153" s="392"/>
      <c r="BM153" s="392"/>
      <c r="BN153" s="392"/>
      <c r="BO153" s="392"/>
      <c r="BP153" s="392"/>
      <c r="BQ153" s="392"/>
      <c r="BR153" s="392"/>
      <c r="BS153" s="392"/>
      <c r="BT153" s="392"/>
      <c r="BU153" s="392"/>
      <c r="BV153" s="392"/>
      <c r="BW153" s="392"/>
      <c r="BX153" s="392"/>
      <c r="BY153" s="392"/>
      <c r="BZ153" s="392"/>
      <c r="CA153" s="392"/>
      <c r="CB153" s="392"/>
      <c r="CC153" s="392"/>
      <c r="CD153" s="392"/>
    </row>
    <row r="154" spans="1:82" s="1" customFormat="1" ht="38.25">
      <c r="A154" s="920" t="s">
        <v>5565</v>
      </c>
      <c r="B154" s="923" t="s">
        <v>3</v>
      </c>
      <c r="C154" s="923" t="s">
        <v>32</v>
      </c>
      <c r="D154" s="987" t="s">
        <v>553</v>
      </c>
      <c r="E154" s="1034" t="s">
        <v>5</v>
      </c>
      <c r="F154" s="407">
        <v>10</v>
      </c>
      <c r="G154" s="220"/>
      <c r="H154" s="401">
        <f t="shared" si="2"/>
        <v>0</v>
      </c>
      <c r="I154" s="392"/>
      <c r="J154" s="392"/>
      <c r="K154" s="392"/>
      <c r="L154" s="392"/>
      <c r="M154" s="392"/>
      <c r="N154" s="392"/>
      <c r="O154" s="392"/>
      <c r="P154" s="392"/>
      <c r="Q154" s="392"/>
      <c r="R154" s="392"/>
      <c r="S154" s="392"/>
      <c r="T154" s="392"/>
      <c r="U154" s="392"/>
      <c r="V154" s="392"/>
      <c r="W154" s="392"/>
      <c r="X154" s="392"/>
      <c r="Y154" s="392"/>
      <c r="Z154" s="392"/>
      <c r="AA154" s="392"/>
      <c r="AB154" s="392"/>
      <c r="AC154" s="392"/>
      <c r="AD154" s="392"/>
      <c r="AE154" s="392"/>
      <c r="AF154" s="392"/>
      <c r="AG154" s="392"/>
      <c r="AH154" s="392"/>
      <c r="AI154" s="392"/>
      <c r="AJ154" s="392"/>
      <c r="AK154" s="392"/>
      <c r="AL154" s="392"/>
      <c r="AM154" s="392"/>
      <c r="AN154" s="392"/>
      <c r="AO154" s="392"/>
      <c r="AP154" s="392"/>
      <c r="AQ154" s="392"/>
      <c r="AR154" s="392"/>
      <c r="AS154" s="392"/>
      <c r="AT154" s="392"/>
      <c r="AU154" s="392"/>
      <c r="AV154" s="392"/>
      <c r="AW154" s="392"/>
      <c r="AX154" s="392"/>
      <c r="AY154" s="392"/>
      <c r="AZ154" s="392"/>
      <c r="BA154" s="392"/>
      <c r="BB154" s="392"/>
      <c r="BC154" s="392"/>
      <c r="BD154" s="392"/>
      <c r="BE154" s="392"/>
      <c r="BF154" s="392"/>
      <c r="BG154" s="392"/>
      <c r="BH154" s="392"/>
      <c r="BI154" s="392"/>
      <c r="BJ154" s="392"/>
      <c r="BK154" s="392"/>
      <c r="BL154" s="392"/>
      <c r="BM154" s="392"/>
      <c r="BN154" s="392"/>
      <c r="BO154" s="392"/>
      <c r="BP154" s="392"/>
      <c r="BQ154" s="392"/>
      <c r="BR154" s="392"/>
      <c r="BS154" s="392"/>
      <c r="BT154" s="392"/>
      <c r="BU154" s="392"/>
      <c r="BV154" s="392"/>
      <c r="BW154" s="392"/>
      <c r="BX154" s="392"/>
      <c r="BY154" s="392"/>
      <c r="BZ154" s="392"/>
      <c r="CA154" s="392"/>
      <c r="CB154" s="392"/>
      <c r="CC154" s="392"/>
      <c r="CD154" s="392"/>
    </row>
    <row r="155" spans="1:82" s="1" customFormat="1" ht="38.25">
      <c r="A155" s="920" t="s">
        <v>5565</v>
      </c>
      <c r="B155" s="923" t="s">
        <v>3</v>
      </c>
      <c r="C155" s="923" t="s">
        <v>33</v>
      </c>
      <c r="D155" s="987" t="s">
        <v>552</v>
      </c>
      <c r="E155" s="1034" t="s">
        <v>5</v>
      </c>
      <c r="F155" s="407">
        <v>1</v>
      </c>
      <c r="G155" s="220"/>
      <c r="H155" s="401">
        <f t="shared" si="2"/>
        <v>0</v>
      </c>
      <c r="I155" s="392"/>
      <c r="J155" s="392"/>
      <c r="K155" s="392"/>
      <c r="L155" s="392"/>
      <c r="M155" s="392"/>
      <c r="N155" s="392"/>
      <c r="O155" s="392"/>
      <c r="P155" s="392"/>
      <c r="Q155" s="392"/>
      <c r="R155" s="392"/>
      <c r="S155" s="392"/>
      <c r="T155" s="392"/>
      <c r="U155" s="392"/>
      <c r="V155" s="392"/>
      <c r="W155" s="392"/>
      <c r="X155" s="392"/>
      <c r="Y155" s="392"/>
      <c r="Z155" s="392"/>
      <c r="AA155" s="392"/>
      <c r="AB155" s="392"/>
      <c r="AC155" s="392"/>
      <c r="AD155" s="392"/>
      <c r="AE155" s="392"/>
      <c r="AF155" s="392"/>
      <c r="AG155" s="392"/>
      <c r="AH155" s="392"/>
      <c r="AI155" s="392"/>
      <c r="AJ155" s="392"/>
      <c r="AK155" s="392"/>
      <c r="AL155" s="392"/>
      <c r="AM155" s="392"/>
      <c r="AN155" s="392"/>
      <c r="AO155" s="392"/>
      <c r="AP155" s="392"/>
      <c r="AQ155" s="392"/>
      <c r="AR155" s="392"/>
      <c r="AS155" s="392"/>
      <c r="AT155" s="392"/>
      <c r="AU155" s="392"/>
      <c r="AV155" s="392"/>
      <c r="AW155" s="392"/>
      <c r="AX155" s="392"/>
      <c r="AY155" s="392"/>
      <c r="AZ155" s="392"/>
      <c r="BA155" s="392"/>
      <c r="BB155" s="392"/>
      <c r="BC155" s="392"/>
      <c r="BD155" s="392"/>
      <c r="BE155" s="392"/>
      <c r="BF155" s="392"/>
      <c r="BG155" s="392"/>
      <c r="BH155" s="392"/>
      <c r="BI155" s="392"/>
      <c r="BJ155" s="392"/>
      <c r="BK155" s="392"/>
      <c r="BL155" s="392"/>
      <c r="BM155" s="392"/>
      <c r="BN155" s="392"/>
      <c r="BO155" s="392"/>
      <c r="BP155" s="392"/>
      <c r="BQ155" s="392"/>
      <c r="BR155" s="392"/>
      <c r="BS155" s="392"/>
      <c r="BT155" s="392"/>
      <c r="BU155" s="392"/>
      <c r="BV155" s="392"/>
      <c r="BW155" s="392"/>
      <c r="BX155" s="392"/>
      <c r="BY155" s="392"/>
      <c r="BZ155" s="392"/>
      <c r="CA155" s="392"/>
      <c r="CB155" s="392"/>
      <c r="CC155" s="392"/>
      <c r="CD155" s="392"/>
    </row>
    <row r="156" spans="1:82" s="1" customFormat="1" ht="38.25">
      <c r="A156" s="920" t="s">
        <v>5565</v>
      </c>
      <c r="B156" s="923" t="s">
        <v>3</v>
      </c>
      <c r="C156" s="923" t="s">
        <v>34</v>
      </c>
      <c r="D156" s="987" t="s">
        <v>551</v>
      </c>
      <c r="E156" s="1034" t="s">
        <v>5</v>
      </c>
      <c r="F156" s="407">
        <v>1</v>
      </c>
      <c r="G156" s="220"/>
      <c r="H156" s="401">
        <f t="shared" si="2"/>
        <v>0</v>
      </c>
      <c r="I156" s="392"/>
      <c r="J156" s="392"/>
      <c r="K156" s="392"/>
      <c r="L156" s="392"/>
      <c r="M156" s="392"/>
      <c r="N156" s="392"/>
      <c r="O156" s="392"/>
      <c r="P156" s="392"/>
      <c r="Q156" s="392"/>
      <c r="R156" s="392"/>
      <c r="S156" s="392"/>
      <c r="T156" s="392"/>
      <c r="U156" s="392"/>
      <c r="V156" s="392"/>
      <c r="W156" s="392"/>
      <c r="X156" s="392"/>
      <c r="Y156" s="392"/>
      <c r="Z156" s="392"/>
      <c r="AA156" s="392"/>
      <c r="AB156" s="392"/>
      <c r="AC156" s="392"/>
      <c r="AD156" s="392"/>
      <c r="AE156" s="392"/>
      <c r="AF156" s="392"/>
      <c r="AG156" s="392"/>
      <c r="AH156" s="392"/>
      <c r="AI156" s="392"/>
      <c r="AJ156" s="392"/>
      <c r="AK156" s="392"/>
      <c r="AL156" s="392"/>
      <c r="AM156" s="392"/>
      <c r="AN156" s="392"/>
      <c r="AO156" s="392"/>
      <c r="AP156" s="392"/>
      <c r="AQ156" s="392"/>
      <c r="AR156" s="392"/>
      <c r="AS156" s="392"/>
      <c r="AT156" s="392"/>
      <c r="AU156" s="392"/>
      <c r="AV156" s="392"/>
      <c r="AW156" s="392"/>
      <c r="AX156" s="392"/>
      <c r="AY156" s="392"/>
      <c r="AZ156" s="392"/>
      <c r="BA156" s="392"/>
      <c r="BB156" s="392"/>
      <c r="BC156" s="392"/>
      <c r="BD156" s="392"/>
      <c r="BE156" s="392"/>
      <c r="BF156" s="392"/>
      <c r="BG156" s="392"/>
      <c r="BH156" s="392"/>
      <c r="BI156" s="392"/>
      <c r="BJ156" s="392"/>
      <c r="BK156" s="392"/>
      <c r="BL156" s="392"/>
      <c r="BM156" s="392"/>
      <c r="BN156" s="392"/>
      <c r="BO156" s="392"/>
      <c r="BP156" s="392"/>
      <c r="BQ156" s="392"/>
      <c r="BR156" s="392"/>
      <c r="BS156" s="392"/>
      <c r="BT156" s="392"/>
      <c r="BU156" s="392"/>
      <c r="BV156" s="392"/>
      <c r="BW156" s="392"/>
      <c r="BX156" s="392"/>
      <c r="BY156" s="392"/>
      <c r="BZ156" s="392"/>
      <c r="CA156" s="392"/>
      <c r="CB156" s="392"/>
      <c r="CC156" s="392"/>
      <c r="CD156" s="392"/>
    </row>
    <row r="157" spans="1:82" s="1" customFormat="1" ht="38.25">
      <c r="A157" s="920" t="s">
        <v>5565</v>
      </c>
      <c r="B157" s="923" t="s">
        <v>3</v>
      </c>
      <c r="C157" s="923" t="s">
        <v>35</v>
      </c>
      <c r="D157" s="987" t="s">
        <v>550</v>
      </c>
      <c r="E157" s="1034" t="s">
        <v>5</v>
      </c>
      <c r="F157" s="407">
        <v>1</v>
      </c>
      <c r="G157" s="220"/>
      <c r="H157" s="401">
        <f t="shared" si="2"/>
        <v>0</v>
      </c>
      <c r="I157" s="392"/>
      <c r="J157" s="392"/>
      <c r="K157" s="392"/>
      <c r="L157" s="392"/>
      <c r="M157" s="392"/>
      <c r="N157" s="392"/>
      <c r="O157" s="392"/>
      <c r="P157" s="392"/>
      <c r="Q157" s="392"/>
      <c r="R157" s="392"/>
      <c r="S157" s="392"/>
      <c r="T157" s="392"/>
      <c r="U157" s="392"/>
      <c r="V157" s="392"/>
      <c r="W157" s="392"/>
      <c r="X157" s="392"/>
      <c r="Y157" s="392"/>
      <c r="Z157" s="392"/>
      <c r="AA157" s="392"/>
      <c r="AB157" s="392"/>
      <c r="AC157" s="392"/>
      <c r="AD157" s="392"/>
      <c r="AE157" s="392"/>
      <c r="AF157" s="392"/>
      <c r="AG157" s="392"/>
      <c r="AH157" s="392"/>
      <c r="AI157" s="392"/>
      <c r="AJ157" s="392"/>
      <c r="AK157" s="392"/>
      <c r="AL157" s="392"/>
      <c r="AM157" s="392"/>
      <c r="AN157" s="392"/>
      <c r="AO157" s="392"/>
      <c r="AP157" s="392"/>
      <c r="AQ157" s="392"/>
      <c r="AR157" s="392"/>
      <c r="AS157" s="392"/>
      <c r="AT157" s="392"/>
      <c r="AU157" s="392"/>
      <c r="AV157" s="392"/>
      <c r="AW157" s="392"/>
      <c r="AX157" s="392"/>
      <c r="AY157" s="392"/>
      <c r="AZ157" s="392"/>
      <c r="BA157" s="392"/>
      <c r="BB157" s="392"/>
      <c r="BC157" s="392"/>
      <c r="BD157" s="392"/>
      <c r="BE157" s="392"/>
      <c r="BF157" s="392"/>
      <c r="BG157" s="392"/>
      <c r="BH157" s="392"/>
      <c r="BI157" s="392"/>
      <c r="BJ157" s="392"/>
      <c r="BK157" s="392"/>
      <c r="BL157" s="392"/>
      <c r="BM157" s="392"/>
      <c r="BN157" s="392"/>
      <c r="BO157" s="392"/>
      <c r="BP157" s="392"/>
      <c r="BQ157" s="392"/>
      <c r="BR157" s="392"/>
      <c r="BS157" s="392"/>
      <c r="BT157" s="392"/>
      <c r="BU157" s="392"/>
      <c r="BV157" s="392"/>
      <c r="BW157" s="392"/>
      <c r="BX157" s="392"/>
      <c r="BY157" s="392"/>
      <c r="BZ157" s="392"/>
      <c r="CA157" s="392"/>
      <c r="CB157" s="392"/>
      <c r="CC157" s="392"/>
      <c r="CD157" s="392"/>
    </row>
    <row r="158" spans="1:82" s="1" customFormat="1" ht="38.25">
      <c r="A158" s="920" t="s">
        <v>5565</v>
      </c>
      <c r="B158" s="923" t="s">
        <v>3</v>
      </c>
      <c r="C158" s="923" t="s">
        <v>36</v>
      </c>
      <c r="D158" s="987" t="s">
        <v>549</v>
      </c>
      <c r="E158" s="1034" t="s">
        <v>5</v>
      </c>
      <c r="F158" s="407">
        <v>1</v>
      </c>
      <c r="G158" s="220"/>
      <c r="H158" s="401">
        <f t="shared" ref="H158:H189" si="3">ROUND((F158*G158),2)</f>
        <v>0</v>
      </c>
      <c r="I158" s="392"/>
      <c r="J158" s="392"/>
      <c r="K158" s="392"/>
      <c r="L158" s="392"/>
      <c r="M158" s="392"/>
      <c r="N158" s="392"/>
      <c r="O158" s="392"/>
      <c r="P158" s="392"/>
      <c r="Q158" s="392"/>
      <c r="R158" s="392"/>
      <c r="S158" s="392"/>
      <c r="T158" s="392"/>
      <c r="U158" s="392"/>
      <c r="V158" s="392"/>
      <c r="W158" s="392"/>
      <c r="X158" s="392"/>
      <c r="Y158" s="392"/>
      <c r="Z158" s="392"/>
      <c r="AA158" s="392"/>
      <c r="AB158" s="392"/>
      <c r="AC158" s="392"/>
      <c r="AD158" s="392"/>
      <c r="AE158" s="392"/>
      <c r="AF158" s="392"/>
      <c r="AG158" s="392"/>
      <c r="AH158" s="392"/>
      <c r="AI158" s="392"/>
      <c r="AJ158" s="392"/>
      <c r="AK158" s="392"/>
      <c r="AL158" s="392"/>
      <c r="AM158" s="392"/>
      <c r="AN158" s="392"/>
      <c r="AO158" s="392"/>
      <c r="AP158" s="392"/>
      <c r="AQ158" s="392"/>
      <c r="AR158" s="392"/>
      <c r="AS158" s="392"/>
      <c r="AT158" s="392"/>
      <c r="AU158" s="392"/>
      <c r="AV158" s="392"/>
      <c r="AW158" s="392"/>
      <c r="AX158" s="392"/>
      <c r="AY158" s="392"/>
      <c r="AZ158" s="392"/>
      <c r="BA158" s="392"/>
      <c r="BB158" s="392"/>
      <c r="BC158" s="392"/>
      <c r="BD158" s="392"/>
      <c r="BE158" s="392"/>
      <c r="BF158" s="392"/>
      <c r="BG158" s="392"/>
      <c r="BH158" s="392"/>
      <c r="BI158" s="392"/>
      <c r="BJ158" s="392"/>
      <c r="BK158" s="392"/>
      <c r="BL158" s="392"/>
      <c r="BM158" s="392"/>
      <c r="BN158" s="392"/>
      <c r="BO158" s="392"/>
      <c r="BP158" s="392"/>
      <c r="BQ158" s="392"/>
      <c r="BR158" s="392"/>
      <c r="BS158" s="392"/>
      <c r="BT158" s="392"/>
      <c r="BU158" s="392"/>
      <c r="BV158" s="392"/>
      <c r="BW158" s="392"/>
      <c r="BX158" s="392"/>
      <c r="BY158" s="392"/>
      <c r="BZ158" s="392"/>
      <c r="CA158" s="392"/>
      <c r="CB158" s="392"/>
      <c r="CC158" s="392"/>
      <c r="CD158" s="392"/>
    </row>
    <row r="159" spans="1:82" s="1" customFormat="1" ht="38.25">
      <c r="A159" s="920" t="s">
        <v>5565</v>
      </c>
      <c r="B159" s="923" t="s">
        <v>3</v>
      </c>
      <c r="C159" s="923" t="s">
        <v>40</v>
      </c>
      <c r="D159" s="987" t="s">
        <v>548</v>
      </c>
      <c r="E159" s="1034" t="s">
        <v>5</v>
      </c>
      <c r="F159" s="407">
        <v>1</v>
      </c>
      <c r="G159" s="220"/>
      <c r="H159" s="401">
        <f t="shared" si="3"/>
        <v>0</v>
      </c>
      <c r="I159" s="392"/>
      <c r="J159" s="392"/>
      <c r="K159" s="392"/>
      <c r="L159" s="392"/>
      <c r="M159" s="392"/>
      <c r="N159" s="392"/>
      <c r="O159" s="392"/>
      <c r="P159" s="392"/>
      <c r="Q159" s="392"/>
      <c r="R159" s="392"/>
      <c r="S159" s="392"/>
      <c r="T159" s="392"/>
      <c r="U159" s="392"/>
      <c r="V159" s="392"/>
      <c r="W159" s="392"/>
      <c r="X159" s="392"/>
      <c r="Y159" s="392"/>
      <c r="Z159" s="392"/>
      <c r="AA159" s="392"/>
      <c r="AB159" s="392"/>
      <c r="AC159" s="392"/>
      <c r="AD159" s="392"/>
      <c r="AE159" s="392"/>
      <c r="AF159" s="392"/>
      <c r="AG159" s="392"/>
      <c r="AH159" s="392"/>
      <c r="AI159" s="392"/>
      <c r="AJ159" s="392"/>
      <c r="AK159" s="392"/>
      <c r="AL159" s="392"/>
      <c r="AM159" s="392"/>
      <c r="AN159" s="392"/>
      <c r="AO159" s="392"/>
      <c r="AP159" s="392"/>
      <c r="AQ159" s="392"/>
      <c r="AR159" s="392"/>
      <c r="AS159" s="392"/>
      <c r="AT159" s="392"/>
      <c r="AU159" s="392"/>
      <c r="AV159" s="392"/>
      <c r="AW159" s="392"/>
      <c r="AX159" s="392"/>
      <c r="AY159" s="392"/>
      <c r="AZ159" s="392"/>
      <c r="BA159" s="392"/>
      <c r="BB159" s="392"/>
      <c r="BC159" s="392"/>
      <c r="BD159" s="392"/>
      <c r="BE159" s="392"/>
      <c r="BF159" s="392"/>
      <c r="BG159" s="392"/>
      <c r="BH159" s="392"/>
      <c r="BI159" s="392"/>
      <c r="BJ159" s="392"/>
      <c r="BK159" s="392"/>
      <c r="BL159" s="392"/>
      <c r="BM159" s="392"/>
      <c r="BN159" s="392"/>
      <c r="BO159" s="392"/>
      <c r="BP159" s="392"/>
      <c r="BQ159" s="392"/>
      <c r="BR159" s="392"/>
      <c r="BS159" s="392"/>
      <c r="BT159" s="392"/>
      <c r="BU159" s="392"/>
      <c r="BV159" s="392"/>
      <c r="BW159" s="392"/>
      <c r="BX159" s="392"/>
      <c r="BY159" s="392"/>
      <c r="BZ159" s="392"/>
      <c r="CA159" s="392"/>
      <c r="CB159" s="392"/>
      <c r="CC159" s="392"/>
      <c r="CD159" s="392"/>
    </row>
    <row r="160" spans="1:82" s="1" customFormat="1" ht="38.25">
      <c r="A160" s="920" t="s">
        <v>5565</v>
      </c>
      <c r="B160" s="923" t="s">
        <v>3</v>
      </c>
      <c r="C160" s="923" t="s">
        <v>37</v>
      </c>
      <c r="D160" s="987" t="s">
        <v>547</v>
      </c>
      <c r="E160" s="1034" t="s">
        <v>5</v>
      </c>
      <c r="F160" s="407">
        <v>1</v>
      </c>
      <c r="G160" s="220"/>
      <c r="H160" s="401">
        <f t="shared" si="3"/>
        <v>0</v>
      </c>
      <c r="I160" s="392"/>
      <c r="J160" s="392"/>
      <c r="K160" s="392"/>
      <c r="L160" s="392"/>
      <c r="M160" s="392"/>
      <c r="N160" s="392"/>
      <c r="O160" s="392"/>
      <c r="P160" s="392"/>
      <c r="Q160" s="392"/>
      <c r="R160" s="392"/>
      <c r="S160" s="392"/>
      <c r="T160" s="392"/>
      <c r="U160" s="392"/>
      <c r="V160" s="392"/>
      <c r="W160" s="392"/>
      <c r="X160" s="392"/>
      <c r="Y160" s="392"/>
      <c r="Z160" s="392"/>
      <c r="AA160" s="392"/>
      <c r="AB160" s="392"/>
      <c r="AC160" s="392"/>
      <c r="AD160" s="392"/>
      <c r="AE160" s="392"/>
      <c r="AF160" s="392"/>
      <c r="AG160" s="392"/>
      <c r="AH160" s="392"/>
      <c r="AI160" s="392"/>
      <c r="AJ160" s="392"/>
      <c r="AK160" s="392"/>
      <c r="AL160" s="392"/>
      <c r="AM160" s="392"/>
      <c r="AN160" s="392"/>
      <c r="AO160" s="392"/>
      <c r="AP160" s="392"/>
      <c r="AQ160" s="392"/>
      <c r="AR160" s="392"/>
      <c r="AS160" s="392"/>
      <c r="AT160" s="392"/>
      <c r="AU160" s="392"/>
      <c r="AV160" s="392"/>
      <c r="AW160" s="392"/>
      <c r="AX160" s="392"/>
      <c r="AY160" s="392"/>
      <c r="AZ160" s="392"/>
      <c r="BA160" s="392"/>
      <c r="BB160" s="392"/>
      <c r="BC160" s="392"/>
      <c r="BD160" s="392"/>
      <c r="BE160" s="392"/>
      <c r="BF160" s="392"/>
      <c r="BG160" s="392"/>
      <c r="BH160" s="392"/>
      <c r="BI160" s="392"/>
      <c r="BJ160" s="392"/>
      <c r="BK160" s="392"/>
      <c r="BL160" s="392"/>
      <c r="BM160" s="392"/>
      <c r="BN160" s="392"/>
      <c r="BO160" s="392"/>
      <c r="BP160" s="392"/>
      <c r="BQ160" s="392"/>
      <c r="BR160" s="392"/>
      <c r="BS160" s="392"/>
      <c r="BT160" s="392"/>
      <c r="BU160" s="392"/>
      <c r="BV160" s="392"/>
      <c r="BW160" s="392"/>
      <c r="BX160" s="392"/>
      <c r="BY160" s="392"/>
      <c r="BZ160" s="392"/>
      <c r="CA160" s="392"/>
      <c r="CB160" s="392"/>
      <c r="CC160" s="392"/>
      <c r="CD160" s="392"/>
    </row>
    <row r="161" spans="1:82" s="1" customFormat="1" ht="38.25">
      <c r="A161" s="920" t="s">
        <v>5565</v>
      </c>
      <c r="B161" s="923" t="s">
        <v>3</v>
      </c>
      <c r="C161" s="923" t="s">
        <v>39</v>
      </c>
      <c r="D161" s="987" t="s">
        <v>546</v>
      </c>
      <c r="E161" s="1034" t="s">
        <v>5</v>
      </c>
      <c r="F161" s="407">
        <v>1</v>
      </c>
      <c r="G161" s="220"/>
      <c r="H161" s="401">
        <f t="shared" si="3"/>
        <v>0</v>
      </c>
      <c r="I161" s="392"/>
      <c r="J161" s="392"/>
      <c r="K161" s="392"/>
      <c r="L161" s="392"/>
      <c r="M161" s="392"/>
      <c r="N161" s="392"/>
      <c r="O161" s="392"/>
      <c r="P161" s="392"/>
      <c r="Q161" s="392"/>
      <c r="R161" s="392"/>
      <c r="S161" s="392"/>
      <c r="T161" s="392"/>
      <c r="U161" s="392"/>
      <c r="V161" s="392"/>
      <c r="W161" s="392"/>
      <c r="X161" s="392"/>
      <c r="Y161" s="392"/>
      <c r="Z161" s="392"/>
      <c r="AA161" s="392"/>
      <c r="AB161" s="392"/>
      <c r="AC161" s="392"/>
      <c r="AD161" s="392"/>
      <c r="AE161" s="392"/>
      <c r="AF161" s="392"/>
      <c r="AG161" s="392"/>
      <c r="AH161" s="392"/>
      <c r="AI161" s="392"/>
      <c r="AJ161" s="392"/>
      <c r="AK161" s="392"/>
      <c r="AL161" s="392"/>
      <c r="AM161" s="392"/>
      <c r="AN161" s="392"/>
      <c r="AO161" s="392"/>
      <c r="AP161" s="392"/>
      <c r="AQ161" s="392"/>
      <c r="AR161" s="392"/>
      <c r="AS161" s="392"/>
      <c r="AT161" s="392"/>
      <c r="AU161" s="392"/>
      <c r="AV161" s="392"/>
      <c r="AW161" s="392"/>
      <c r="AX161" s="392"/>
      <c r="AY161" s="392"/>
      <c r="AZ161" s="392"/>
      <c r="BA161" s="392"/>
      <c r="BB161" s="392"/>
      <c r="BC161" s="392"/>
      <c r="BD161" s="392"/>
      <c r="BE161" s="392"/>
      <c r="BF161" s="392"/>
      <c r="BG161" s="392"/>
      <c r="BH161" s="392"/>
      <c r="BI161" s="392"/>
      <c r="BJ161" s="392"/>
      <c r="BK161" s="392"/>
      <c r="BL161" s="392"/>
      <c r="BM161" s="392"/>
      <c r="BN161" s="392"/>
      <c r="BO161" s="392"/>
      <c r="BP161" s="392"/>
      <c r="BQ161" s="392"/>
      <c r="BR161" s="392"/>
      <c r="BS161" s="392"/>
      <c r="BT161" s="392"/>
      <c r="BU161" s="392"/>
      <c r="BV161" s="392"/>
      <c r="BW161" s="392"/>
      <c r="BX161" s="392"/>
      <c r="BY161" s="392"/>
      <c r="BZ161" s="392"/>
      <c r="CA161" s="392"/>
      <c r="CB161" s="392"/>
      <c r="CC161" s="392"/>
      <c r="CD161" s="392"/>
    </row>
    <row r="162" spans="1:82" s="1" customFormat="1" ht="38.25">
      <c r="A162" s="920" t="s">
        <v>5565</v>
      </c>
      <c r="B162" s="923" t="s">
        <v>3</v>
      </c>
      <c r="C162" s="923" t="s">
        <v>545</v>
      </c>
      <c r="D162" s="987" t="s">
        <v>544</v>
      </c>
      <c r="E162" s="1034" t="s">
        <v>5</v>
      </c>
      <c r="F162" s="407">
        <v>1</v>
      </c>
      <c r="G162" s="220"/>
      <c r="H162" s="401">
        <f t="shared" si="3"/>
        <v>0</v>
      </c>
      <c r="I162" s="392"/>
      <c r="J162" s="392"/>
      <c r="K162" s="392"/>
      <c r="L162" s="392"/>
      <c r="M162" s="392"/>
      <c r="N162" s="392"/>
      <c r="O162" s="392"/>
      <c r="P162" s="392"/>
      <c r="Q162" s="392"/>
      <c r="R162" s="392"/>
      <c r="S162" s="392"/>
      <c r="T162" s="392"/>
      <c r="U162" s="392"/>
      <c r="V162" s="392"/>
      <c r="W162" s="392"/>
      <c r="X162" s="392"/>
      <c r="Y162" s="392"/>
      <c r="Z162" s="392"/>
      <c r="AA162" s="392"/>
      <c r="AB162" s="392"/>
      <c r="AC162" s="392"/>
      <c r="AD162" s="392"/>
      <c r="AE162" s="392"/>
      <c r="AF162" s="392"/>
      <c r="AG162" s="392"/>
      <c r="AH162" s="392"/>
      <c r="AI162" s="392"/>
      <c r="AJ162" s="392"/>
      <c r="AK162" s="392"/>
      <c r="AL162" s="392"/>
      <c r="AM162" s="392"/>
      <c r="AN162" s="392"/>
      <c r="AO162" s="392"/>
      <c r="AP162" s="392"/>
      <c r="AQ162" s="392"/>
      <c r="AR162" s="392"/>
      <c r="AS162" s="392"/>
      <c r="AT162" s="392"/>
      <c r="AU162" s="392"/>
      <c r="AV162" s="392"/>
      <c r="AW162" s="392"/>
      <c r="AX162" s="392"/>
      <c r="AY162" s="392"/>
      <c r="AZ162" s="392"/>
      <c r="BA162" s="392"/>
      <c r="BB162" s="392"/>
      <c r="BC162" s="392"/>
      <c r="BD162" s="392"/>
      <c r="BE162" s="392"/>
      <c r="BF162" s="392"/>
      <c r="BG162" s="392"/>
      <c r="BH162" s="392"/>
      <c r="BI162" s="392"/>
      <c r="BJ162" s="392"/>
      <c r="BK162" s="392"/>
      <c r="BL162" s="392"/>
      <c r="BM162" s="392"/>
      <c r="BN162" s="392"/>
      <c r="BO162" s="392"/>
      <c r="BP162" s="392"/>
      <c r="BQ162" s="392"/>
      <c r="BR162" s="392"/>
      <c r="BS162" s="392"/>
      <c r="BT162" s="392"/>
      <c r="BU162" s="392"/>
      <c r="BV162" s="392"/>
      <c r="BW162" s="392"/>
      <c r="BX162" s="392"/>
      <c r="BY162" s="392"/>
      <c r="BZ162" s="392"/>
      <c r="CA162" s="392"/>
      <c r="CB162" s="392"/>
      <c r="CC162" s="392"/>
      <c r="CD162" s="392"/>
    </row>
    <row r="163" spans="1:82" s="1" customFormat="1" ht="38.25">
      <c r="A163" s="920" t="s">
        <v>5565</v>
      </c>
      <c r="B163" s="923" t="s">
        <v>3</v>
      </c>
      <c r="C163" s="923" t="s">
        <v>543</v>
      </c>
      <c r="D163" s="987" t="s">
        <v>542</v>
      </c>
      <c r="E163" s="1034" t="s">
        <v>5</v>
      </c>
      <c r="F163" s="407">
        <v>1</v>
      </c>
      <c r="G163" s="220"/>
      <c r="H163" s="401">
        <f t="shared" si="3"/>
        <v>0</v>
      </c>
      <c r="I163" s="392"/>
      <c r="J163" s="392"/>
      <c r="K163" s="392"/>
      <c r="L163" s="392"/>
      <c r="M163" s="392"/>
      <c r="N163" s="392"/>
      <c r="O163" s="392"/>
      <c r="P163" s="392"/>
      <c r="Q163" s="392"/>
      <c r="R163" s="392"/>
      <c r="S163" s="392"/>
      <c r="T163" s="392"/>
      <c r="U163" s="392"/>
      <c r="V163" s="392"/>
      <c r="W163" s="392"/>
      <c r="X163" s="392"/>
      <c r="Y163" s="392"/>
      <c r="Z163" s="392"/>
      <c r="AA163" s="392"/>
      <c r="AB163" s="392"/>
      <c r="AC163" s="392"/>
      <c r="AD163" s="392"/>
      <c r="AE163" s="392"/>
      <c r="AF163" s="392"/>
      <c r="AG163" s="392"/>
      <c r="AH163" s="392"/>
      <c r="AI163" s="392"/>
      <c r="AJ163" s="392"/>
      <c r="AK163" s="392"/>
      <c r="AL163" s="392"/>
      <c r="AM163" s="392"/>
      <c r="AN163" s="392"/>
      <c r="AO163" s="392"/>
      <c r="AP163" s="392"/>
      <c r="AQ163" s="392"/>
      <c r="AR163" s="392"/>
      <c r="AS163" s="392"/>
      <c r="AT163" s="392"/>
      <c r="AU163" s="392"/>
      <c r="AV163" s="392"/>
      <c r="AW163" s="392"/>
      <c r="AX163" s="392"/>
      <c r="AY163" s="392"/>
      <c r="AZ163" s="392"/>
      <c r="BA163" s="392"/>
      <c r="BB163" s="392"/>
      <c r="BC163" s="392"/>
      <c r="BD163" s="392"/>
      <c r="BE163" s="392"/>
      <c r="BF163" s="392"/>
      <c r="BG163" s="392"/>
      <c r="BH163" s="392"/>
      <c r="BI163" s="392"/>
      <c r="BJ163" s="392"/>
      <c r="BK163" s="392"/>
      <c r="BL163" s="392"/>
      <c r="BM163" s="392"/>
      <c r="BN163" s="392"/>
      <c r="BO163" s="392"/>
      <c r="BP163" s="392"/>
      <c r="BQ163" s="392"/>
      <c r="BR163" s="392"/>
      <c r="BS163" s="392"/>
      <c r="BT163" s="392"/>
      <c r="BU163" s="392"/>
      <c r="BV163" s="392"/>
      <c r="BW163" s="392"/>
      <c r="BX163" s="392"/>
      <c r="BY163" s="392"/>
      <c r="BZ163" s="392"/>
      <c r="CA163" s="392"/>
      <c r="CB163" s="392"/>
      <c r="CC163" s="392"/>
      <c r="CD163" s="392"/>
    </row>
    <row r="164" spans="1:82" s="1" customFormat="1" ht="38.25">
      <c r="A164" s="920" t="s">
        <v>5565</v>
      </c>
      <c r="B164" s="923" t="s">
        <v>3</v>
      </c>
      <c r="C164" s="923" t="s">
        <v>541</v>
      </c>
      <c r="D164" s="987" t="s">
        <v>540</v>
      </c>
      <c r="E164" s="1034" t="s">
        <v>5</v>
      </c>
      <c r="F164" s="407">
        <v>7</v>
      </c>
      <c r="G164" s="220"/>
      <c r="H164" s="401">
        <f t="shared" si="3"/>
        <v>0</v>
      </c>
      <c r="I164" s="392"/>
      <c r="J164" s="392"/>
      <c r="K164" s="392"/>
      <c r="L164" s="392"/>
      <c r="M164" s="392"/>
      <c r="N164" s="392"/>
      <c r="O164" s="392"/>
      <c r="P164" s="392"/>
      <c r="Q164" s="392"/>
      <c r="R164" s="392"/>
      <c r="S164" s="392"/>
      <c r="T164" s="392"/>
      <c r="U164" s="392"/>
      <c r="V164" s="392"/>
      <c r="W164" s="392"/>
      <c r="X164" s="392"/>
      <c r="Y164" s="392"/>
      <c r="Z164" s="392"/>
      <c r="AA164" s="392"/>
      <c r="AB164" s="392"/>
      <c r="AC164" s="392"/>
      <c r="AD164" s="392"/>
      <c r="AE164" s="392"/>
      <c r="AF164" s="392"/>
      <c r="AG164" s="392"/>
      <c r="AH164" s="392"/>
      <c r="AI164" s="392"/>
      <c r="AJ164" s="392"/>
      <c r="AK164" s="392"/>
      <c r="AL164" s="392"/>
      <c r="AM164" s="392"/>
      <c r="AN164" s="392"/>
      <c r="AO164" s="392"/>
      <c r="AP164" s="392"/>
      <c r="AQ164" s="392"/>
      <c r="AR164" s="392"/>
      <c r="AS164" s="392"/>
      <c r="AT164" s="392"/>
      <c r="AU164" s="392"/>
      <c r="AV164" s="392"/>
      <c r="AW164" s="392"/>
      <c r="AX164" s="392"/>
      <c r="AY164" s="392"/>
      <c r="AZ164" s="392"/>
      <c r="BA164" s="392"/>
      <c r="BB164" s="392"/>
      <c r="BC164" s="392"/>
      <c r="BD164" s="392"/>
      <c r="BE164" s="392"/>
      <c r="BF164" s="392"/>
      <c r="BG164" s="392"/>
      <c r="BH164" s="392"/>
      <c r="BI164" s="392"/>
      <c r="BJ164" s="392"/>
      <c r="BK164" s="392"/>
      <c r="BL164" s="392"/>
      <c r="BM164" s="392"/>
      <c r="BN164" s="392"/>
      <c r="BO164" s="392"/>
      <c r="BP164" s="392"/>
      <c r="BQ164" s="392"/>
      <c r="BR164" s="392"/>
      <c r="BS164" s="392"/>
      <c r="BT164" s="392"/>
      <c r="BU164" s="392"/>
      <c r="BV164" s="392"/>
      <c r="BW164" s="392"/>
      <c r="BX164" s="392"/>
      <c r="BY164" s="392"/>
      <c r="BZ164" s="392"/>
      <c r="CA164" s="392"/>
      <c r="CB164" s="392"/>
      <c r="CC164" s="392"/>
      <c r="CD164" s="392"/>
    </row>
    <row r="165" spans="1:82" s="1" customFormat="1" ht="25.5">
      <c r="A165" s="920" t="s">
        <v>5565</v>
      </c>
      <c r="B165" s="923" t="s">
        <v>3</v>
      </c>
      <c r="C165" s="923" t="s">
        <v>539</v>
      </c>
      <c r="D165" s="987" t="s">
        <v>538</v>
      </c>
      <c r="E165" s="1034" t="s">
        <v>5</v>
      </c>
      <c r="F165" s="407">
        <v>7</v>
      </c>
      <c r="G165" s="220"/>
      <c r="H165" s="401">
        <f t="shared" si="3"/>
        <v>0</v>
      </c>
      <c r="I165" s="392"/>
      <c r="J165" s="392"/>
      <c r="K165" s="392"/>
      <c r="L165" s="392"/>
      <c r="M165" s="392"/>
      <c r="N165" s="392"/>
      <c r="O165" s="392"/>
      <c r="P165" s="392"/>
      <c r="Q165" s="392"/>
      <c r="R165" s="392"/>
      <c r="S165" s="392"/>
      <c r="T165" s="392"/>
      <c r="U165" s="392"/>
      <c r="V165" s="392"/>
      <c r="W165" s="392"/>
      <c r="X165" s="392"/>
      <c r="Y165" s="392"/>
      <c r="Z165" s="392"/>
      <c r="AA165" s="392"/>
      <c r="AB165" s="392"/>
      <c r="AC165" s="392"/>
      <c r="AD165" s="392"/>
      <c r="AE165" s="392"/>
      <c r="AF165" s="392"/>
      <c r="AG165" s="392"/>
      <c r="AH165" s="392"/>
      <c r="AI165" s="392"/>
      <c r="AJ165" s="392"/>
      <c r="AK165" s="392"/>
      <c r="AL165" s="392"/>
      <c r="AM165" s="392"/>
      <c r="AN165" s="392"/>
      <c r="AO165" s="392"/>
      <c r="AP165" s="392"/>
      <c r="AQ165" s="392"/>
      <c r="AR165" s="392"/>
      <c r="AS165" s="392"/>
      <c r="AT165" s="392"/>
      <c r="AU165" s="392"/>
      <c r="AV165" s="392"/>
      <c r="AW165" s="392"/>
      <c r="AX165" s="392"/>
      <c r="AY165" s="392"/>
      <c r="AZ165" s="392"/>
      <c r="BA165" s="392"/>
      <c r="BB165" s="392"/>
      <c r="BC165" s="392"/>
      <c r="BD165" s="392"/>
      <c r="BE165" s="392"/>
      <c r="BF165" s="392"/>
      <c r="BG165" s="392"/>
      <c r="BH165" s="392"/>
      <c r="BI165" s="392"/>
      <c r="BJ165" s="392"/>
      <c r="BK165" s="392"/>
      <c r="BL165" s="392"/>
      <c r="BM165" s="392"/>
      <c r="BN165" s="392"/>
      <c r="BO165" s="392"/>
      <c r="BP165" s="392"/>
      <c r="BQ165" s="392"/>
      <c r="BR165" s="392"/>
      <c r="BS165" s="392"/>
      <c r="BT165" s="392"/>
      <c r="BU165" s="392"/>
      <c r="BV165" s="392"/>
      <c r="BW165" s="392"/>
      <c r="BX165" s="392"/>
      <c r="BY165" s="392"/>
      <c r="BZ165" s="392"/>
      <c r="CA165" s="392"/>
      <c r="CB165" s="392"/>
      <c r="CC165" s="392"/>
      <c r="CD165" s="392"/>
    </row>
    <row r="166" spans="1:82" s="1" customFormat="1" ht="51">
      <c r="A166" s="920" t="s">
        <v>5565</v>
      </c>
      <c r="B166" s="923" t="s">
        <v>3</v>
      </c>
      <c r="C166" s="923" t="s">
        <v>537</v>
      </c>
      <c r="D166" s="987" t="s">
        <v>536</v>
      </c>
      <c r="E166" s="1034" t="s">
        <v>5</v>
      </c>
      <c r="F166" s="407">
        <v>65</v>
      </c>
      <c r="G166" s="220"/>
      <c r="H166" s="401">
        <f t="shared" si="3"/>
        <v>0</v>
      </c>
      <c r="I166" s="392"/>
      <c r="J166" s="392"/>
      <c r="K166" s="392"/>
      <c r="L166" s="392"/>
      <c r="M166" s="392"/>
      <c r="N166" s="392"/>
      <c r="O166" s="392"/>
      <c r="P166" s="392"/>
      <c r="Q166" s="392"/>
      <c r="R166" s="392"/>
      <c r="S166" s="392"/>
      <c r="T166" s="392"/>
      <c r="U166" s="392"/>
      <c r="V166" s="392"/>
      <c r="W166" s="392"/>
      <c r="X166" s="392"/>
      <c r="Y166" s="392"/>
      <c r="Z166" s="392"/>
      <c r="AA166" s="392"/>
      <c r="AB166" s="392"/>
      <c r="AC166" s="392"/>
      <c r="AD166" s="392"/>
      <c r="AE166" s="392"/>
      <c r="AF166" s="392"/>
      <c r="AG166" s="392"/>
      <c r="AH166" s="392"/>
      <c r="AI166" s="392"/>
      <c r="AJ166" s="392"/>
      <c r="AK166" s="392"/>
      <c r="AL166" s="392"/>
      <c r="AM166" s="392"/>
      <c r="AN166" s="392"/>
      <c r="AO166" s="392"/>
      <c r="AP166" s="392"/>
      <c r="AQ166" s="392"/>
      <c r="AR166" s="392"/>
      <c r="AS166" s="392"/>
      <c r="AT166" s="392"/>
      <c r="AU166" s="392"/>
      <c r="AV166" s="392"/>
      <c r="AW166" s="392"/>
      <c r="AX166" s="392"/>
      <c r="AY166" s="392"/>
      <c r="AZ166" s="392"/>
      <c r="BA166" s="392"/>
      <c r="BB166" s="392"/>
      <c r="BC166" s="392"/>
      <c r="BD166" s="392"/>
      <c r="BE166" s="392"/>
      <c r="BF166" s="392"/>
      <c r="BG166" s="392"/>
      <c r="BH166" s="392"/>
      <c r="BI166" s="392"/>
      <c r="BJ166" s="392"/>
      <c r="BK166" s="392"/>
      <c r="BL166" s="392"/>
      <c r="BM166" s="392"/>
      <c r="BN166" s="392"/>
      <c r="BO166" s="392"/>
      <c r="BP166" s="392"/>
      <c r="BQ166" s="392"/>
      <c r="BR166" s="392"/>
      <c r="BS166" s="392"/>
      <c r="BT166" s="392"/>
      <c r="BU166" s="392"/>
      <c r="BV166" s="392"/>
      <c r="BW166" s="392"/>
      <c r="BX166" s="392"/>
      <c r="BY166" s="392"/>
      <c r="BZ166" s="392"/>
      <c r="CA166" s="392"/>
      <c r="CB166" s="392"/>
      <c r="CC166" s="392"/>
      <c r="CD166" s="392"/>
    </row>
    <row r="167" spans="1:82" s="1" customFormat="1" ht="25.5">
      <c r="A167" s="920" t="s">
        <v>5565</v>
      </c>
      <c r="B167" s="923" t="s">
        <v>3</v>
      </c>
      <c r="C167" s="923" t="s">
        <v>535</v>
      </c>
      <c r="D167" s="987" t="s">
        <v>534</v>
      </c>
      <c r="E167" s="1034" t="s">
        <v>5</v>
      </c>
      <c r="F167" s="407">
        <v>47</v>
      </c>
      <c r="G167" s="220"/>
      <c r="H167" s="401">
        <f t="shared" si="3"/>
        <v>0</v>
      </c>
      <c r="I167" s="392"/>
      <c r="J167" s="392"/>
      <c r="K167" s="392"/>
      <c r="L167" s="392"/>
      <c r="M167" s="392"/>
      <c r="N167" s="392"/>
      <c r="O167" s="392"/>
      <c r="P167" s="392"/>
      <c r="Q167" s="392"/>
      <c r="R167" s="392"/>
      <c r="S167" s="392"/>
      <c r="T167" s="392"/>
      <c r="U167" s="392"/>
      <c r="V167" s="392"/>
      <c r="W167" s="392"/>
      <c r="X167" s="392"/>
      <c r="Y167" s="392"/>
      <c r="Z167" s="392"/>
      <c r="AA167" s="392"/>
      <c r="AB167" s="392"/>
      <c r="AC167" s="392"/>
      <c r="AD167" s="392"/>
      <c r="AE167" s="392"/>
      <c r="AF167" s="392"/>
      <c r="AG167" s="392"/>
      <c r="AH167" s="392"/>
      <c r="AI167" s="392"/>
      <c r="AJ167" s="392"/>
      <c r="AK167" s="392"/>
      <c r="AL167" s="392"/>
      <c r="AM167" s="392"/>
      <c r="AN167" s="392"/>
      <c r="AO167" s="392"/>
      <c r="AP167" s="392"/>
      <c r="AQ167" s="392"/>
      <c r="AR167" s="392"/>
      <c r="AS167" s="392"/>
      <c r="AT167" s="392"/>
      <c r="AU167" s="392"/>
      <c r="AV167" s="392"/>
      <c r="AW167" s="392"/>
      <c r="AX167" s="392"/>
      <c r="AY167" s="392"/>
      <c r="AZ167" s="392"/>
      <c r="BA167" s="392"/>
      <c r="BB167" s="392"/>
      <c r="BC167" s="392"/>
      <c r="BD167" s="392"/>
      <c r="BE167" s="392"/>
      <c r="BF167" s="392"/>
      <c r="BG167" s="392"/>
      <c r="BH167" s="392"/>
      <c r="BI167" s="392"/>
      <c r="BJ167" s="392"/>
      <c r="BK167" s="392"/>
      <c r="BL167" s="392"/>
      <c r="BM167" s="392"/>
      <c r="BN167" s="392"/>
      <c r="BO167" s="392"/>
      <c r="BP167" s="392"/>
      <c r="BQ167" s="392"/>
      <c r="BR167" s="392"/>
      <c r="BS167" s="392"/>
      <c r="BT167" s="392"/>
      <c r="BU167" s="392"/>
      <c r="BV167" s="392"/>
      <c r="BW167" s="392"/>
      <c r="BX167" s="392"/>
      <c r="BY167" s="392"/>
      <c r="BZ167" s="392"/>
      <c r="CA167" s="392"/>
      <c r="CB167" s="392"/>
      <c r="CC167" s="392"/>
      <c r="CD167" s="392"/>
    </row>
    <row r="168" spans="1:82" s="1" customFormat="1" ht="25.5">
      <c r="A168" s="920" t="s">
        <v>5565</v>
      </c>
      <c r="B168" s="923" t="s">
        <v>3</v>
      </c>
      <c r="C168" s="923" t="s">
        <v>533</v>
      </c>
      <c r="D168" s="987" t="s">
        <v>532</v>
      </c>
      <c r="E168" s="1034" t="s">
        <v>5</v>
      </c>
      <c r="F168" s="407">
        <v>5</v>
      </c>
      <c r="G168" s="220"/>
      <c r="H168" s="401">
        <f t="shared" si="3"/>
        <v>0</v>
      </c>
      <c r="I168" s="392"/>
      <c r="J168" s="392"/>
      <c r="K168" s="392"/>
      <c r="L168" s="392"/>
      <c r="M168" s="392"/>
      <c r="N168" s="392"/>
      <c r="O168" s="392"/>
      <c r="P168" s="392"/>
      <c r="Q168" s="392"/>
      <c r="R168" s="392"/>
      <c r="S168" s="392"/>
      <c r="T168" s="392"/>
      <c r="U168" s="392"/>
      <c r="V168" s="392"/>
      <c r="W168" s="392"/>
      <c r="X168" s="392"/>
      <c r="Y168" s="392"/>
      <c r="Z168" s="392"/>
      <c r="AA168" s="392"/>
      <c r="AB168" s="392"/>
      <c r="AC168" s="392"/>
      <c r="AD168" s="392"/>
      <c r="AE168" s="392"/>
      <c r="AF168" s="392"/>
      <c r="AG168" s="392"/>
      <c r="AH168" s="392"/>
      <c r="AI168" s="392"/>
      <c r="AJ168" s="392"/>
      <c r="AK168" s="392"/>
      <c r="AL168" s="392"/>
      <c r="AM168" s="392"/>
      <c r="AN168" s="392"/>
      <c r="AO168" s="392"/>
      <c r="AP168" s="392"/>
      <c r="AQ168" s="392"/>
      <c r="AR168" s="392"/>
      <c r="AS168" s="392"/>
      <c r="AT168" s="392"/>
      <c r="AU168" s="392"/>
      <c r="AV168" s="392"/>
      <c r="AW168" s="392"/>
      <c r="AX168" s="392"/>
      <c r="AY168" s="392"/>
      <c r="AZ168" s="392"/>
      <c r="BA168" s="392"/>
      <c r="BB168" s="392"/>
      <c r="BC168" s="392"/>
      <c r="BD168" s="392"/>
      <c r="BE168" s="392"/>
      <c r="BF168" s="392"/>
      <c r="BG168" s="392"/>
      <c r="BH168" s="392"/>
      <c r="BI168" s="392"/>
      <c r="BJ168" s="392"/>
      <c r="BK168" s="392"/>
      <c r="BL168" s="392"/>
      <c r="BM168" s="392"/>
      <c r="BN168" s="392"/>
      <c r="BO168" s="392"/>
      <c r="BP168" s="392"/>
      <c r="BQ168" s="392"/>
      <c r="BR168" s="392"/>
      <c r="BS168" s="392"/>
      <c r="BT168" s="392"/>
      <c r="BU168" s="392"/>
      <c r="BV168" s="392"/>
      <c r="BW168" s="392"/>
      <c r="BX168" s="392"/>
      <c r="BY168" s="392"/>
      <c r="BZ168" s="392"/>
      <c r="CA168" s="392"/>
      <c r="CB168" s="392"/>
      <c r="CC168" s="392"/>
      <c r="CD168" s="392"/>
    </row>
    <row r="169" spans="1:82" s="1" customFormat="1" ht="25.5">
      <c r="A169" s="920" t="s">
        <v>5565</v>
      </c>
      <c r="B169" s="923" t="s">
        <v>3</v>
      </c>
      <c r="C169" s="923" t="s">
        <v>531</v>
      </c>
      <c r="D169" s="987" t="s">
        <v>530</v>
      </c>
      <c r="E169" s="1034" t="s">
        <v>5</v>
      </c>
      <c r="F169" s="407">
        <v>10</v>
      </c>
      <c r="G169" s="220"/>
      <c r="H169" s="401">
        <f t="shared" si="3"/>
        <v>0</v>
      </c>
      <c r="I169" s="392"/>
      <c r="J169" s="392"/>
      <c r="K169" s="392"/>
      <c r="L169" s="392"/>
      <c r="M169" s="392"/>
      <c r="N169" s="392"/>
      <c r="O169" s="392"/>
      <c r="P169" s="392"/>
      <c r="Q169" s="392"/>
      <c r="R169" s="392"/>
      <c r="S169" s="392"/>
      <c r="T169" s="392"/>
      <c r="U169" s="392"/>
      <c r="V169" s="392"/>
      <c r="W169" s="392"/>
      <c r="X169" s="392"/>
      <c r="Y169" s="392"/>
      <c r="Z169" s="392"/>
      <c r="AA169" s="392"/>
      <c r="AB169" s="392"/>
      <c r="AC169" s="392"/>
      <c r="AD169" s="392"/>
      <c r="AE169" s="392"/>
      <c r="AF169" s="392"/>
      <c r="AG169" s="392"/>
      <c r="AH169" s="392"/>
      <c r="AI169" s="392"/>
      <c r="AJ169" s="392"/>
      <c r="AK169" s="392"/>
      <c r="AL169" s="392"/>
      <c r="AM169" s="392"/>
      <c r="AN169" s="392"/>
      <c r="AO169" s="392"/>
      <c r="AP169" s="392"/>
      <c r="AQ169" s="392"/>
      <c r="AR169" s="392"/>
      <c r="AS169" s="392"/>
      <c r="AT169" s="392"/>
      <c r="AU169" s="392"/>
      <c r="AV169" s="392"/>
      <c r="AW169" s="392"/>
      <c r="AX169" s="392"/>
      <c r="AY169" s="392"/>
      <c r="AZ169" s="392"/>
      <c r="BA169" s="392"/>
      <c r="BB169" s="392"/>
      <c r="BC169" s="392"/>
      <c r="BD169" s="392"/>
      <c r="BE169" s="392"/>
      <c r="BF169" s="392"/>
      <c r="BG169" s="392"/>
      <c r="BH169" s="392"/>
      <c r="BI169" s="392"/>
      <c r="BJ169" s="392"/>
      <c r="BK169" s="392"/>
      <c r="BL169" s="392"/>
      <c r="BM169" s="392"/>
      <c r="BN169" s="392"/>
      <c r="BO169" s="392"/>
      <c r="BP169" s="392"/>
      <c r="BQ169" s="392"/>
      <c r="BR169" s="392"/>
      <c r="BS169" s="392"/>
      <c r="BT169" s="392"/>
      <c r="BU169" s="392"/>
      <c r="BV169" s="392"/>
      <c r="BW169" s="392"/>
      <c r="BX169" s="392"/>
      <c r="BY169" s="392"/>
      <c r="BZ169" s="392"/>
      <c r="CA169" s="392"/>
      <c r="CB169" s="392"/>
      <c r="CC169" s="392"/>
      <c r="CD169" s="392"/>
    </row>
    <row r="170" spans="1:82" s="1" customFormat="1" ht="38.25">
      <c r="A170" s="920" t="s">
        <v>5565</v>
      </c>
      <c r="B170" s="923" t="s">
        <v>3</v>
      </c>
      <c r="C170" s="923" t="s">
        <v>529</v>
      </c>
      <c r="D170" s="987" t="s">
        <v>528</v>
      </c>
      <c r="E170" s="1034" t="s">
        <v>5</v>
      </c>
      <c r="F170" s="407">
        <v>5</v>
      </c>
      <c r="G170" s="220"/>
      <c r="H170" s="401">
        <f t="shared" si="3"/>
        <v>0</v>
      </c>
      <c r="I170" s="392"/>
      <c r="J170" s="392"/>
      <c r="K170" s="392"/>
      <c r="L170" s="392"/>
      <c r="M170" s="392"/>
      <c r="N170" s="392"/>
      <c r="O170" s="392"/>
      <c r="P170" s="392"/>
      <c r="Q170" s="392"/>
      <c r="R170" s="392"/>
      <c r="S170" s="392"/>
      <c r="T170" s="392"/>
      <c r="U170" s="392"/>
      <c r="V170" s="392"/>
      <c r="W170" s="392"/>
      <c r="X170" s="392"/>
      <c r="Y170" s="392"/>
      <c r="Z170" s="392"/>
      <c r="AA170" s="392"/>
      <c r="AB170" s="392"/>
      <c r="AC170" s="392"/>
      <c r="AD170" s="392"/>
      <c r="AE170" s="392"/>
      <c r="AF170" s="392"/>
      <c r="AG170" s="392"/>
      <c r="AH170" s="392"/>
      <c r="AI170" s="392"/>
      <c r="AJ170" s="392"/>
      <c r="AK170" s="392"/>
      <c r="AL170" s="392"/>
      <c r="AM170" s="392"/>
      <c r="AN170" s="392"/>
      <c r="AO170" s="392"/>
      <c r="AP170" s="392"/>
      <c r="AQ170" s="392"/>
      <c r="AR170" s="392"/>
      <c r="AS170" s="392"/>
      <c r="AT170" s="392"/>
      <c r="AU170" s="392"/>
      <c r="AV170" s="392"/>
      <c r="AW170" s="392"/>
      <c r="AX170" s="392"/>
      <c r="AY170" s="392"/>
      <c r="AZ170" s="392"/>
      <c r="BA170" s="392"/>
      <c r="BB170" s="392"/>
      <c r="BC170" s="392"/>
      <c r="BD170" s="392"/>
      <c r="BE170" s="392"/>
      <c r="BF170" s="392"/>
      <c r="BG170" s="392"/>
      <c r="BH170" s="392"/>
      <c r="BI170" s="392"/>
      <c r="BJ170" s="392"/>
      <c r="BK170" s="392"/>
      <c r="BL170" s="392"/>
      <c r="BM170" s="392"/>
      <c r="BN170" s="392"/>
      <c r="BO170" s="392"/>
      <c r="BP170" s="392"/>
      <c r="BQ170" s="392"/>
      <c r="BR170" s="392"/>
      <c r="BS170" s="392"/>
      <c r="BT170" s="392"/>
      <c r="BU170" s="392"/>
      <c r="BV170" s="392"/>
      <c r="BW170" s="392"/>
      <c r="BX170" s="392"/>
      <c r="BY170" s="392"/>
      <c r="BZ170" s="392"/>
      <c r="CA170" s="392"/>
      <c r="CB170" s="392"/>
      <c r="CC170" s="392"/>
      <c r="CD170" s="392"/>
    </row>
    <row r="171" spans="1:82" s="1" customFormat="1" ht="25.5">
      <c r="A171" s="920" t="s">
        <v>5565</v>
      </c>
      <c r="B171" s="923" t="s">
        <v>3</v>
      </c>
      <c r="C171" s="923" t="s">
        <v>527</v>
      </c>
      <c r="D171" s="987" t="s">
        <v>526</v>
      </c>
      <c r="E171" s="1034" t="s">
        <v>5</v>
      </c>
      <c r="F171" s="407">
        <v>4</v>
      </c>
      <c r="G171" s="220"/>
      <c r="H171" s="401">
        <f t="shared" si="3"/>
        <v>0</v>
      </c>
      <c r="I171" s="392"/>
      <c r="J171" s="392"/>
      <c r="K171" s="392"/>
      <c r="L171" s="392"/>
      <c r="M171" s="392"/>
      <c r="N171" s="392"/>
      <c r="O171" s="392"/>
      <c r="P171" s="392"/>
      <c r="Q171" s="392"/>
      <c r="R171" s="392"/>
      <c r="S171" s="392"/>
      <c r="T171" s="392"/>
      <c r="U171" s="392"/>
      <c r="V171" s="392"/>
      <c r="W171" s="392"/>
      <c r="X171" s="392"/>
      <c r="Y171" s="392"/>
      <c r="Z171" s="392"/>
      <c r="AA171" s="392"/>
      <c r="AB171" s="392"/>
      <c r="AC171" s="392"/>
      <c r="AD171" s="392"/>
      <c r="AE171" s="392"/>
      <c r="AF171" s="392"/>
      <c r="AG171" s="392"/>
      <c r="AH171" s="392"/>
      <c r="AI171" s="392"/>
      <c r="AJ171" s="392"/>
      <c r="AK171" s="392"/>
      <c r="AL171" s="392"/>
      <c r="AM171" s="392"/>
      <c r="AN171" s="392"/>
      <c r="AO171" s="392"/>
      <c r="AP171" s="392"/>
      <c r="AQ171" s="392"/>
      <c r="AR171" s="392"/>
      <c r="AS171" s="392"/>
      <c r="AT171" s="392"/>
      <c r="AU171" s="392"/>
      <c r="AV171" s="392"/>
      <c r="AW171" s="392"/>
      <c r="AX171" s="392"/>
      <c r="AY171" s="392"/>
      <c r="AZ171" s="392"/>
      <c r="BA171" s="392"/>
      <c r="BB171" s="392"/>
      <c r="BC171" s="392"/>
      <c r="BD171" s="392"/>
      <c r="BE171" s="392"/>
      <c r="BF171" s="392"/>
      <c r="BG171" s="392"/>
      <c r="BH171" s="392"/>
      <c r="BI171" s="392"/>
      <c r="BJ171" s="392"/>
      <c r="BK171" s="392"/>
      <c r="BL171" s="392"/>
      <c r="BM171" s="392"/>
      <c r="BN171" s="392"/>
      <c r="BO171" s="392"/>
      <c r="BP171" s="392"/>
      <c r="BQ171" s="392"/>
      <c r="BR171" s="392"/>
      <c r="BS171" s="392"/>
      <c r="BT171" s="392"/>
      <c r="BU171" s="392"/>
      <c r="BV171" s="392"/>
      <c r="BW171" s="392"/>
      <c r="BX171" s="392"/>
      <c r="BY171" s="392"/>
      <c r="BZ171" s="392"/>
      <c r="CA171" s="392"/>
      <c r="CB171" s="392"/>
      <c r="CC171" s="392"/>
      <c r="CD171" s="392"/>
    </row>
    <row r="172" spans="1:82" s="1" customFormat="1" ht="25.5">
      <c r="A172" s="920" t="s">
        <v>5565</v>
      </c>
      <c r="B172" s="923" t="s">
        <v>3</v>
      </c>
      <c r="C172" s="923" t="s">
        <v>525</v>
      </c>
      <c r="D172" s="987" t="s">
        <v>524</v>
      </c>
      <c r="E172" s="1034" t="s">
        <v>5</v>
      </c>
      <c r="F172" s="407">
        <v>1</v>
      </c>
      <c r="G172" s="220"/>
      <c r="H172" s="401">
        <f t="shared" si="3"/>
        <v>0</v>
      </c>
      <c r="I172" s="392"/>
      <c r="J172" s="392"/>
      <c r="K172" s="392"/>
      <c r="L172" s="392"/>
      <c r="M172" s="392"/>
      <c r="N172" s="392"/>
      <c r="O172" s="392"/>
      <c r="P172" s="392"/>
      <c r="Q172" s="392"/>
      <c r="R172" s="392"/>
      <c r="S172" s="392"/>
      <c r="T172" s="392"/>
      <c r="U172" s="392"/>
      <c r="V172" s="392"/>
      <c r="W172" s="392"/>
      <c r="X172" s="392"/>
      <c r="Y172" s="392"/>
      <c r="Z172" s="392"/>
      <c r="AA172" s="392"/>
      <c r="AB172" s="392"/>
      <c r="AC172" s="392"/>
      <c r="AD172" s="392"/>
      <c r="AE172" s="392"/>
      <c r="AF172" s="392"/>
      <c r="AG172" s="392"/>
      <c r="AH172" s="392"/>
      <c r="AI172" s="392"/>
      <c r="AJ172" s="392"/>
      <c r="AK172" s="392"/>
      <c r="AL172" s="392"/>
      <c r="AM172" s="392"/>
      <c r="AN172" s="392"/>
      <c r="AO172" s="392"/>
      <c r="AP172" s="392"/>
      <c r="AQ172" s="392"/>
      <c r="AR172" s="392"/>
      <c r="AS172" s="392"/>
      <c r="AT172" s="392"/>
      <c r="AU172" s="392"/>
      <c r="AV172" s="392"/>
      <c r="AW172" s="392"/>
      <c r="AX172" s="392"/>
      <c r="AY172" s="392"/>
      <c r="AZ172" s="392"/>
      <c r="BA172" s="392"/>
      <c r="BB172" s="392"/>
      <c r="BC172" s="392"/>
      <c r="BD172" s="392"/>
      <c r="BE172" s="392"/>
      <c r="BF172" s="392"/>
      <c r="BG172" s="392"/>
      <c r="BH172" s="392"/>
      <c r="BI172" s="392"/>
      <c r="BJ172" s="392"/>
      <c r="BK172" s="392"/>
      <c r="BL172" s="392"/>
      <c r="BM172" s="392"/>
      <c r="BN172" s="392"/>
      <c r="BO172" s="392"/>
      <c r="BP172" s="392"/>
      <c r="BQ172" s="392"/>
      <c r="BR172" s="392"/>
      <c r="BS172" s="392"/>
      <c r="BT172" s="392"/>
      <c r="BU172" s="392"/>
      <c r="BV172" s="392"/>
      <c r="BW172" s="392"/>
      <c r="BX172" s="392"/>
      <c r="BY172" s="392"/>
      <c r="BZ172" s="392"/>
      <c r="CA172" s="392"/>
      <c r="CB172" s="392"/>
      <c r="CC172" s="392"/>
      <c r="CD172" s="392"/>
    </row>
    <row r="173" spans="1:82" s="1" customFormat="1" ht="25.5">
      <c r="A173" s="920" t="s">
        <v>5565</v>
      </c>
      <c r="B173" s="923" t="s">
        <v>3</v>
      </c>
      <c r="C173" s="923" t="s">
        <v>523</v>
      </c>
      <c r="D173" s="987" t="s">
        <v>522</v>
      </c>
      <c r="E173" s="1034" t="s">
        <v>5</v>
      </c>
      <c r="F173" s="407">
        <v>1</v>
      </c>
      <c r="G173" s="220"/>
      <c r="H173" s="401">
        <f t="shared" si="3"/>
        <v>0</v>
      </c>
      <c r="I173" s="392"/>
      <c r="J173" s="392"/>
      <c r="K173" s="392"/>
      <c r="L173" s="392"/>
      <c r="M173" s="392"/>
      <c r="N173" s="392"/>
      <c r="O173" s="392"/>
      <c r="P173" s="392"/>
      <c r="Q173" s="392"/>
      <c r="R173" s="392"/>
      <c r="S173" s="392"/>
      <c r="T173" s="392"/>
      <c r="U173" s="392"/>
      <c r="V173" s="392"/>
      <c r="W173" s="392"/>
      <c r="X173" s="392"/>
      <c r="Y173" s="392"/>
      <c r="Z173" s="392"/>
      <c r="AA173" s="392"/>
      <c r="AB173" s="392"/>
      <c r="AC173" s="392"/>
      <c r="AD173" s="392"/>
      <c r="AE173" s="392"/>
      <c r="AF173" s="392"/>
      <c r="AG173" s="392"/>
      <c r="AH173" s="392"/>
      <c r="AI173" s="392"/>
      <c r="AJ173" s="392"/>
      <c r="AK173" s="392"/>
      <c r="AL173" s="392"/>
      <c r="AM173" s="392"/>
      <c r="AN173" s="392"/>
      <c r="AO173" s="392"/>
      <c r="AP173" s="392"/>
      <c r="AQ173" s="392"/>
      <c r="AR173" s="392"/>
      <c r="AS173" s="392"/>
      <c r="AT173" s="392"/>
      <c r="AU173" s="392"/>
      <c r="AV173" s="392"/>
      <c r="AW173" s="392"/>
      <c r="AX173" s="392"/>
      <c r="AY173" s="392"/>
      <c r="AZ173" s="392"/>
      <c r="BA173" s="392"/>
      <c r="BB173" s="392"/>
      <c r="BC173" s="392"/>
      <c r="BD173" s="392"/>
      <c r="BE173" s="392"/>
      <c r="BF173" s="392"/>
      <c r="BG173" s="392"/>
      <c r="BH173" s="392"/>
      <c r="BI173" s="392"/>
      <c r="BJ173" s="392"/>
      <c r="BK173" s="392"/>
      <c r="BL173" s="392"/>
      <c r="BM173" s="392"/>
      <c r="BN173" s="392"/>
      <c r="BO173" s="392"/>
      <c r="BP173" s="392"/>
      <c r="BQ173" s="392"/>
      <c r="BR173" s="392"/>
      <c r="BS173" s="392"/>
      <c r="BT173" s="392"/>
      <c r="BU173" s="392"/>
      <c r="BV173" s="392"/>
      <c r="BW173" s="392"/>
      <c r="BX173" s="392"/>
      <c r="BY173" s="392"/>
      <c r="BZ173" s="392"/>
      <c r="CA173" s="392"/>
      <c r="CB173" s="392"/>
      <c r="CC173" s="392"/>
      <c r="CD173" s="392"/>
    </row>
    <row r="174" spans="1:82" s="1" customFormat="1" ht="25.5">
      <c r="A174" s="920" t="s">
        <v>5565</v>
      </c>
      <c r="B174" s="923" t="s">
        <v>3</v>
      </c>
      <c r="C174" s="923" t="s">
        <v>521</v>
      </c>
      <c r="D174" s="987" t="s">
        <v>520</v>
      </c>
      <c r="E174" s="1034" t="s">
        <v>5</v>
      </c>
      <c r="F174" s="407">
        <v>7</v>
      </c>
      <c r="G174" s="220"/>
      <c r="H174" s="401">
        <f t="shared" si="3"/>
        <v>0</v>
      </c>
      <c r="I174" s="392"/>
      <c r="J174" s="392"/>
      <c r="K174" s="392"/>
      <c r="L174" s="392"/>
      <c r="M174" s="392"/>
      <c r="N174" s="392"/>
      <c r="O174" s="392"/>
      <c r="P174" s="392"/>
      <c r="Q174" s="392"/>
      <c r="R174" s="392"/>
      <c r="S174" s="392"/>
      <c r="T174" s="392"/>
      <c r="U174" s="392"/>
      <c r="V174" s="392"/>
      <c r="W174" s="392"/>
      <c r="X174" s="392"/>
      <c r="Y174" s="392"/>
      <c r="Z174" s="392"/>
      <c r="AA174" s="392"/>
      <c r="AB174" s="392"/>
      <c r="AC174" s="392"/>
      <c r="AD174" s="392"/>
      <c r="AE174" s="392"/>
      <c r="AF174" s="392"/>
      <c r="AG174" s="392"/>
      <c r="AH174" s="392"/>
      <c r="AI174" s="392"/>
      <c r="AJ174" s="392"/>
      <c r="AK174" s="392"/>
      <c r="AL174" s="392"/>
      <c r="AM174" s="392"/>
      <c r="AN174" s="392"/>
      <c r="AO174" s="392"/>
      <c r="AP174" s="392"/>
      <c r="AQ174" s="392"/>
      <c r="AR174" s="392"/>
      <c r="AS174" s="392"/>
      <c r="AT174" s="392"/>
      <c r="AU174" s="392"/>
      <c r="AV174" s="392"/>
      <c r="AW174" s="392"/>
      <c r="AX174" s="392"/>
      <c r="AY174" s="392"/>
      <c r="AZ174" s="392"/>
      <c r="BA174" s="392"/>
      <c r="BB174" s="392"/>
      <c r="BC174" s="392"/>
      <c r="BD174" s="392"/>
      <c r="BE174" s="392"/>
      <c r="BF174" s="392"/>
      <c r="BG174" s="392"/>
      <c r="BH174" s="392"/>
      <c r="BI174" s="392"/>
      <c r="BJ174" s="392"/>
      <c r="BK174" s="392"/>
      <c r="BL174" s="392"/>
      <c r="BM174" s="392"/>
      <c r="BN174" s="392"/>
      <c r="BO174" s="392"/>
      <c r="BP174" s="392"/>
      <c r="BQ174" s="392"/>
      <c r="BR174" s="392"/>
      <c r="BS174" s="392"/>
      <c r="BT174" s="392"/>
      <c r="BU174" s="392"/>
      <c r="BV174" s="392"/>
      <c r="BW174" s="392"/>
      <c r="BX174" s="392"/>
      <c r="BY174" s="392"/>
      <c r="BZ174" s="392"/>
      <c r="CA174" s="392"/>
      <c r="CB174" s="392"/>
      <c r="CC174" s="392"/>
      <c r="CD174" s="392"/>
    </row>
    <row r="175" spans="1:82" s="1" customFormat="1" ht="25.5">
      <c r="A175" s="920" t="s">
        <v>5565</v>
      </c>
      <c r="B175" s="923" t="s">
        <v>3</v>
      </c>
      <c r="C175" s="923" t="s">
        <v>519</v>
      </c>
      <c r="D175" s="987" t="s">
        <v>518</v>
      </c>
      <c r="E175" s="1034" t="s">
        <v>5</v>
      </c>
      <c r="F175" s="407">
        <v>2</v>
      </c>
      <c r="G175" s="220"/>
      <c r="H175" s="401">
        <f t="shared" si="3"/>
        <v>0</v>
      </c>
      <c r="I175" s="392"/>
      <c r="J175" s="392"/>
      <c r="K175" s="392"/>
      <c r="L175" s="392"/>
      <c r="M175" s="392"/>
      <c r="N175" s="392"/>
      <c r="O175" s="392"/>
      <c r="P175" s="392"/>
      <c r="Q175" s="392"/>
      <c r="R175" s="392"/>
      <c r="S175" s="392"/>
      <c r="T175" s="392"/>
      <c r="U175" s="392"/>
      <c r="V175" s="392"/>
      <c r="W175" s="392"/>
      <c r="X175" s="392"/>
      <c r="Y175" s="392"/>
      <c r="Z175" s="392"/>
      <c r="AA175" s="392"/>
      <c r="AB175" s="392"/>
      <c r="AC175" s="392"/>
      <c r="AD175" s="392"/>
      <c r="AE175" s="392"/>
      <c r="AF175" s="392"/>
      <c r="AG175" s="392"/>
      <c r="AH175" s="392"/>
      <c r="AI175" s="392"/>
      <c r="AJ175" s="392"/>
      <c r="AK175" s="392"/>
      <c r="AL175" s="392"/>
      <c r="AM175" s="392"/>
      <c r="AN175" s="392"/>
      <c r="AO175" s="392"/>
      <c r="AP175" s="392"/>
      <c r="AQ175" s="392"/>
      <c r="AR175" s="392"/>
      <c r="AS175" s="392"/>
      <c r="AT175" s="392"/>
      <c r="AU175" s="392"/>
      <c r="AV175" s="392"/>
      <c r="AW175" s="392"/>
      <c r="AX175" s="392"/>
      <c r="AY175" s="392"/>
      <c r="AZ175" s="392"/>
      <c r="BA175" s="392"/>
      <c r="BB175" s="392"/>
      <c r="BC175" s="392"/>
      <c r="BD175" s="392"/>
      <c r="BE175" s="392"/>
      <c r="BF175" s="392"/>
      <c r="BG175" s="392"/>
      <c r="BH175" s="392"/>
      <c r="BI175" s="392"/>
      <c r="BJ175" s="392"/>
      <c r="BK175" s="392"/>
      <c r="BL175" s="392"/>
      <c r="BM175" s="392"/>
      <c r="BN175" s="392"/>
      <c r="BO175" s="392"/>
      <c r="BP175" s="392"/>
      <c r="BQ175" s="392"/>
      <c r="BR175" s="392"/>
      <c r="BS175" s="392"/>
      <c r="BT175" s="392"/>
      <c r="BU175" s="392"/>
      <c r="BV175" s="392"/>
      <c r="BW175" s="392"/>
      <c r="BX175" s="392"/>
      <c r="BY175" s="392"/>
      <c r="BZ175" s="392"/>
      <c r="CA175" s="392"/>
      <c r="CB175" s="392"/>
      <c r="CC175" s="392"/>
      <c r="CD175" s="392"/>
    </row>
    <row r="176" spans="1:82" s="1" customFormat="1" ht="25.5">
      <c r="A176" s="920" t="s">
        <v>5565</v>
      </c>
      <c r="B176" s="923" t="s">
        <v>3</v>
      </c>
      <c r="C176" s="923" t="s">
        <v>517</v>
      </c>
      <c r="D176" s="987" t="s">
        <v>516</v>
      </c>
      <c r="E176" s="1034" t="s">
        <v>5</v>
      </c>
      <c r="F176" s="407">
        <v>7</v>
      </c>
      <c r="G176" s="220"/>
      <c r="H176" s="401">
        <f t="shared" si="3"/>
        <v>0</v>
      </c>
      <c r="I176" s="392"/>
      <c r="J176" s="392"/>
      <c r="K176" s="392"/>
      <c r="L176" s="392"/>
      <c r="M176" s="392"/>
      <c r="N176" s="392"/>
      <c r="O176" s="392"/>
      <c r="P176" s="392"/>
      <c r="Q176" s="392"/>
      <c r="R176" s="392"/>
      <c r="S176" s="392"/>
      <c r="T176" s="392"/>
      <c r="U176" s="392"/>
      <c r="V176" s="392"/>
      <c r="W176" s="392"/>
      <c r="X176" s="392"/>
      <c r="Y176" s="392"/>
      <c r="Z176" s="392"/>
      <c r="AA176" s="392"/>
      <c r="AB176" s="392"/>
      <c r="AC176" s="392"/>
      <c r="AD176" s="392"/>
      <c r="AE176" s="392"/>
      <c r="AF176" s="392"/>
      <c r="AG176" s="392"/>
      <c r="AH176" s="392"/>
      <c r="AI176" s="392"/>
      <c r="AJ176" s="392"/>
      <c r="AK176" s="392"/>
      <c r="AL176" s="392"/>
      <c r="AM176" s="392"/>
      <c r="AN176" s="392"/>
      <c r="AO176" s="392"/>
      <c r="AP176" s="392"/>
      <c r="AQ176" s="392"/>
      <c r="AR176" s="392"/>
      <c r="AS176" s="392"/>
      <c r="AT176" s="392"/>
      <c r="AU176" s="392"/>
      <c r="AV176" s="392"/>
      <c r="AW176" s="392"/>
      <c r="AX176" s="392"/>
      <c r="AY176" s="392"/>
      <c r="AZ176" s="392"/>
      <c r="BA176" s="392"/>
      <c r="BB176" s="392"/>
      <c r="BC176" s="392"/>
      <c r="BD176" s="392"/>
      <c r="BE176" s="392"/>
      <c r="BF176" s="392"/>
      <c r="BG176" s="392"/>
      <c r="BH176" s="392"/>
      <c r="BI176" s="392"/>
      <c r="BJ176" s="392"/>
      <c r="BK176" s="392"/>
      <c r="BL176" s="392"/>
      <c r="BM176" s="392"/>
      <c r="BN176" s="392"/>
      <c r="BO176" s="392"/>
      <c r="BP176" s="392"/>
      <c r="BQ176" s="392"/>
      <c r="BR176" s="392"/>
      <c r="BS176" s="392"/>
      <c r="BT176" s="392"/>
      <c r="BU176" s="392"/>
      <c r="BV176" s="392"/>
      <c r="BW176" s="392"/>
      <c r="BX176" s="392"/>
      <c r="BY176" s="392"/>
      <c r="BZ176" s="392"/>
      <c r="CA176" s="392"/>
      <c r="CB176" s="392"/>
      <c r="CC176" s="392"/>
      <c r="CD176" s="392"/>
    </row>
    <row r="177" spans="1:82" s="1" customFormat="1" ht="25.5">
      <c r="A177" s="920" t="s">
        <v>5565</v>
      </c>
      <c r="B177" s="923" t="s">
        <v>3</v>
      </c>
      <c r="C177" s="923" t="s">
        <v>515</v>
      </c>
      <c r="D177" s="987" t="s">
        <v>514</v>
      </c>
      <c r="E177" s="1034" t="s">
        <v>5</v>
      </c>
      <c r="F177" s="407">
        <v>8</v>
      </c>
      <c r="G177" s="220"/>
      <c r="H177" s="401">
        <f t="shared" si="3"/>
        <v>0</v>
      </c>
      <c r="I177" s="392"/>
      <c r="J177" s="392"/>
      <c r="K177" s="392"/>
      <c r="L177" s="392"/>
      <c r="M177" s="392"/>
      <c r="N177" s="392"/>
      <c r="O177" s="392"/>
      <c r="P177" s="392"/>
      <c r="Q177" s="392"/>
      <c r="R177" s="392"/>
      <c r="S177" s="392"/>
      <c r="T177" s="392"/>
      <c r="U177" s="392"/>
      <c r="V177" s="392"/>
      <c r="W177" s="392"/>
      <c r="X177" s="392"/>
      <c r="Y177" s="392"/>
      <c r="Z177" s="392"/>
      <c r="AA177" s="392"/>
      <c r="AB177" s="392"/>
      <c r="AC177" s="392"/>
      <c r="AD177" s="392"/>
      <c r="AE177" s="392"/>
      <c r="AF177" s="392"/>
      <c r="AG177" s="392"/>
      <c r="AH177" s="392"/>
      <c r="AI177" s="392"/>
      <c r="AJ177" s="392"/>
      <c r="AK177" s="392"/>
      <c r="AL177" s="392"/>
      <c r="AM177" s="392"/>
      <c r="AN177" s="392"/>
      <c r="AO177" s="392"/>
      <c r="AP177" s="392"/>
      <c r="AQ177" s="392"/>
      <c r="AR177" s="392"/>
      <c r="AS177" s="392"/>
      <c r="AT177" s="392"/>
      <c r="AU177" s="392"/>
      <c r="AV177" s="392"/>
      <c r="AW177" s="392"/>
      <c r="AX177" s="392"/>
      <c r="AY177" s="392"/>
      <c r="AZ177" s="392"/>
      <c r="BA177" s="392"/>
      <c r="BB177" s="392"/>
      <c r="BC177" s="392"/>
      <c r="BD177" s="392"/>
      <c r="BE177" s="392"/>
      <c r="BF177" s="392"/>
      <c r="BG177" s="392"/>
      <c r="BH177" s="392"/>
      <c r="BI177" s="392"/>
      <c r="BJ177" s="392"/>
      <c r="BK177" s="392"/>
      <c r="BL177" s="392"/>
      <c r="BM177" s="392"/>
      <c r="BN177" s="392"/>
      <c r="BO177" s="392"/>
      <c r="BP177" s="392"/>
      <c r="BQ177" s="392"/>
      <c r="BR177" s="392"/>
      <c r="BS177" s="392"/>
      <c r="BT177" s="392"/>
      <c r="BU177" s="392"/>
      <c r="BV177" s="392"/>
      <c r="BW177" s="392"/>
      <c r="BX177" s="392"/>
      <c r="BY177" s="392"/>
      <c r="BZ177" s="392"/>
      <c r="CA177" s="392"/>
      <c r="CB177" s="392"/>
      <c r="CC177" s="392"/>
      <c r="CD177" s="392"/>
    </row>
    <row r="178" spans="1:82" s="1" customFormat="1" ht="25.5">
      <c r="A178" s="920" t="s">
        <v>5565</v>
      </c>
      <c r="B178" s="923" t="s">
        <v>3</v>
      </c>
      <c r="C178" s="923" t="s">
        <v>513</v>
      </c>
      <c r="D178" s="987" t="s">
        <v>512</v>
      </c>
      <c r="E178" s="1034" t="s">
        <v>5</v>
      </c>
      <c r="F178" s="407">
        <v>1</v>
      </c>
      <c r="G178" s="220"/>
      <c r="H178" s="401">
        <f t="shared" si="3"/>
        <v>0</v>
      </c>
      <c r="I178" s="392"/>
      <c r="J178" s="392"/>
      <c r="K178" s="392"/>
      <c r="L178" s="392"/>
      <c r="M178" s="392"/>
      <c r="N178" s="392"/>
      <c r="O178" s="392"/>
      <c r="P178" s="392"/>
      <c r="Q178" s="392"/>
      <c r="R178" s="392"/>
      <c r="S178" s="392"/>
      <c r="T178" s="392"/>
      <c r="U178" s="392"/>
      <c r="V178" s="392"/>
      <c r="W178" s="392"/>
      <c r="X178" s="392"/>
      <c r="Y178" s="392"/>
      <c r="Z178" s="392"/>
      <c r="AA178" s="392"/>
      <c r="AB178" s="392"/>
      <c r="AC178" s="392"/>
      <c r="AD178" s="392"/>
      <c r="AE178" s="392"/>
      <c r="AF178" s="392"/>
      <c r="AG178" s="392"/>
      <c r="AH178" s="392"/>
      <c r="AI178" s="392"/>
      <c r="AJ178" s="392"/>
      <c r="AK178" s="392"/>
      <c r="AL178" s="392"/>
      <c r="AM178" s="392"/>
      <c r="AN178" s="392"/>
      <c r="AO178" s="392"/>
      <c r="AP178" s="392"/>
      <c r="AQ178" s="392"/>
      <c r="AR178" s="392"/>
      <c r="AS178" s="392"/>
      <c r="AT178" s="392"/>
      <c r="AU178" s="392"/>
      <c r="AV178" s="392"/>
      <c r="AW178" s="392"/>
      <c r="AX178" s="392"/>
      <c r="AY178" s="392"/>
      <c r="AZ178" s="392"/>
      <c r="BA178" s="392"/>
      <c r="BB178" s="392"/>
      <c r="BC178" s="392"/>
      <c r="BD178" s="392"/>
      <c r="BE178" s="392"/>
      <c r="BF178" s="392"/>
      <c r="BG178" s="392"/>
      <c r="BH178" s="392"/>
      <c r="BI178" s="392"/>
      <c r="BJ178" s="392"/>
      <c r="BK178" s="392"/>
      <c r="BL178" s="392"/>
      <c r="BM178" s="392"/>
      <c r="BN178" s="392"/>
      <c r="BO178" s="392"/>
      <c r="BP178" s="392"/>
      <c r="BQ178" s="392"/>
      <c r="BR178" s="392"/>
      <c r="BS178" s="392"/>
      <c r="BT178" s="392"/>
      <c r="BU178" s="392"/>
      <c r="BV178" s="392"/>
      <c r="BW178" s="392"/>
      <c r="BX178" s="392"/>
      <c r="BY178" s="392"/>
      <c r="BZ178" s="392"/>
      <c r="CA178" s="392"/>
      <c r="CB178" s="392"/>
      <c r="CC178" s="392"/>
      <c r="CD178" s="392"/>
    </row>
    <row r="179" spans="1:82" s="1" customFormat="1" ht="25.5">
      <c r="A179" s="920" t="s">
        <v>5565</v>
      </c>
      <c r="B179" s="923" t="s">
        <v>3</v>
      </c>
      <c r="C179" s="923" t="s">
        <v>511</v>
      </c>
      <c r="D179" s="987" t="s">
        <v>510</v>
      </c>
      <c r="E179" s="1034" t="s">
        <v>5</v>
      </c>
      <c r="F179" s="407">
        <v>1</v>
      </c>
      <c r="G179" s="220"/>
      <c r="H179" s="401">
        <f t="shared" si="3"/>
        <v>0</v>
      </c>
      <c r="I179" s="392"/>
      <c r="J179" s="392"/>
      <c r="K179" s="392"/>
      <c r="L179" s="392"/>
      <c r="M179" s="392"/>
      <c r="N179" s="392"/>
      <c r="O179" s="392"/>
      <c r="P179" s="392"/>
      <c r="Q179" s="392"/>
      <c r="R179" s="392"/>
      <c r="S179" s="392"/>
      <c r="T179" s="392"/>
      <c r="U179" s="392"/>
      <c r="V179" s="392"/>
      <c r="W179" s="392"/>
      <c r="X179" s="392"/>
      <c r="Y179" s="392"/>
      <c r="Z179" s="392"/>
      <c r="AA179" s="392"/>
      <c r="AB179" s="392"/>
      <c r="AC179" s="392"/>
      <c r="AD179" s="392"/>
      <c r="AE179" s="392"/>
      <c r="AF179" s="392"/>
      <c r="AG179" s="392"/>
      <c r="AH179" s="392"/>
      <c r="AI179" s="392"/>
      <c r="AJ179" s="392"/>
      <c r="AK179" s="392"/>
      <c r="AL179" s="392"/>
      <c r="AM179" s="392"/>
      <c r="AN179" s="392"/>
      <c r="AO179" s="392"/>
      <c r="AP179" s="392"/>
      <c r="AQ179" s="392"/>
      <c r="AR179" s="392"/>
      <c r="AS179" s="392"/>
      <c r="AT179" s="392"/>
      <c r="AU179" s="392"/>
      <c r="AV179" s="392"/>
      <c r="AW179" s="392"/>
      <c r="AX179" s="392"/>
      <c r="AY179" s="392"/>
      <c r="AZ179" s="392"/>
      <c r="BA179" s="392"/>
      <c r="BB179" s="392"/>
      <c r="BC179" s="392"/>
      <c r="BD179" s="392"/>
      <c r="BE179" s="392"/>
      <c r="BF179" s="392"/>
      <c r="BG179" s="392"/>
      <c r="BH179" s="392"/>
      <c r="BI179" s="392"/>
      <c r="BJ179" s="392"/>
      <c r="BK179" s="392"/>
      <c r="BL179" s="392"/>
      <c r="BM179" s="392"/>
      <c r="BN179" s="392"/>
      <c r="BO179" s="392"/>
      <c r="BP179" s="392"/>
      <c r="BQ179" s="392"/>
      <c r="BR179" s="392"/>
      <c r="BS179" s="392"/>
      <c r="BT179" s="392"/>
      <c r="BU179" s="392"/>
      <c r="BV179" s="392"/>
      <c r="BW179" s="392"/>
      <c r="BX179" s="392"/>
      <c r="BY179" s="392"/>
      <c r="BZ179" s="392"/>
      <c r="CA179" s="392"/>
      <c r="CB179" s="392"/>
      <c r="CC179" s="392"/>
      <c r="CD179" s="392"/>
    </row>
    <row r="180" spans="1:82" s="1" customFormat="1" ht="25.5">
      <c r="A180" s="920" t="s">
        <v>5565</v>
      </c>
      <c r="B180" s="923" t="s">
        <v>3</v>
      </c>
      <c r="C180" s="923" t="s">
        <v>509</v>
      </c>
      <c r="D180" s="987" t="s">
        <v>508</v>
      </c>
      <c r="E180" s="1034" t="s">
        <v>5</v>
      </c>
      <c r="F180" s="407">
        <v>1</v>
      </c>
      <c r="G180" s="220"/>
      <c r="H180" s="401">
        <f t="shared" si="3"/>
        <v>0</v>
      </c>
      <c r="I180" s="392"/>
      <c r="J180" s="392"/>
      <c r="K180" s="392"/>
      <c r="L180" s="392"/>
      <c r="M180" s="392"/>
      <c r="N180" s="392"/>
      <c r="O180" s="392"/>
      <c r="P180" s="392"/>
      <c r="Q180" s="392"/>
      <c r="R180" s="392"/>
      <c r="S180" s="392"/>
      <c r="T180" s="392"/>
      <c r="U180" s="392"/>
      <c r="V180" s="392"/>
      <c r="W180" s="392"/>
      <c r="X180" s="392"/>
      <c r="Y180" s="392"/>
      <c r="Z180" s="392"/>
      <c r="AA180" s="392"/>
      <c r="AB180" s="392"/>
      <c r="AC180" s="392"/>
      <c r="AD180" s="392"/>
      <c r="AE180" s="392"/>
      <c r="AF180" s="392"/>
      <c r="AG180" s="392"/>
      <c r="AH180" s="392"/>
      <c r="AI180" s="392"/>
      <c r="AJ180" s="392"/>
      <c r="AK180" s="392"/>
      <c r="AL180" s="392"/>
      <c r="AM180" s="392"/>
      <c r="AN180" s="392"/>
      <c r="AO180" s="392"/>
      <c r="AP180" s="392"/>
      <c r="AQ180" s="392"/>
      <c r="AR180" s="392"/>
      <c r="AS180" s="392"/>
      <c r="AT180" s="392"/>
      <c r="AU180" s="392"/>
      <c r="AV180" s="392"/>
      <c r="AW180" s="392"/>
      <c r="AX180" s="392"/>
      <c r="AY180" s="392"/>
      <c r="AZ180" s="392"/>
      <c r="BA180" s="392"/>
      <c r="BB180" s="392"/>
      <c r="BC180" s="392"/>
      <c r="BD180" s="392"/>
      <c r="BE180" s="392"/>
      <c r="BF180" s="392"/>
      <c r="BG180" s="392"/>
      <c r="BH180" s="392"/>
      <c r="BI180" s="392"/>
      <c r="BJ180" s="392"/>
      <c r="BK180" s="392"/>
      <c r="BL180" s="392"/>
      <c r="BM180" s="392"/>
      <c r="BN180" s="392"/>
      <c r="BO180" s="392"/>
      <c r="BP180" s="392"/>
      <c r="BQ180" s="392"/>
      <c r="BR180" s="392"/>
      <c r="BS180" s="392"/>
      <c r="BT180" s="392"/>
      <c r="BU180" s="392"/>
      <c r="BV180" s="392"/>
      <c r="BW180" s="392"/>
      <c r="BX180" s="392"/>
      <c r="BY180" s="392"/>
      <c r="BZ180" s="392"/>
      <c r="CA180" s="392"/>
      <c r="CB180" s="392"/>
      <c r="CC180" s="392"/>
      <c r="CD180" s="392"/>
    </row>
    <row r="181" spans="1:82" s="1" customFormat="1" ht="25.5">
      <c r="A181" s="920" t="s">
        <v>5565</v>
      </c>
      <c r="B181" s="923" t="s">
        <v>3</v>
      </c>
      <c r="C181" s="923" t="s">
        <v>507</v>
      </c>
      <c r="D181" s="987" t="s">
        <v>506</v>
      </c>
      <c r="E181" s="1034" t="s">
        <v>5</v>
      </c>
      <c r="F181" s="407">
        <v>1</v>
      </c>
      <c r="G181" s="220"/>
      <c r="H181" s="401">
        <f t="shared" si="3"/>
        <v>0</v>
      </c>
      <c r="I181" s="392"/>
      <c r="J181" s="392"/>
      <c r="K181" s="392"/>
      <c r="L181" s="392"/>
      <c r="M181" s="392"/>
      <c r="N181" s="392"/>
      <c r="O181" s="392"/>
      <c r="P181" s="392"/>
      <c r="Q181" s="392"/>
      <c r="R181" s="392"/>
      <c r="S181" s="392"/>
      <c r="T181" s="392"/>
      <c r="U181" s="392"/>
      <c r="V181" s="392"/>
      <c r="W181" s="392"/>
      <c r="X181" s="392"/>
      <c r="Y181" s="392"/>
      <c r="Z181" s="392"/>
      <c r="AA181" s="392"/>
      <c r="AB181" s="392"/>
      <c r="AC181" s="392"/>
      <c r="AD181" s="392"/>
      <c r="AE181" s="392"/>
      <c r="AF181" s="392"/>
      <c r="AG181" s="392"/>
      <c r="AH181" s="392"/>
      <c r="AI181" s="392"/>
      <c r="AJ181" s="392"/>
      <c r="AK181" s="392"/>
      <c r="AL181" s="392"/>
      <c r="AM181" s="392"/>
      <c r="AN181" s="392"/>
      <c r="AO181" s="392"/>
      <c r="AP181" s="392"/>
      <c r="AQ181" s="392"/>
      <c r="AR181" s="392"/>
      <c r="AS181" s="392"/>
      <c r="AT181" s="392"/>
      <c r="AU181" s="392"/>
      <c r="AV181" s="392"/>
      <c r="AW181" s="392"/>
      <c r="AX181" s="392"/>
      <c r="AY181" s="392"/>
      <c r="AZ181" s="392"/>
      <c r="BA181" s="392"/>
      <c r="BB181" s="392"/>
      <c r="BC181" s="392"/>
      <c r="BD181" s="392"/>
      <c r="BE181" s="392"/>
      <c r="BF181" s="392"/>
      <c r="BG181" s="392"/>
      <c r="BH181" s="392"/>
      <c r="BI181" s="392"/>
      <c r="BJ181" s="392"/>
      <c r="BK181" s="392"/>
      <c r="BL181" s="392"/>
      <c r="BM181" s="392"/>
      <c r="BN181" s="392"/>
      <c r="BO181" s="392"/>
      <c r="BP181" s="392"/>
      <c r="BQ181" s="392"/>
      <c r="BR181" s="392"/>
      <c r="BS181" s="392"/>
      <c r="BT181" s="392"/>
      <c r="BU181" s="392"/>
      <c r="BV181" s="392"/>
      <c r="BW181" s="392"/>
      <c r="BX181" s="392"/>
      <c r="BY181" s="392"/>
      <c r="BZ181" s="392"/>
      <c r="CA181" s="392"/>
      <c r="CB181" s="392"/>
      <c r="CC181" s="392"/>
      <c r="CD181" s="392"/>
    </row>
    <row r="182" spans="1:82" s="1" customFormat="1" ht="25.5">
      <c r="A182" s="920" t="s">
        <v>5565</v>
      </c>
      <c r="B182" s="923" t="s">
        <v>3</v>
      </c>
      <c r="C182" s="923" t="s">
        <v>505</v>
      </c>
      <c r="D182" s="987" t="s">
        <v>504</v>
      </c>
      <c r="E182" s="1034" t="s">
        <v>5</v>
      </c>
      <c r="F182" s="407">
        <v>1</v>
      </c>
      <c r="G182" s="220"/>
      <c r="H182" s="401">
        <f t="shared" si="3"/>
        <v>0</v>
      </c>
      <c r="I182" s="392"/>
      <c r="J182" s="392"/>
      <c r="K182" s="392"/>
      <c r="L182" s="392"/>
      <c r="M182" s="392"/>
      <c r="N182" s="392"/>
      <c r="O182" s="392"/>
      <c r="P182" s="392"/>
      <c r="Q182" s="392"/>
      <c r="R182" s="392"/>
      <c r="S182" s="392"/>
      <c r="T182" s="392"/>
      <c r="U182" s="392"/>
      <c r="V182" s="392"/>
      <c r="W182" s="392"/>
      <c r="X182" s="392"/>
      <c r="Y182" s="392"/>
      <c r="Z182" s="392"/>
      <c r="AA182" s="392"/>
      <c r="AB182" s="392"/>
      <c r="AC182" s="392"/>
      <c r="AD182" s="392"/>
      <c r="AE182" s="392"/>
      <c r="AF182" s="392"/>
      <c r="AG182" s="392"/>
      <c r="AH182" s="392"/>
      <c r="AI182" s="392"/>
      <c r="AJ182" s="392"/>
      <c r="AK182" s="392"/>
      <c r="AL182" s="392"/>
      <c r="AM182" s="392"/>
      <c r="AN182" s="392"/>
      <c r="AO182" s="392"/>
      <c r="AP182" s="392"/>
      <c r="AQ182" s="392"/>
      <c r="AR182" s="392"/>
      <c r="AS182" s="392"/>
      <c r="AT182" s="392"/>
      <c r="AU182" s="392"/>
      <c r="AV182" s="392"/>
      <c r="AW182" s="392"/>
      <c r="AX182" s="392"/>
      <c r="AY182" s="392"/>
      <c r="AZ182" s="392"/>
      <c r="BA182" s="392"/>
      <c r="BB182" s="392"/>
      <c r="BC182" s="392"/>
      <c r="BD182" s="392"/>
      <c r="BE182" s="392"/>
      <c r="BF182" s="392"/>
      <c r="BG182" s="392"/>
      <c r="BH182" s="392"/>
      <c r="BI182" s="392"/>
      <c r="BJ182" s="392"/>
      <c r="BK182" s="392"/>
      <c r="BL182" s="392"/>
      <c r="BM182" s="392"/>
      <c r="BN182" s="392"/>
      <c r="BO182" s="392"/>
      <c r="BP182" s="392"/>
      <c r="BQ182" s="392"/>
      <c r="BR182" s="392"/>
      <c r="BS182" s="392"/>
      <c r="BT182" s="392"/>
      <c r="BU182" s="392"/>
      <c r="BV182" s="392"/>
      <c r="BW182" s="392"/>
      <c r="BX182" s="392"/>
      <c r="BY182" s="392"/>
      <c r="BZ182" s="392"/>
      <c r="CA182" s="392"/>
      <c r="CB182" s="392"/>
      <c r="CC182" s="392"/>
      <c r="CD182" s="392"/>
    </row>
    <row r="183" spans="1:82" s="1" customFormat="1" ht="25.5">
      <c r="A183" s="920" t="s">
        <v>5565</v>
      </c>
      <c r="B183" s="923" t="s">
        <v>3</v>
      </c>
      <c r="C183" s="923" t="s">
        <v>503</v>
      </c>
      <c r="D183" s="987" t="s">
        <v>502</v>
      </c>
      <c r="E183" s="1034" t="s">
        <v>5</v>
      </c>
      <c r="F183" s="407">
        <v>1</v>
      </c>
      <c r="G183" s="220"/>
      <c r="H183" s="401">
        <f t="shared" si="3"/>
        <v>0</v>
      </c>
      <c r="I183" s="392"/>
      <c r="J183" s="392"/>
      <c r="K183" s="392"/>
      <c r="L183" s="392"/>
      <c r="M183" s="392"/>
      <c r="N183" s="392"/>
      <c r="O183" s="392"/>
      <c r="P183" s="392"/>
      <c r="Q183" s="392"/>
      <c r="R183" s="392"/>
      <c r="S183" s="392"/>
      <c r="T183" s="392"/>
      <c r="U183" s="392"/>
      <c r="V183" s="392"/>
      <c r="W183" s="392"/>
      <c r="X183" s="392"/>
      <c r="Y183" s="392"/>
      <c r="Z183" s="392"/>
      <c r="AA183" s="392"/>
      <c r="AB183" s="392"/>
      <c r="AC183" s="392"/>
      <c r="AD183" s="392"/>
      <c r="AE183" s="392"/>
      <c r="AF183" s="392"/>
      <c r="AG183" s="392"/>
      <c r="AH183" s="392"/>
      <c r="AI183" s="392"/>
      <c r="AJ183" s="392"/>
      <c r="AK183" s="392"/>
      <c r="AL183" s="392"/>
      <c r="AM183" s="392"/>
      <c r="AN183" s="392"/>
      <c r="AO183" s="392"/>
      <c r="AP183" s="392"/>
      <c r="AQ183" s="392"/>
      <c r="AR183" s="392"/>
      <c r="AS183" s="392"/>
      <c r="AT183" s="392"/>
      <c r="AU183" s="392"/>
      <c r="AV183" s="392"/>
      <c r="AW183" s="392"/>
      <c r="AX183" s="392"/>
      <c r="AY183" s="392"/>
      <c r="AZ183" s="392"/>
      <c r="BA183" s="392"/>
      <c r="BB183" s="392"/>
      <c r="BC183" s="392"/>
      <c r="BD183" s="392"/>
      <c r="BE183" s="392"/>
      <c r="BF183" s="392"/>
      <c r="BG183" s="392"/>
      <c r="BH183" s="392"/>
      <c r="BI183" s="392"/>
      <c r="BJ183" s="392"/>
      <c r="BK183" s="392"/>
      <c r="BL183" s="392"/>
      <c r="BM183" s="392"/>
      <c r="BN183" s="392"/>
      <c r="BO183" s="392"/>
      <c r="BP183" s="392"/>
      <c r="BQ183" s="392"/>
      <c r="BR183" s="392"/>
      <c r="BS183" s="392"/>
      <c r="BT183" s="392"/>
      <c r="BU183" s="392"/>
      <c r="BV183" s="392"/>
      <c r="BW183" s="392"/>
      <c r="BX183" s="392"/>
      <c r="BY183" s="392"/>
      <c r="BZ183" s="392"/>
      <c r="CA183" s="392"/>
      <c r="CB183" s="392"/>
      <c r="CC183" s="392"/>
      <c r="CD183" s="392"/>
    </row>
    <row r="184" spans="1:82" s="1" customFormat="1" ht="25.5">
      <c r="A184" s="920" t="s">
        <v>5565</v>
      </c>
      <c r="B184" s="923" t="s">
        <v>3</v>
      </c>
      <c r="C184" s="923" t="s">
        <v>501</v>
      </c>
      <c r="D184" s="987" t="s">
        <v>500</v>
      </c>
      <c r="E184" s="1034" t="s">
        <v>5</v>
      </c>
      <c r="F184" s="407">
        <v>1</v>
      </c>
      <c r="G184" s="220"/>
      <c r="H184" s="401">
        <f t="shared" si="3"/>
        <v>0</v>
      </c>
      <c r="I184" s="392"/>
      <c r="J184" s="392"/>
      <c r="K184" s="392"/>
      <c r="L184" s="392"/>
      <c r="M184" s="392"/>
      <c r="N184" s="392"/>
      <c r="O184" s="392"/>
      <c r="P184" s="392"/>
      <c r="Q184" s="392"/>
      <c r="R184" s="392"/>
      <c r="S184" s="392"/>
      <c r="T184" s="392"/>
      <c r="U184" s="392"/>
      <c r="V184" s="392"/>
      <c r="W184" s="392"/>
      <c r="X184" s="392"/>
      <c r="Y184" s="392"/>
      <c r="Z184" s="392"/>
      <c r="AA184" s="392"/>
      <c r="AB184" s="392"/>
      <c r="AC184" s="392"/>
      <c r="AD184" s="392"/>
      <c r="AE184" s="392"/>
      <c r="AF184" s="392"/>
      <c r="AG184" s="392"/>
      <c r="AH184" s="392"/>
      <c r="AI184" s="392"/>
      <c r="AJ184" s="392"/>
      <c r="AK184" s="392"/>
      <c r="AL184" s="392"/>
      <c r="AM184" s="392"/>
      <c r="AN184" s="392"/>
      <c r="AO184" s="392"/>
      <c r="AP184" s="392"/>
      <c r="AQ184" s="392"/>
      <c r="AR184" s="392"/>
      <c r="AS184" s="392"/>
      <c r="AT184" s="392"/>
      <c r="AU184" s="392"/>
      <c r="AV184" s="392"/>
      <c r="AW184" s="392"/>
      <c r="AX184" s="392"/>
      <c r="AY184" s="392"/>
      <c r="AZ184" s="392"/>
      <c r="BA184" s="392"/>
      <c r="BB184" s="392"/>
      <c r="BC184" s="392"/>
      <c r="BD184" s="392"/>
      <c r="BE184" s="392"/>
      <c r="BF184" s="392"/>
      <c r="BG184" s="392"/>
      <c r="BH184" s="392"/>
      <c r="BI184" s="392"/>
      <c r="BJ184" s="392"/>
      <c r="BK184" s="392"/>
      <c r="BL184" s="392"/>
      <c r="BM184" s="392"/>
      <c r="BN184" s="392"/>
      <c r="BO184" s="392"/>
      <c r="BP184" s="392"/>
      <c r="BQ184" s="392"/>
      <c r="BR184" s="392"/>
      <c r="BS184" s="392"/>
      <c r="BT184" s="392"/>
      <c r="BU184" s="392"/>
      <c r="BV184" s="392"/>
      <c r="BW184" s="392"/>
      <c r="BX184" s="392"/>
      <c r="BY184" s="392"/>
      <c r="BZ184" s="392"/>
      <c r="CA184" s="392"/>
      <c r="CB184" s="392"/>
      <c r="CC184" s="392"/>
      <c r="CD184" s="392"/>
    </row>
    <row r="185" spans="1:82" s="1" customFormat="1" ht="25.5">
      <c r="A185" s="920" t="s">
        <v>5565</v>
      </c>
      <c r="B185" s="923" t="s">
        <v>3</v>
      </c>
      <c r="C185" s="923" t="s">
        <v>499</v>
      </c>
      <c r="D185" s="987" t="s">
        <v>5191</v>
      </c>
      <c r="E185" s="1034" t="s">
        <v>5</v>
      </c>
      <c r="F185" s="407">
        <v>1</v>
      </c>
      <c r="G185" s="220"/>
      <c r="H185" s="401">
        <f t="shared" si="3"/>
        <v>0</v>
      </c>
      <c r="I185" s="392"/>
      <c r="J185" s="392"/>
      <c r="K185" s="392"/>
      <c r="L185" s="392"/>
      <c r="M185" s="392"/>
      <c r="N185" s="392"/>
      <c r="O185" s="392"/>
      <c r="P185" s="392"/>
      <c r="Q185" s="392"/>
      <c r="R185" s="392"/>
      <c r="S185" s="392"/>
      <c r="T185" s="392"/>
      <c r="U185" s="392"/>
      <c r="V185" s="392"/>
      <c r="W185" s="392"/>
      <c r="X185" s="392"/>
      <c r="Y185" s="392"/>
      <c r="Z185" s="392"/>
      <c r="AA185" s="392"/>
      <c r="AB185" s="392"/>
      <c r="AC185" s="392"/>
      <c r="AD185" s="392"/>
      <c r="AE185" s="392"/>
      <c r="AF185" s="392"/>
      <c r="AG185" s="392"/>
      <c r="AH185" s="392"/>
      <c r="AI185" s="392"/>
      <c r="AJ185" s="392"/>
      <c r="AK185" s="392"/>
      <c r="AL185" s="392"/>
      <c r="AM185" s="392"/>
      <c r="AN185" s="392"/>
      <c r="AO185" s="392"/>
      <c r="AP185" s="392"/>
      <c r="AQ185" s="392"/>
      <c r="AR185" s="392"/>
      <c r="AS185" s="392"/>
      <c r="AT185" s="392"/>
      <c r="AU185" s="392"/>
      <c r="AV185" s="392"/>
      <c r="AW185" s="392"/>
      <c r="AX185" s="392"/>
      <c r="AY185" s="392"/>
      <c r="AZ185" s="392"/>
      <c r="BA185" s="392"/>
      <c r="BB185" s="392"/>
      <c r="BC185" s="392"/>
      <c r="BD185" s="392"/>
      <c r="BE185" s="392"/>
      <c r="BF185" s="392"/>
      <c r="BG185" s="392"/>
      <c r="BH185" s="392"/>
      <c r="BI185" s="392"/>
      <c r="BJ185" s="392"/>
      <c r="BK185" s="392"/>
      <c r="BL185" s="392"/>
      <c r="BM185" s="392"/>
      <c r="BN185" s="392"/>
      <c r="BO185" s="392"/>
      <c r="BP185" s="392"/>
      <c r="BQ185" s="392"/>
      <c r="BR185" s="392"/>
      <c r="BS185" s="392"/>
      <c r="BT185" s="392"/>
      <c r="BU185" s="392"/>
      <c r="BV185" s="392"/>
      <c r="BW185" s="392"/>
      <c r="BX185" s="392"/>
      <c r="BY185" s="392"/>
      <c r="BZ185" s="392"/>
      <c r="CA185" s="392"/>
      <c r="CB185" s="392"/>
      <c r="CC185" s="392"/>
      <c r="CD185" s="392"/>
    </row>
    <row r="186" spans="1:82" s="1" customFormat="1" ht="25.5">
      <c r="A186" s="920" t="s">
        <v>5565</v>
      </c>
      <c r="B186" s="923" t="s">
        <v>3</v>
      </c>
      <c r="C186" s="923" t="s">
        <v>497</v>
      </c>
      <c r="D186" s="987" t="s">
        <v>498</v>
      </c>
      <c r="E186" s="1034" t="s">
        <v>5</v>
      </c>
      <c r="F186" s="407">
        <v>2</v>
      </c>
      <c r="G186" s="220"/>
      <c r="H186" s="401">
        <f t="shared" si="3"/>
        <v>0</v>
      </c>
      <c r="I186" s="392"/>
      <c r="J186" s="392"/>
      <c r="K186" s="392"/>
      <c r="L186" s="392"/>
      <c r="M186" s="392"/>
      <c r="N186" s="392"/>
      <c r="O186" s="392"/>
      <c r="P186" s="392"/>
      <c r="Q186" s="392"/>
      <c r="R186" s="392"/>
      <c r="S186" s="392"/>
      <c r="T186" s="392"/>
      <c r="U186" s="392"/>
      <c r="V186" s="392"/>
      <c r="W186" s="392"/>
      <c r="X186" s="392"/>
      <c r="Y186" s="392"/>
      <c r="Z186" s="392"/>
      <c r="AA186" s="392"/>
      <c r="AB186" s="392"/>
      <c r="AC186" s="392"/>
      <c r="AD186" s="392"/>
      <c r="AE186" s="392"/>
      <c r="AF186" s="392"/>
      <c r="AG186" s="392"/>
      <c r="AH186" s="392"/>
      <c r="AI186" s="392"/>
      <c r="AJ186" s="392"/>
      <c r="AK186" s="392"/>
      <c r="AL186" s="392"/>
      <c r="AM186" s="392"/>
      <c r="AN186" s="392"/>
      <c r="AO186" s="392"/>
      <c r="AP186" s="392"/>
      <c r="AQ186" s="392"/>
      <c r="AR186" s="392"/>
      <c r="AS186" s="392"/>
      <c r="AT186" s="392"/>
      <c r="AU186" s="392"/>
      <c r="AV186" s="392"/>
      <c r="AW186" s="392"/>
      <c r="AX186" s="392"/>
      <c r="AY186" s="392"/>
      <c r="AZ186" s="392"/>
      <c r="BA186" s="392"/>
      <c r="BB186" s="392"/>
      <c r="BC186" s="392"/>
      <c r="BD186" s="392"/>
      <c r="BE186" s="392"/>
      <c r="BF186" s="392"/>
      <c r="BG186" s="392"/>
      <c r="BH186" s="392"/>
      <c r="BI186" s="392"/>
      <c r="BJ186" s="392"/>
      <c r="BK186" s="392"/>
      <c r="BL186" s="392"/>
      <c r="BM186" s="392"/>
      <c r="BN186" s="392"/>
      <c r="BO186" s="392"/>
      <c r="BP186" s="392"/>
      <c r="BQ186" s="392"/>
      <c r="BR186" s="392"/>
      <c r="BS186" s="392"/>
      <c r="BT186" s="392"/>
      <c r="BU186" s="392"/>
      <c r="BV186" s="392"/>
      <c r="BW186" s="392"/>
      <c r="BX186" s="392"/>
      <c r="BY186" s="392"/>
      <c r="BZ186" s="392"/>
      <c r="CA186" s="392"/>
      <c r="CB186" s="392"/>
      <c r="CC186" s="392"/>
      <c r="CD186" s="392"/>
    </row>
    <row r="187" spans="1:82" s="1" customFormat="1" ht="25.5">
      <c r="A187" s="920" t="s">
        <v>5565</v>
      </c>
      <c r="B187" s="923" t="s">
        <v>3</v>
      </c>
      <c r="C187" s="923" t="s">
        <v>495</v>
      </c>
      <c r="D187" s="987" t="s">
        <v>496</v>
      </c>
      <c r="E187" s="1034" t="s">
        <v>5</v>
      </c>
      <c r="F187" s="407">
        <v>17</v>
      </c>
      <c r="G187" s="220"/>
      <c r="H187" s="401">
        <f t="shared" si="3"/>
        <v>0</v>
      </c>
      <c r="I187" s="392"/>
      <c r="J187" s="392"/>
      <c r="K187" s="392"/>
      <c r="L187" s="392"/>
      <c r="M187" s="392"/>
      <c r="N187" s="392"/>
      <c r="O187" s="392"/>
      <c r="P187" s="392"/>
      <c r="Q187" s="392"/>
      <c r="R187" s="392"/>
      <c r="S187" s="392"/>
      <c r="T187" s="392"/>
      <c r="U187" s="392"/>
      <c r="V187" s="392"/>
      <c r="W187" s="392"/>
      <c r="X187" s="392"/>
      <c r="Y187" s="392"/>
      <c r="Z187" s="392"/>
      <c r="AA187" s="392"/>
      <c r="AB187" s="392"/>
      <c r="AC187" s="392"/>
      <c r="AD187" s="392"/>
      <c r="AE187" s="392"/>
      <c r="AF187" s="392"/>
      <c r="AG187" s="392"/>
      <c r="AH187" s="392"/>
      <c r="AI187" s="392"/>
      <c r="AJ187" s="392"/>
      <c r="AK187" s="392"/>
      <c r="AL187" s="392"/>
      <c r="AM187" s="392"/>
      <c r="AN187" s="392"/>
      <c r="AO187" s="392"/>
      <c r="AP187" s="392"/>
      <c r="AQ187" s="392"/>
      <c r="AR187" s="392"/>
      <c r="AS187" s="392"/>
      <c r="AT187" s="392"/>
      <c r="AU187" s="392"/>
      <c r="AV187" s="392"/>
      <c r="AW187" s="392"/>
      <c r="AX187" s="392"/>
      <c r="AY187" s="392"/>
      <c r="AZ187" s="392"/>
      <c r="BA187" s="392"/>
      <c r="BB187" s="392"/>
      <c r="BC187" s="392"/>
      <c r="BD187" s="392"/>
      <c r="BE187" s="392"/>
      <c r="BF187" s="392"/>
      <c r="BG187" s="392"/>
      <c r="BH187" s="392"/>
      <c r="BI187" s="392"/>
      <c r="BJ187" s="392"/>
      <c r="BK187" s="392"/>
      <c r="BL187" s="392"/>
      <c r="BM187" s="392"/>
      <c r="BN187" s="392"/>
      <c r="BO187" s="392"/>
      <c r="BP187" s="392"/>
      <c r="BQ187" s="392"/>
      <c r="BR187" s="392"/>
      <c r="BS187" s="392"/>
      <c r="BT187" s="392"/>
      <c r="BU187" s="392"/>
      <c r="BV187" s="392"/>
      <c r="BW187" s="392"/>
      <c r="BX187" s="392"/>
      <c r="BY187" s="392"/>
      <c r="BZ187" s="392"/>
      <c r="CA187" s="392"/>
      <c r="CB187" s="392"/>
      <c r="CC187" s="392"/>
      <c r="CD187" s="392"/>
    </row>
    <row r="188" spans="1:82" s="1" customFormat="1" ht="38.25">
      <c r="A188" s="920" t="s">
        <v>5565</v>
      </c>
      <c r="B188" s="923" t="s">
        <v>3</v>
      </c>
      <c r="C188" s="923" t="s">
        <v>493</v>
      </c>
      <c r="D188" s="987" t="s">
        <v>494</v>
      </c>
      <c r="E188" s="1034" t="s">
        <v>5</v>
      </c>
      <c r="F188" s="407">
        <v>7</v>
      </c>
      <c r="G188" s="220"/>
      <c r="H188" s="401">
        <f t="shared" si="3"/>
        <v>0</v>
      </c>
      <c r="I188" s="392"/>
      <c r="J188" s="392"/>
      <c r="K188" s="392"/>
      <c r="L188" s="392"/>
      <c r="M188" s="392"/>
      <c r="N188" s="392"/>
      <c r="O188" s="392"/>
      <c r="P188" s="392"/>
      <c r="Q188" s="392"/>
      <c r="R188" s="392"/>
      <c r="S188" s="392"/>
      <c r="T188" s="392"/>
      <c r="U188" s="392"/>
      <c r="V188" s="392"/>
      <c r="W188" s="392"/>
      <c r="X188" s="392"/>
      <c r="Y188" s="392"/>
      <c r="Z188" s="392"/>
      <c r="AA188" s="392"/>
      <c r="AB188" s="392"/>
      <c r="AC188" s="392"/>
      <c r="AD188" s="392"/>
      <c r="AE188" s="392"/>
      <c r="AF188" s="392"/>
      <c r="AG188" s="392"/>
      <c r="AH188" s="392"/>
      <c r="AI188" s="392"/>
      <c r="AJ188" s="392"/>
      <c r="AK188" s="392"/>
      <c r="AL188" s="392"/>
      <c r="AM188" s="392"/>
      <c r="AN188" s="392"/>
      <c r="AO188" s="392"/>
      <c r="AP188" s="392"/>
      <c r="AQ188" s="392"/>
      <c r="AR188" s="392"/>
      <c r="AS188" s="392"/>
      <c r="AT188" s="392"/>
      <c r="AU188" s="392"/>
      <c r="AV188" s="392"/>
      <c r="AW188" s="392"/>
      <c r="AX188" s="392"/>
      <c r="AY188" s="392"/>
      <c r="AZ188" s="392"/>
      <c r="BA188" s="392"/>
      <c r="BB188" s="392"/>
      <c r="BC188" s="392"/>
      <c r="BD188" s="392"/>
      <c r="BE188" s="392"/>
      <c r="BF188" s="392"/>
      <c r="BG188" s="392"/>
      <c r="BH188" s="392"/>
      <c r="BI188" s="392"/>
      <c r="BJ188" s="392"/>
      <c r="BK188" s="392"/>
      <c r="BL188" s="392"/>
      <c r="BM188" s="392"/>
      <c r="BN188" s="392"/>
      <c r="BO188" s="392"/>
      <c r="BP188" s="392"/>
      <c r="BQ188" s="392"/>
      <c r="BR188" s="392"/>
      <c r="BS188" s="392"/>
      <c r="BT188" s="392"/>
      <c r="BU188" s="392"/>
      <c r="BV188" s="392"/>
      <c r="BW188" s="392"/>
      <c r="BX188" s="392"/>
      <c r="BY188" s="392"/>
      <c r="BZ188" s="392"/>
      <c r="CA188" s="392"/>
      <c r="CB188" s="392"/>
      <c r="CC188" s="392"/>
      <c r="CD188" s="392"/>
    </row>
    <row r="189" spans="1:82" s="1" customFormat="1" ht="25.5">
      <c r="A189" s="920" t="s">
        <v>5565</v>
      </c>
      <c r="B189" s="923" t="s">
        <v>3</v>
      </c>
      <c r="C189" s="923" t="s">
        <v>491</v>
      </c>
      <c r="D189" s="987" t="s">
        <v>492</v>
      </c>
      <c r="E189" s="1034" t="s">
        <v>5</v>
      </c>
      <c r="F189" s="407">
        <v>17</v>
      </c>
      <c r="G189" s="220"/>
      <c r="H189" s="401">
        <f t="shared" si="3"/>
        <v>0</v>
      </c>
      <c r="I189" s="392"/>
      <c r="J189" s="392"/>
      <c r="K189" s="392"/>
      <c r="L189" s="392"/>
      <c r="M189" s="392"/>
      <c r="N189" s="392"/>
      <c r="O189" s="392"/>
      <c r="P189" s="392"/>
      <c r="Q189" s="392"/>
      <c r="R189" s="392"/>
      <c r="S189" s="392"/>
      <c r="T189" s="392"/>
      <c r="U189" s="392"/>
      <c r="V189" s="392"/>
      <c r="W189" s="392"/>
      <c r="X189" s="392"/>
      <c r="Y189" s="392"/>
      <c r="Z189" s="392"/>
      <c r="AA189" s="392"/>
      <c r="AB189" s="392"/>
      <c r="AC189" s="392"/>
      <c r="AD189" s="392"/>
      <c r="AE189" s="392"/>
      <c r="AF189" s="392"/>
      <c r="AG189" s="392"/>
      <c r="AH189" s="392"/>
      <c r="AI189" s="392"/>
      <c r="AJ189" s="392"/>
      <c r="AK189" s="392"/>
      <c r="AL189" s="392"/>
      <c r="AM189" s="392"/>
      <c r="AN189" s="392"/>
      <c r="AO189" s="392"/>
      <c r="AP189" s="392"/>
      <c r="AQ189" s="392"/>
      <c r="AR189" s="392"/>
      <c r="AS189" s="392"/>
      <c r="AT189" s="392"/>
      <c r="AU189" s="392"/>
      <c r="AV189" s="392"/>
      <c r="AW189" s="392"/>
      <c r="AX189" s="392"/>
      <c r="AY189" s="392"/>
      <c r="AZ189" s="392"/>
      <c r="BA189" s="392"/>
      <c r="BB189" s="392"/>
      <c r="BC189" s="392"/>
      <c r="BD189" s="392"/>
      <c r="BE189" s="392"/>
      <c r="BF189" s="392"/>
      <c r="BG189" s="392"/>
      <c r="BH189" s="392"/>
      <c r="BI189" s="392"/>
      <c r="BJ189" s="392"/>
      <c r="BK189" s="392"/>
      <c r="BL189" s="392"/>
      <c r="BM189" s="392"/>
      <c r="BN189" s="392"/>
      <c r="BO189" s="392"/>
      <c r="BP189" s="392"/>
      <c r="BQ189" s="392"/>
      <c r="BR189" s="392"/>
      <c r="BS189" s="392"/>
      <c r="BT189" s="392"/>
      <c r="BU189" s="392"/>
      <c r="BV189" s="392"/>
      <c r="BW189" s="392"/>
      <c r="BX189" s="392"/>
      <c r="BY189" s="392"/>
      <c r="BZ189" s="392"/>
      <c r="CA189" s="392"/>
      <c r="CB189" s="392"/>
      <c r="CC189" s="392"/>
      <c r="CD189" s="392"/>
    </row>
    <row r="190" spans="1:82" s="1" customFormat="1" ht="25.5">
      <c r="A190" s="920" t="s">
        <v>5565</v>
      </c>
      <c r="B190" s="923" t="s">
        <v>3</v>
      </c>
      <c r="C190" s="923" t="s">
        <v>489</v>
      </c>
      <c r="D190" s="987" t="s">
        <v>490</v>
      </c>
      <c r="E190" s="1034" t="s">
        <v>5</v>
      </c>
      <c r="F190" s="407">
        <v>2</v>
      </c>
      <c r="G190" s="220"/>
      <c r="H190" s="401">
        <f t="shared" ref="H190:H206" si="4">ROUND((F190*G190),2)</f>
        <v>0</v>
      </c>
      <c r="I190" s="392"/>
      <c r="J190" s="392"/>
      <c r="K190" s="392"/>
      <c r="L190" s="392"/>
      <c r="M190" s="392"/>
      <c r="N190" s="392"/>
      <c r="O190" s="392"/>
      <c r="P190" s="392"/>
      <c r="Q190" s="392"/>
      <c r="R190" s="392"/>
      <c r="S190" s="392"/>
      <c r="T190" s="392"/>
      <c r="U190" s="392"/>
      <c r="V190" s="392"/>
      <c r="W190" s="392"/>
      <c r="X190" s="392"/>
      <c r="Y190" s="392"/>
      <c r="Z190" s="392"/>
      <c r="AA190" s="392"/>
      <c r="AB190" s="392"/>
      <c r="AC190" s="392"/>
      <c r="AD190" s="392"/>
      <c r="AE190" s="392"/>
      <c r="AF190" s="392"/>
      <c r="AG190" s="392"/>
      <c r="AH190" s="392"/>
      <c r="AI190" s="392"/>
      <c r="AJ190" s="392"/>
      <c r="AK190" s="392"/>
      <c r="AL190" s="392"/>
      <c r="AM190" s="392"/>
      <c r="AN190" s="392"/>
      <c r="AO190" s="392"/>
      <c r="AP190" s="392"/>
      <c r="AQ190" s="392"/>
      <c r="AR190" s="392"/>
      <c r="AS190" s="392"/>
      <c r="AT190" s="392"/>
      <c r="AU190" s="392"/>
      <c r="AV190" s="392"/>
      <c r="AW190" s="392"/>
      <c r="AX190" s="392"/>
      <c r="AY190" s="392"/>
      <c r="AZ190" s="392"/>
      <c r="BA190" s="392"/>
      <c r="BB190" s="392"/>
      <c r="BC190" s="392"/>
      <c r="BD190" s="392"/>
      <c r="BE190" s="392"/>
      <c r="BF190" s="392"/>
      <c r="BG190" s="392"/>
      <c r="BH190" s="392"/>
      <c r="BI190" s="392"/>
      <c r="BJ190" s="392"/>
      <c r="BK190" s="392"/>
      <c r="BL190" s="392"/>
      <c r="BM190" s="392"/>
      <c r="BN190" s="392"/>
      <c r="BO190" s="392"/>
      <c r="BP190" s="392"/>
      <c r="BQ190" s="392"/>
      <c r="BR190" s="392"/>
      <c r="BS190" s="392"/>
      <c r="BT190" s="392"/>
      <c r="BU190" s="392"/>
      <c r="BV190" s="392"/>
      <c r="BW190" s="392"/>
      <c r="BX190" s="392"/>
      <c r="BY190" s="392"/>
      <c r="BZ190" s="392"/>
      <c r="CA190" s="392"/>
      <c r="CB190" s="392"/>
      <c r="CC190" s="392"/>
      <c r="CD190" s="392"/>
    </row>
    <row r="191" spans="1:82" s="1" customFormat="1" ht="25.5">
      <c r="A191" s="920" t="s">
        <v>5565</v>
      </c>
      <c r="B191" s="923" t="s">
        <v>3</v>
      </c>
      <c r="C191" s="923" t="s">
        <v>487</v>
      </c>
      <c r="D191" s="987" t="s">
        <v>488</v>
      </c>
      <c r="E191" s="1034" t="s">
        <v>5</v>
      </c>
      <c r="F191" s="407">
        <v>3</v>
      </c>
      <c r="G191" s="220"/>
      <c r="H191" s="401">
        <f t="shared" si="4"/>
        <v>0</v>
      </c>
      <c r="I191" s="392"/>
      <c r="J191" s="392"/>
      <c r="K191" s="392"/>
      <c r="L191" s="392"/>
      <c r="M191" s="392"/>
      <c r="N191" s="392"/>
      <c r="O191" s="392"/>
      <c r="P191" s="392"/>
      <c r="Q191" s="392"/>
      <c r="R191" s="392"/>
      <c r="S191" s="392"/>
      <c r="T191" s="392"/>
      <c r="U191" s="392"/>
      <c r="V191" s="392"/>
      <c r="W191" s="392"/>
      <c r="X191" s="392"/>
      <c r="Y191" s="392"/>
      <c r="Z191" s="392"/>
      <c r="AA191" s="392"/>
      <c r="AB191" s="392"/>
      <c r="AC191" s="392"/>
      <c r="AD191" s="392"/>
      <c r="AE191" s="392"/>
      <c r="AF191" s="392"/>
      <c r="AG191" s="392"/>
      <c r="AH191" s="392"/>
      <c r="AI191" s="392"/>
      <c r="AJ191" s="392"/>
      <c r="AK191" s="392"/>
      <c r="AL191" s="392"/>
      <c r="AM191" s="392"/>
      <c r="AN191" s="392"/>
      <c r="AO191" s="392"/>
      <c r="AP191" s="392"/>
      <c r="AQ191" s="392"/>
      <c r="AR191" s="392"/>
      <c r="AS191" s="392"/>
      <c r="AT191" s="392"/>
      <c r="AU191" s="392"/>
      <c r="AV191" s="392"/>
      <c r="AW191" s="392"/>
      <c r="AX191" s="392"/>
      <c r="AY191" s="392"/>
      <c r="AZ191" s="392"/>
      <c r="BA191" s="392"/>
      <c r="BB191" s="392"/>
      <c r="BC191" s="392"/>
      <c r="BD191" s="392"/>
      <c r="BE191" s="392"/>
      <c r="BF191" s="392"/>
      <c r="BG191" s="392"/>
      <c r="BH191" s="392"/>
      <c r="BI191" s="392"/>
      <c r="BJ191" s="392"/>
      <c r="BK191" s="392"/>
      <c r="BL191" s="392"/>
      <c r="BM191" s="392"/>
      <c r="BN191" s="392"/>
      <c r="BO191" s="392"/>
      <c r="BP191" s="392"/>
      <c r="BQ191" s="392"/>
      <c r="BR191" s="392"/>
      <c r="BS191" s="392"/>
      <c r="BT191" s="392"/>
      <c r="BU191" s="392"/>
      <c r="BV191" s="392"/>
      <c r="BW191" s="392"/>
      <c r="BX191" s="392"/>
      <c r="BY191" s="392"/>
      <c r="BZ191" s="392"/>
      <c r="CA191" s="392"/>
      <c r="CB191" s="392"/>
      <c r="CC191" s="392"/>
      <c r="CD191" s="392"/>
    </row>
    <row r="192" spans="1:82" s="1" customFormat="1" ht="25.5">
      <c r="A192" s="920" t="s">
        <v>5565</v>
      </c>
      <c r="B192" s="923" t="s">
        <v>3</v>
      </c>
      <c r="C192" s="923" t="s">
        <v>485</v>
      </c>
      <c r="D192" s="987" t="s">
        <v>486</v>
      </c>
      <c r="E192" s="1034" t="s">
        <v>5</v>
      </c>
      <c r="F192" s="407">
        <v>1</v>
      </c>
      <c r="G192" s="220"/>
      <c r="H192" s="401">
        <f t="shared" si="4"/>
        <v>0</v>
      </c>
      <c r="I192" s="392"/>
      <c r="J192" s="392"/>
      <c r="K192" s="392"/>
      <c r="L192" s="392"/>
      <c r="M192" s="392"/>
      <c r="N192" s="392"/>
      <c r="O192" s="392"/>
      <c r="P192" s="392"/>
      <c r="Q192" s="392"/>
      <c r="R192" s="392"/>
      <c r="S192" s="392"/>
      <c r="T192" s="392"/>
      <c r="U192" s="392"/>
      <c r="V192" s="392"/>
      <c r="W192" s="392"/>
      <c r="X192" s="392"/>
      <c r="Y192" s="392"/>
      <c r="Z192" s="392"/>
      <c r="AA192" s="392"/>
      <c r="AB192" s="392"/>
      <c r="AC192" s="392"/>
      <c r="AD192" s="392"/>
      <c r="AE192" s="392"/>
      <c r="AF192" s="392"/>
      <c r="AG192" s="392"/>
      <c r="AH192" s="392"/>
      <c r="AI192" s="392"/>
      <c r="AJ192" s="392"/>
      <c r="AK192" s="392"/>
      <c r="AL192" s="392"/>
      <c r="AM192" s="392"/>
      <c r="AN192" s="392"/>
      <c r="AO192" s="392"/>
      <c r="AP192" s="392"/>
      <c r="AQ192" s="392"/>
      <c r="AR192" s="392"/>
      <c r="AS192" s="392"/>
      <c r="AT192" s="392"/>
      <c r="AU192" s="392"/>
      <c r="AV192" s="392"/>
      <c r="AW192" s="392"/>
      <c r="AX192" s="392"/>
      <c r="AY192" s="392"/>
      <c r="AZ192" s="392"/>
      <c r="BA192" s="392"/>
      <c r="BB192" s="392"/>
      <c r="BC192" s="392"/>
      <c r="BD192" s="392"/>
      <c r="BE192" s="392"/>
      <c r="BF192" s="392"/>
      <c r="BG192" s="392"/>
      <c r="BH192" s="392"/>
      <c r="BI192" s="392"/>
      <c r="BJ192" s="392"/>
      <c r="BK192" s="392"/>
      <c r="BL192" s="392"/>
      <c r="BM192" s="392"/>
      <c r="BN192" s="392"/>
      <c r="BO192" s="392"/>
      <c r="BP192" s="392"/>
      <c r="BQ192" s="392"/>
      <c r="BR192" s="392"/>
      <c r="BS192" s="392"/>
      <c r="BT192" s="392"/>
      <c r="BU192" s="392"/>
      <c r="BV192" s="392"/>
      <c r="BW192" s="392"/>
      <c r="BX192" s="392"/>
      <c r="BY192" s="392"/>
      <c r="BZ192" s="392"/>
      <c r="CA192" s="392"/>
      <c r="CB192" s="392"/>
      <c r="CC192" s="392"/>
      <c r="CD192" s="392"/>
    </row>
    <row r="193" spans="1:82" s="1" customFormat="1" ht="25.5">
      <c r="A193" s="920" t="s">
        <v>5565</v>
      </c>
      <c r="B193" s="923" t="s">
        <v>3</v>
      </c>
      <c r="C193" s="923" t="s">
        <v>483</v>
      </c>
      <c r="D193" s="987" t="s">
        <v>484</v>
      </c>
      <c r="E193" s="1034" t="s">
        <v>5</v>
      </c>
      <c r="F193" s="407">
        <v>2</v>
      </c>
      <c r="G193" s="220"/>
      <c r="H193" s="401">
        <f t="shared" si="4"/>
        <v>0</v>
      </c>
      <c r="I193" s="392"/>
      <c r="J193" s="392"/>
      <c r="K193" s="392"/>
      <c r="L193" s="392"/>
      <c r="M193" s="392"/>
      <c r="N193" s="392"/>
      <c r="O193" s="392"/>
      <c r="P193" s="392"/>
      <c r="Q193" s="392"/>
      <c r="R193" s="392"/>
      <c r="S193" s="392"/>
      <c r="T193" s="392"/>
      <c r="U193" s="392"/>
      <c r="V193" s="392"/>
      <c r="W193" s="392"/>
      <c r="X193" s="392"/>
      <c r="Y193" s="392"/>
      <c r="Z193" s="392"/>
      <c r="AA193" s="392"/>
      <c r="AB193" s="392"/>
      <c r="AC193" s="392"/>
      <c r="AD193" s="392"/>
      <c r="AE193" s="392"/>
      <c r="AF193" s="392"/>
      <c r="AG193" s="392"/>
      <c r="AH193" s="392"/>
      <c r="AI193" s="392"/>
      <c r="AJ193" s="392"/>
      <c r="AK193" s="392"/>
      <c r="AL193" s="392"/>
      <c r="AM193" s="392"/>
      <c r="AN193" s="392"/>
      <c r="AO193" s="392"/>
      <c r="AP193" s="392"/>
      <c r="AQ193" s="392"/>
      <c r="AR193" s="392"/>
      <c r="AS193" s="392"/>
      <c r="AT193" s="392"/>
      <c r="AU193" s="392"/>
      <c r="AV193" s="392"/>
      <c r="AW193" s="392"/>
      <c r="AX193" s="392"/>
      <c r="AY193" s="392"/>
      <c r="AZ193" s="392"/>
      <c r="BA193" s="392"/>
      <c r="BB193" s="392"/>
      <c r="BC193" s="392"/>
      <c r="BD193" s="392"/>
      <c r="BE193" s="392"/>
      <c r="BF193" s="392"/>
      <c r="BG193" s="392"/>
      <c r="BH193" s="392"/>
      <c r="BI193" s="392"/>
      <c r="BJ193" s="392"/>
      <c r="BK193" s="392"/>
      <c r="BL193" s="392"/>
      <c r="BM193" s="392"/>
      <c r="BN193" s="392"/>
      <c r="BO193" s="392"/>
      <c r="BP193" s="392"/>
      <c r="BQ193" s="392"/>
      <c r="BR193" s="392"/>
      <c r="BS193" s="392"/>
      <c r="BT193" s="392"/>
      <c r="BU193" s="392"/>
      <c r="BV193" s="392"/>
      <c r="BW193" s="392"/>
      <c r="BX193" s="392"/>
      <c r="BY193" s="392"/>
      <c r="BZ193" s="392"/>
      <c r="CA193" s="392"/>
      <c r="CB193" s="392"/>
      <c r="CC193" s="392"/>
      <c r="CD193" s="392"/>
    </row>
    <row r="194" spans="1:82" s="1" customFormat="1" ht="38.25">
      <c r="A194" s="920" t="s">
        <v>5565</v>
      </c>
      <c r="B194" s="923" t="s">
        <v>3</v>
      </c>
      <c r="C194" s="923" t="s">
        <v>481</v>
      </c>
      <c r="D194" s="987" t="s">
        <v>482</v>
      </c>
      <c r="E194" s="1034" t="s">
        <v>5</v>
      </c>
      <c r="F194" s="407">
        <v>1</v>
      </c>
      <c r="G194" s="220"/>
      <c r="H194" s="401">
        <f t="shared" si="4"/>
        <v>0</v>
      </c>
      <c r="I194" s="392"/>
      <c r="J194" s="392"/>
      <c r="K194" s="392"/>
      <c r="L194" s="392"/>
      <c r="M194" s="392"/>
      <c r="N194" s="392"/>
      <c r="O194" s="392"/>
      <c r="P194" s="392"/>
      <c r="Q194" s="392"/>
      <c r="R194" s="392"/>
      <c r="S194" s="392"/>
      <c r="T194" s="392"/>
      <c r="U194" s="392"/>
      <c r="V194" s="392"/>
      <c r="W194" s="392"/>
      <c r="X194" s="392"/>
      <c r="Y194" s="392"/>
      <c r="Z194" s="392"/>
      <c r="AA194" s="392"/>
      <c r="AB194" s="392"/>
      <c r="AC194" s="392"/>
      <c r="AD194" s="392"/>
      <c r="AE194" s="392"/>
      <c r="AF194" s="392"/>
      <c r="AG194" s="392"/>
      <c r="AH194" s="392"/>
      <c r="AI194" s="392"/>
      <c r="AJ194" s="392"/>
      <c r="AK194" s="392"/>
      <c r="AL194" s="392"/>
      <c r="AM194" s="392"/>
      <c r="AN194" s="392"/>
      <c r="AO194" s="392"/>
      <c r="AP194" s="392"/>
      <c r="AQ194" s="392"/>
      <c r="AR194" s="392"/>
      <c r="AS194" s="392"/>
      <c r="AT194" s="392"/>
      <c r="AU194" s="392"/>
      <c r="AV194" s="392"/>
      <c r="AW194" s="392"/>
      <c r="AX194" s="392"/>
      <c r="AY194" s="392"/>
      <c r="AZ194" s="392"/>
      <c r="BA194" s="392"/>
      <c r="BB194" s="392"/>
      <c r="BC194" s="392"/>
      <c r="BD194" s="392"/>
      <c r="BE194" s="392"/>
      <c r="BF194" s="392"/>
      <c r="BG194" s="392"/>
      <c r="BH194" s="392"/>
      <c r="BI194" s="392"/>
      <c r="BJ194" s="392"/>
      <c r="BK194" s="392"/>
      <c r="BL194" s="392"/>
      <c r="BM194" s="392"/>
      <c r="BN194" s="392"/>
      <c r="BO194" s="392"/>
      <c r="BP194" s="392"/>
      <c r="BQ194" s="392"/>
      <c r="BR194" s="392"/>
      <c r="BS194" s="392"/>
      <c r="BT194" s="392"/>
      <c r="BU194" s="392"/>
      <c r="BV194" s="392"/>
      <c r="BW194" s="392"/>
      <c r="BX194" s="392"/>
      <c r="BY194" s="392"/>
      <c r="BZ194" s="392"/>
      <c r="CA194" s="392"/>
      <c r="CB194" s="392"/>
      <c r="CC194" s="392"/>
      <c r="CD194" s="392"/>
    </row>
    <row r="195" spans="1:82" s="1" customFormat="1" ht="38.25">
      <c r="A195" s="920" t="s">
        <v>5565</v>
      </c>
      <c r="B195" s="923" t="s">
        <v>3</v>
      </c>
      <c r="C195" s="923" t="s">
        <v>479</v>
      </c>
      <c r="D195" s="987" t="s">
        <v>480</v>
      </c>
      <c r="E195" s="1034" t="s">
        <v>5</v>
      </c>
      <c r="F195" s="407">
        <v>2</v>
      </c>
      <c r="G195" s="220"/>
      <c r="H195" s="401">
        <f t="shared" si="4"/>
        <v>0</v>
      </c>
      <c r="I195" s="392"/>
      <c r="J195" s="392"/>
      <c r="K195" s="392"/>
      <c r="L195" s="392"/>
      <c r="M195" s="392"/>
      <c r="N195" s="392"/>
      <c r="O195" s="392"/>
      <c r="P195" s="392"/>
      <c r="Q195" s="392"/>
      <c r="R195" s="392"/>
      <c r="S195" s="392"/>
      <c r="T195" s="392"/>
      <c r="U195" s="392"/>
      <c r="V195" s="392"/>
      <c r="W195" s="392"/>
      <c r="X195" s="392"/>
      <c r="Y195" s="392"/>
      <c r="Z195" s="392"/>
      <c r="AA195" s="392"/>
      <c r="AB195" s="392"/>
      <c r="AC195" s="392"/>
      <c r="AD195" s="392"/>
      <c r="AE195" s="392"/>
      <c r="AF195" s="392"/>
      <c r="AG195" s="392"/>
      <c r="AH195" s="392"/>
      <c r="AI195" s="392"/>
      <c r="AJ195" s="392"/>
      <c r="AK195" s="392"/>
      <c r="AL195" s="392"/>
      <c r="AM195" s="392"/>
      <c r="AN195" s="392"/>
      <c r="AO195" s="392"/>
      <c r="AP195" s="392"/>
      <c r="AQ195" s="392"/>
      <c r="AR195" s="392"/>
      <c r="AS195" s="392"/>
      <c r="AT195" s="392"/>
      <c r="AU195" s="392"/>
      <c r="AV195" s="392"/>
      <c r="AW195" s="392"/>
      <c r="AX195" s="392"/>
      <c r="AY195" s="392"/>
      <c r="AZ195" s="392"/>
      <c r="BA195" s="392"/>
      <c r="BB195" s="392"/>
      <c r="BC195" s="392"/>
      <c r="BD195" s="392"/>
      <c r="BE195" s="392"/>
      <c r="BF195" s="392"/>
      <c r="BG195" s="392"/>
      <c r="BH195" s="392"/>
      <c r="BI195" s="392"/>
      <c r="BJ195" s="392"/>
      <c r="BK195" s="392"/>
      <c r="BL195" s="392"/>
      <c r="BM195" s="392"/>
      <c r="BN195" s="392"/>
      <c r="BO195" s="392"/>
      <c r="BP195" s="392"/>
      <c r="BQ195" s="392"/>
      <c r="BR195" s="392"/>
      <c r="BS195" s="392"/>
      <c r="BT195" s="392"/>
      <c r="BU195" s="392"/>
      <c r="BV195" s="392"/>
      <c r="BW195" s="392"/>
      <c r="BX195" s="392"/>
      <c r="BY195" s="392"/>
      <c r="BZ195" s="392"/>
      <c r="CA195" s="392"/>
      <c r="CB195" s="392"/>
      <c r="CC195" s="392"/>
      <c r="CD195" s="392"/>
    </row>
    <row r="196" spans="1:82" s="1" customFormat="1" ht="38.25">
      <c r="A196" s="920" t="s">
        <v>5565</v>
      </c>
      <c r="B196" s="923" t="s">
        <v>3</v>
      </c>
      <c r="C196" s="923" t="s">
        <v>477</v>
      </c>
      <c r="D196" s="987" t="s">
        <v>478</v>
      </c>
      <c r="E196" s="1034" t="s">
        <v>5</v>
      </c>
      <c r="F196" s="407">
        <v>1</v>
      </c>
      <c r="G196" s="220"/>
      <c r="H196" s="401">
        <f t="shared" si="4"/>
        <v>0</v>
      </c>
      <c r="I196" s="392"/>
      <c r="J196" s="392"/>
      <c r="K196" s="392"/>
      <c r="L196" s="392"/>
      <c r="M196" s="392"/>
      <c r="N196" s="392"/>
      <c r="O196" s="392"/>
      <c r="P196" s="392"/>
      <c r="Q196" s="392"/>
      <c r="R196" s="392"/>
      <c r="S196" s="392"/>
      <c r="T196" s="392"/>
      <c r="U196" s="392"/>
      <c r="V196" s="392"/>
      <c r="W196" s="392"/>
      <c r="X196" s="392"/>
      <c r="Y196" s="392"/>
      <c r="Z196" s="392"/>
      <c r="AA196" s="392"/>
      <c r="AB196" s="392"/>
      <c r="AC196" s="392"/>
      <c r="AD196" s="392"/>
      <c r="AE196" s="392"/>
      <c r="AF196" s="392"/>
      <c r="AG196" s="392"/>
      <c r="AH196" s="392"/>
      <c r="AI196" s="392"/>
      <c r="AJ196" s="392"/>
      <c r="AK196" s="392"/>
      <c r="AL196" s="392"/>
      <c r="AM196" s="392"/>
      <c r="AN196" s="392"/>
      <c r="AO196" s="392"/>
      <c r="AP196" s="392"/>
      <c r="AQ196" s="392"/>
      <c r="AR196" s="392"/>
      <c r="AS196" s="392"/>
      <c r="AT196" s="392"/>
      <c r="AU196" s="392"/>
      <c r="AV196" s="392"/>
      <c r="AW196" s="392"/>
      <c r="AX196" s="392"/>
      <c r="AY196" s="392"/>
      <c r="AZ196" s="392"/>
      <c r="BA196" s="392"/>
      <c r="BB196" s="392"/>
      <c r="BC196" s="392"/>
      <c r="BD196" s="392"/>
      <c r="BE196" s="392"/>
      <c r="BF196" s="392"/>
      <c r="BG196" s="392"/>
      <c r="BH196" s="392"/>
      <c r="BI196" s="392"/>
      <c r="BJ196" s="392"/>
      <c r="BK196" s="392"/>
      <c r="BL196" s="392"/>
      <c r="BM196" s="392"/>
      <c r="BN196" s="392"/>
      <c r="BO196" s="392"/>
      <c r="BP196" s="392"/>
      <c r="BQ196" s="392"/>
      <c r="BR196" s="392"/>
      <c r="BS196" s="392"/>
      <c r="BT196" s="392"/>
      <c r="BU196" s="392"/>
      <c r="BV196" s="392"/>
      <c r="BW196" s="392"/>
      <c r="BX196" s="392"/>
      <c r="BY196" s="392"/>
      <c r="BZ196" s="392"/>
      <c r="CA196" s="392"/>
      <c r="CB196" s="392"/>
      <c r="CC196" s="392"/>
      <c r="CD196" s="392"/>
    </row>
    <row r="197" spans="1:82" s="1" customFormat="1" ht="25.5">
      <c r="A197" s="920" t="s">
        <v>5565</v>
      </c>
      <c r="B197" s="923" t="s">
        <v>3</v>
      </c>
      <c r="C197" s="923" t="s">
        <v>475</v>
      </c>
      <c r="D197" s="987" t="s">
        <v>476</v>
      </c>
      <c r="E197" s="1034" t="s">
        <v>5</v>
      </c>
      <c r="F197" s="407">
        <v>1</v>
      </c>
      <c r="G197" s="220"/>
      <c r="H197" s="401">
        <f t="shared" si="4"/>
        <v>0</v>
      </c>
      <c r="I197" s="392"/>
      <c r="J197" s="392"/>
      <c r="K197" s="392"/>
      <c r="L197" s="392"/>
      <c r="M197" s="392"/>
      <c r="N197" s="392"/>
      <c r="O197" s="392"/>
      <c r="P197" s="392"/>
      <c r="Q197" s="392"/>
      <c r="R197" s="392"/>
      <c r="S197" s="392"/>
      <c r="T197" s="392"/>
      <c r="U197" s="392"/>
      <c r="V197" s="392"/>
      <c r="W197" s="392"/>
      <c r="X197" s="392"/>
      <c r="Y197" s="392"/>
      <c r="Z197" s="392"/>
      <c r="AA197" s="392"/>
      <c r="AB197" s="392"/>
      <c r="AC197" s="392"/>
      <c r="AD197" s="392"/>
      <c r="AE197" s="392"/>
      <c r="AF197" s="392"/>
      <c r="AG197" s="392"/>
      <c r="AH197" s="392"/>
      <c r="AI197" s="392"/>
      <c r="AJ197" s="392"/>
      <c r="AK197" s="392"/>
      <c r="AL197" s="392"/>
      <c r="AM197" s="392"/>
      <c r="AN197" s="392"/>
      <c r="AO197" s="392"/>
      <c r="AP197" s="392"/>
      <c r="AQ197" s="392"/>
      <c r="AR197" s="392"/>
      <c r="AS197" s="392"/>
      <c r="AT197" s="392"/>
      <c r="AU197" s="392"/>
      <c r="AV197" s="392"/>
      <c r="AW197" s="392"/>
      <c r="AX197" s="392"/>
      <c r="AY197" s="392"/>
      <c r="AZ197" s="392"/>
      <c r="BA197" s="392"/>
      <c r="BB197" s="392"/>
      <c r="BC197" s="392"/>
      <c r="BD197" s="392"/>
      <c r="BE197" s="392"/>
      <c r="BF197" s="392"/>
      <c r="BG197" s="392"/>
      <c r="BH197" s="392"/>
      <c r="BI197" s="392"/>
      <c r="BJ197" s="392"/>
      <c r="BK197" s="392"/>
      <c r="BL197" s="392"/>
      <c r="BM197" s="392"/>
      <c r="BN197" s="392"/>
      <c r="BO197" s="392"/>
      <c r="BP197" s="392"/>
      <c r="BQ197" s="392"/>
      <c r="BR197" s="392"/>
      <c r="BS197" s="392"/>
      <c r="BT197" s="392"/>
      <c r="BU197" s="392"/>
      <c r="BV197" s="392"/>
      <c r="BW197" s="392"/>
      <c r="BX197" s="392"/>
      <c r="BY197" s="392"/>
      <c r="BZ197" s="392"/>
      <c r="CA197" s="392"/>
      <c r="CB197" s="392"/>
      <c r="CC197" s="392"/>
      <c r="CD197" s="392"/>
    </row>
    <row r="198" spans="1:82" s="1" customFormat="1" ht="38.25">
      <c r="A198" s="920" t="s">
        <v>5565</v>
      </c>
      <c r="B198" s="923" t="s">
        <v>3</v>
      </c>
      <c r="C198" s="923" t="s">
        <v>473</v>
      </c>
      <c r="D198" s="987" t="s">
        <v>5192</v>
      </c>
      <c r="E198" s="1034" t="s">
        <v>5</v>
      </c>
      <c r="F198" s="407">
        <v>2</v>
      </c>
      <c r="G198" s="220"/>
      <c r="H198" s="401">
        <f t="shared" si="4"/>
        <v>0</v>
      </c>
      <c r="I198" s="392"/>
      <c r="J198" s="392"/>
      <c r="K198" s="392"/>
      <c r="L198" s="392"/>
      <c r="M198" s="392"/>
      <c r="N198" s="392"/>
      <c r="O198" s="392"/>
      <c r="P198" s="392"/>
      <c r="Q198" s="392"/>
      <c r="R198" s="392"/>
      <c r="S198" s="392"/>
      <c r="T198" s="392"/>
      <c r="U198" s="392"/>
      <c r="V198" s="392"/>
      <c r="W198" s="392"/>
      <c r="X198" s="392"/>
      <c r="Y198" s="392"/>
      <c r="Z198" s="392"/>
      <c r="AA198" s="392"/>
      <c r="AB198" s="392"/>
      <c r="AC198" s="392"/>
      <c r="AD198" s="392"/>
      <c r="AE198" s="392"/>
      <c r="AF198" s="392"/>
      <c r="AG198" s="392"/>
      <c r="AH198" s="392"/>
      <c r="AI198" s="392"/>
      <c r="AJ198" s="392"/>
      <c r="AK198" s="392"/>
      <c r="AL198" s="392"/>
      <c r="AM198" s="392"/>
      <c r="AN198" s="392"/>
      <c r="AO198" s="392"/>
      <c r="AP198" s="392"/>
      <c r="AQ198" s="392"/>
      <c r="AR198" s="392"/>
      <c r="AS198" s="392"/>
      <c r="AT198" s="392"/>
      <c r="AU198" s="392"/>
      <c r="AV198" s="392"/>
      <c r="AW198" s="392"/>
      <c r="AX198" s="392"/>
      <c r="AY198" s="392"/>
      <c r="AZ198" s="392"/>
      <c r="BA198" s="392"/>
      <c r="BB198" s="392"/>
      <c r="BC198" s="392"/>
      <c r="BD198" s="392"/>
      <c r="BE198" s="392"/>
      <c r="BF198" s="392"/>
      <c r="BG198" s="392"/>
      <c r="BH198" s="392"/>
      <c r="BI198" s="392"/>
      <c r="BJ198" s="392"/>
      <c r="BK198" s="392"/>
      <c r="BL198" s="392"/>
      <c r="BM198" s="392"/>
      <c r="BN198" s="392"/>
      <c r="BO198" s="392"/>
      <c r="BP198" s="392"/>
      <c r="BQ198" s="392"/>
      <c r="BR198" s="392"/>
      <c r="BS198" s="392"/>
      <c r="BT198" s="392"/>
      <c r="BU198" s="392"/>
      <c r="BV198" s="392"/>
      <c r="BW198" s="392"/>
      <c r="BX198" s="392"/>
      <c r="BY198" s="392"/>
      <c r="BZ198" s="392"/>
      <c r="CA198" s="392"/>
      <c r="CB198" s="392"/>
      <c r="CC198" s="392"/>
      <c r="CD198" s="392"/>
    </row>
    <row r="199" spans="1:82" s="1" customFormat="1" ht="25.5">
      <c r="A199" s="920" t="s">
        <v>5565</v>
      </c>
      <c r="B199" s="923" t="s">
        <v>3</v>
      </c>
      <c r="C199" s="923" t="s">
        <v>471</v>
      </c>
      <c r="D199" s="987" t="s">
        <v>474</v>
      </c>
      <c r="E199" s="1034" t="s">
        <v>141</v>
      </c>
      <c r="F199" s="407">
        <v>32</v>
      </c>
      <c r="G199" s="220"/>
      <c r="H199" s="401">
        <f t="shared" si="4"/>
        <v>0</v>
      </c>
      <c r="I199" s="392"/>
      <c r="J199" s="392"/>
      <c r="K199" s="392"/>
      <c r="L199" s="392"/>
      <c r="M199" s="392"/>
      <c r="N199" s="392"/>
      <c r="O199" s="392"/>
      <c r="P199" s="392"/>
      <c r="Q199" s="392"/>
      <c r="R199" s="392"/>
      <c r="S199" s="392"/>
      <c r="T199" s="392"/>
      <c r="U199" s="392"/>
      <c r="V199" s="392"/>
      <c r="W199" s="392"/>
      <c r="X199" s="392"/>
      <c r="Y199" s="392"/>
      <c r="Z199" s="392"/>
      <c r="AA199" s="392"/>
      <c r="AB199" s="392"/>
      <c r="AC199" s="392"/>
      <c r="AD199" s="392"/>
      <c r="AE199" s="392"/>
      <c r="AF199" s="392"/>
      <c r="AG199" s="392"/>
      <c r="AH199" s="392"/>
      <c r="AI199" s="392"/>
      <c r="AJ199" s="392"/>
      <c r="AK199" s="392"/>
      <c r="AL199" s="392"/>
      <c r="AM199" s="392"/>
      <c r="AN199" s="392"/>
      <c r="AO199" s="392"/>
      <c r="AP199" s="392"/>
      <c r="AQ199" s="392"/>
      <c r="AR199" s="392"/>
      <c r="AS199" s="392"/>
      <c r="AT199" s="392"/>
      <c r="AU199" s="392"/>
      <c r="AV199" s="392"/>
      <c r="AW199" s="392"/>
      <c r="AX199" s="392"/>
      <c r="AY199" s="392"/>
      <c r="AZ199" s="392"/>
      <c r="BA199" s="392"/>
      <c r="BB199" s="392"/>
      <c r="BC199" s="392"/>
      <c r="BD199" s="392"/>
      <c r="BE199" s="392"/>
      <c r="BF199" s="392"/>
      <c r="BG199" s="392"/>
      <c r="BH199" s="392"/>
      <c r="BI199" s="392"/>
      <c r="BJ199" s="392"/>
      <c r="BK199" s="392"/>
      <c r="BL199" s="392"/>
      <c r="BM199" s="392"/>
      <c r="BN199" s="392"/>
      <c r="BO199" s="392"/>
      <c r="BP199" s="392"/>
      <c r="BQ199" s="392"/>
      <c r="BR199" s="392"/>
      <c r="BS199" s="392"/>
      <c r="BT199" s="392"/>
      <c r="BU199" s="392"/>
      <c r="BV199" s="392"/>
      <c r="BW199" s="392"/>
      <c r="BX199" s="392"/>
      <c r="BY199" s="392"/>
      <c r="BZ199" s="392"/>
      <c r="CA199" s="392"/>
      <c r="CB199" s="392"/>
      <c r="CC199" s="392"/>
      <c r="CD199" s="392"/>
    </row>
    <row r="200" spans="1:82" s="1" customFormat="1" ht="25.5">
      <c r="A200" s="920" t="s">
        <v>5565</v>
      </c>
      <c r="B200" s="923" t="s">
        <v>3</v>
      </c>
      <c r="C200" s="923" t="s">
        <v>469</v>
      </c>
      <c r="D200" s="987" t="s">
        <v>472</v>
      </c>
      <c r="E200" s="1034" t="s">
        <v>141</v>
      </c>
      <c r="F200" s="407">
        <v>12</v>
      </c>
      <c r="G200" s="220"/>
      <c r="H200" s="401">
        <f t="shared" si="4"/>
        <v>0</v>
      </c>
      <c r="I200" s="392"/>
      <c r="J200" s="392"/>
      <c r="K200" s="392"/>
      <c r="L200" s="392"/>
      <c r="M200" s="392"/>
      <c r="N200" s="392"/>
      <c r="O200" s="392"/>
      <c r="P200" s="392"/>
      <c r="Q200" s="392"/>
      <c r="R200" s="392"/>
      <c r="S200" s="392"/>
      <c r="T200" s="392"/>
      <c r="U200" s="392"/>
      <c r="V200" s="392"/>
      <c r="W200" s="392"/>
      <c r="X200" s="392"/>
      <c r="Y200" s="392"/>
      <c r="Z200" s="392"/>
      <c r="AA200" s="392"/>
      <c r="AB200" s="392"/>
      <c r="AC200" s="392"/>
      <c r="AD200" s="392"/>
      <c r="AE200" s="392"/>
      <c r="AF200" s="392"/>
      <c r="AG200" s="392"/>
      <c r="AH200" s="392"/>
      <c r="AI200" s="392"/>
      <c r="AJ200" s="392"/>
      <c r="AK200" s="392"/>
      <c r="AL200" s="392"/>
      <c r="AM200" s="392"/>
      <c r="AN200" s="392"/>
      <c r="AO200" s="392"/>
      <c r="AP200" s="392"/>
      <c r="AQ200" s="392"/>
      <c r="AR200" s="392"/>
      <c r="AS200" s="392"/>
      <c r="AT200" s="392"/>
      <c r="AU200" s="392"/>
      <c r="AV200" s="392"/>
      <c r="AW200" s="392"/>
      <c r="AX200" s="392"/>
      <c r="AY200" s="392"/>
      <c r="AZ200" s="392"/>
      <c r="BA200" s="392"/>
      <c r="BB200" s="392"/>
      <c r="BC200" s="392"/>
      <c r="BD200" s="392"/>
      <c r="BE200" s="392"/>
      <c r="BF200" s="392"/>
      <c r="BG200" s="392"/>
      <c r="BH200" s="392"/>
      <c r="BI200" s="392"/>
      <c r="BJ200" s="392"/>
      <c r="BK200" s="392"/>
      <c r="BL200" s="392"/>
      <c r="BM200" s="392"/>
      <c r="BN200" s="392"/>
      <c r="BO200" s="392"/>
      <c r="BP200" s="392"/>
      <c r="BQ200" s="392"/>
      <c r="BR200" s="392"/>
      <c r="BS200" s="392"/>
      <c r="BT200" s="392"/>
      <c r="BU200" s="392"/>
      <c r="BV200" s="392"/>
      <c r="BW200" s="392"/>
      <c r="BX200" s="392"/>
      <c r="BY200" s="392"/>
      <c r="BZ200" s="392"/>
      <c r="CA200" s="392"/>
      <c r="CB200" s="392"/>
      <c r="CC200" s="392"/>
      <c r="CD200" s="392"/>
    </row>
    <row r="201" spans="1:82" s="1" customFormat="1" ht="25.5">
      <c r="A201" s="920" t="s">
        <v>5565</v>
      </c>
      <c r="B201" s="923" t="s">
        <v>3</v>
      </c>
      <c r="C201" s="923" t="s">
        <v>467</v>
      </c>
      <c r="D201" s="987" t="s">
        <v>470</v>
      </c>
      <c r="E201" s="1034" t="s">
        <v>141</v>
      </c>
      <c r="F201" s="407">
        <v>13</v>
      </c>
      <c r="G201" s="220"/>
      <c r="H201" s="401">
        <f t="shared" si="4"/>
        <v>0</v>
      </c>
      <c r="I201" s="392"/>
      <c r="J201" s="392"/>
      <c r="K201" s="392"/>
      <c r="L201" s="392"/>
      <c r="M201" s="392"/>
      <c r="N201" s="392"/>
      <c r="O201" s="392"/>
      <c r="P201" s="392"/>
      <c r="Q201" s="392"/>
      <c r="R201" s="392"/>
      <c r="S201" s="392"/>
      <c r="T201" s="392"/>
      <c r="U201" s="392"/>
      <c r="V201" s="392"/>
      <c r="W201" s="392"/>
      <c r="X201" s="392"/>
      <c r="Y201" s="392"/>
      <c r="Z201" s="392"/>
      <c r="AA201" s="392"/>
      <c r="AB201" s="392"/>
      <c r="AC201" s="392"/>
      <c r="AD201" s="392"/>
      <c r="AE201" s="392"/>
      <c r="AF201" s="392"/>
      <c r="AG201" s="392"/>
      <c r="AH201" s="392"/>
      <c r="AI201" s="392"/>
      <c r="AJ201" s="392"/>
      <c r="AK201" s="392"/>
      <c r="AL201" s="392"/>
      <c r="AM201" s="392"/>
      <c r="AN201" s="392"/>
      <c r="AO201" s="392"/>
      <c r="AP201" s="392"/>
      <c r="AQ201" s="392"/>
      <c r="AR201" s="392"/>
      <c r="AS201" s="392"/>
      <c r="AT201" s="392"/>
      <c r="AU201" s="392"/>
      <c r="AV201" s="392"/>
      <c r="AW201" s="392"/>
      <c r="AX201" s="392"/>
      <c r="AY201" s="392"/>
      <c r="AZ201" s="392"/>
      <c r="BA201" s="392"/>
      <c r="BB201" s="392"/>
      <c r="BC201" s="392"/>
      <c r="BD201" s="392"/>
      <c r="BE201" s="392"/>
      <c r="BF201" s="392"/>
      <c r="BG201" s="392"/>
      <c r="BH201" s="392"/>
      <c r="BI201" s="392"/>
      <c r="BJ201" s="392"/>
      <c r="BK201" s="392"/>
      <c r="BL201" s="392"/>
      <c r="BM201" s="392"/>
      <c r="BN201" s="392"/>
      <c r="BO201" s="392"/>
      <c r="BP201" s="392"/>
      <c r="BQ201" s="392"/>
      <c r="BR201" s="392"/>
      <c r="BS201" s="392"/>
      <c r="BT201" s="392"/>
      <c r="BU201" s="392"/>
      <c r="BV201" s="392"/>
      <c r="BW201" s="392"/>
      <c r="BX201" s="392"/>
      <c r="BY201" s="392"/>
      <c r="BZ201" s="392"/>
      <c r="CA201" s="392"/>
      <c r="CB201" s="392"/>
      <c r="CC201" s="392"/>
      <c r="CD201" s="392"/>
    </row>
    <row r="202" spans="1:82" s="1" customFormat="1" ht="25.5">
      <c r="A202" s="920" t="s">
        <v>5565</v>
      </c>
      <c r="B202" s="923" t="s">
        <v>3</v>
      </c>
      <c r="C202" s="923" t="s">
        <v>465</v>
      </c>
      <c r="D202" s="987" t="s">
        <v>468</v>
      </c>
      <c r="E202" s="1034" t="s">
        <v>141</v>
      </c>
      <c r="F202" s="407">
        <v>25</v>
      </c>
      <c r="G202" s="220"/>
      <c r="H202" s="401">
        <f t="shared" si="4"/>
        <v>0</v>
      </c>
      <c r="I202" s="392"/>
      <c r="J202" s="392"/>
      <c r="K202" s="392"/>
      <c r="L202" s="392"/>
      <c r="M202" s="392"/>
      <c r="N202" s="392"/>
      <c r="O202" s="392"/>
      <c r="P202" s="392"/>
      <c r="Q202" s="392"/>
      <c r="R202" s="392"/>
      <c r="S202" s="392"/>
      <c r="T202" s="392"/>
      <c r="U202" s="392"/>
      <c r="V202" s="392"/>
      <c r="W202" s="392"/>
      <c r="X202" s="392"/>
      <c r="Y202" s="392"/>
      <c r="Z202" s="392"/>
      <c r="AA202" s="392"/>
      <c r="AB202" s="392"/>
      <c r="AC202" s="392"/>
      <c r="AD202" s="392"/>
      <c r="AE202" s="392"/>
      <c r="AF202" s="392"/>
      <c r="AG202" s="392"/>
      <c r="AH202" s="392"/>
      <c r="AI202" s="392"/>
      <c r="AJ202" s="392"/>
      <c r="AK202" s="392"/>
      <c r="AL202" s="392"/>
      <c r="AM202" s="392"/>
      <c r="AN202" s="392"/>
      <c r="AO202" s="392"/>
      <c r="AP202" s="392"/>
      <c r="AQ202" s="392"/>
      <c r="AR202" s="392"/>
      <c r="AS202" s="392"/>
      <c r="AT202" s="392"/>
      <c r="AU202" s="392"/>
      <c r="AV202" s="392"/>
      <c r="AW202" s="392"/>
      <c r="AX202" s="392"/>
      <c r="AY202" s="392"/>
      <c r="AZ202" s="392"/>
      <c r="BA202" s="392"/>
      <c r="BB202" s="392"/>
      <c r="BC202" s="392"/>
      <c r="BD202" s="392"/>
      <c r="BE202" s="392"/>
      <c r="BF202" s="392"/>
      <c r="BG202" s="392"/>
      <c r="BH202" s="392"/>
      <c r="BI202" s="392"/>
      <c r="BJ202" s="392"/>
      <c r="BK202" s="392"/>
      <c r="BL202" s="392"/>
      <c r="BM202" s="392"/>
      <c r="BN202" s="392"/>
      <c r="BO202" s="392"/>
      <c r="BP202" s="392"/>
      <c r="BQ202" s="392"/>
      <c r="BR202" s="392"/>
      <c r="BS202" s="392"/>
      <c r="BT202" s="392"/>
      <c r="BU202" s="392"/>
      <c r="BV202" s="392"/>
      <c r="BW202" s="392"/>
      <c r="BX202" s="392"/>
      <c r="BY202" s="392"/>
      <c r="BZ202" s="392"/>
      <c r="CA202" s="392"/>
      <c r="CB202" s="392"/>
      <c r="CC202" s="392"/>
      <c r="CD202" s="392"/>
    </row>
    <row r="203" spans="1:82" s="1" customFormat="1">
      <c r="A203" s="920" t="s">
        <v>5565</v>
      </c>
      <c r="B203" s="923" t="s">
        <v>3</v>
      </c>
      <c r="C203" s="923" t="s">
        <v>463</v>
      </c>
      <c r="D203" s="987" t="s">
        <v>466</v>
      </c>
      <c r="E203" s="1034" t="s">
        <v>5</v>
      </c>
      <c r="F203" s="407">
        <v>15</v>
      </c>
      <c r="G203" s="220"/>
      <c r="H203" s="401">
        <f t="shared" si="4"/>
        <v>0</v>
      </c>
      <c r="I203" s="392"/>
      <c r="J203" s="392"/>
      <c r="K203" s="392"/>
      <c r="L203" s="392"/>
      <c r="M203" s="392"/>
      <c r="N203" s="392"/>
      <c r="O203" s="392"/>
      <c r="P203" s="392"/>
      <c r="Q203" s="392"/>
      <c r="R203" s="392"/>
      <c r="S203" s="392"/>
      <c r="T203" s="392"/>
      <c r="U203" s="392"/>
      <c r="V203" s="392"/>
      <c r="W203" s="392"/>
      <c r="X203" s="392"/>
      <c r="Y203" s="392"/>
      <c r="Z203" s="392"/>
      <c r="AA203" s="392"/>
      <c r="AB203" s="392"/>
      <c r="AC203" s="392"/>
      <c r="AD203" s="392"/>
      <c r="AE203" s="392"/>
      <c r="AF203" s="392"/>
      <c r="AG203" s="392"/>
      <c r="AH203" s="392"/>
      <c r="AI203" s="392"/>
      <c r="AJ203" s="392"/>
      <c r="AK203" s="392"/>
      <c r="AL203" s="392"/>
      <c r="AM203" s="392"/>
      <c r="AN203" s="392"/>
      <c r="AO203" s="392"/>
      <c r="AP203" s="392"/>
      <c r="AQ203" s="392"/>
      <c r="AR203" s="392"/>
      <c r="AS203" s="392"/>
      <c r="AT203" s="392"/>
      <c r="AU203" s="392"/>
      <c r="AV203" s="392"/>
      <c r="AW203" s="392"/>
      <c r="AX203" s="392"/>
      <c r="AY203" s="392"/>
      <c r="AZ203" s="392"/>
      <c r="BA203" s="392"/>
      <c r="BB203" s="392"/>
      <c r="BC203" s="392"/>
      <c r="BD203" s="392"/>
      <c r="BE203" s="392"/>
      <c r="BF203" s="392"/>
      <c r="BG203" s="392"/>
      <c r="BH203" s="392"/>
      <c r="BI203" s="392"/>
      <c r="BJ203" s="392"/>
      <c r="BK203" s="392"/>
      <c r="BL203" s="392"/>
      <c r="BM203" s="392"/>
      <c r="BN203" s="392"/>
      <c r="BO203" s="392"/>
      <c r="BP203" s="392"/>
      <c r="BQ203" s="392"/>
      <c r="BR203" s="392"/>
      <c r="BS203" s="392"/>
      <c r="BT203" s="392"/>
      <c r="BU203" s="392"/>
      <c r="BV203" s="392"/>
      <c r="BW203" s="392"/>
      <c r="BX203" s="392"/>
      <c r="BY203" s="392"/>
      <c r="BZ203" s="392"/>
      <c r="CA203" s="392"/>
      <c r="CB203" s="392"/>
      <c r="CC203" s="392"/>
      <c r="CD203" s="392"/>
    </row>
    <row r="204" spans="1:82" s="1" customFormat="1">
      <c r="A204" s="920" t="s">
        <v>5565</v>
      </c>
      <c r="B204" s="923" t="s">
        <v>3</v>
      </c>
      <c r="C204" s="923" t="s">
        <v>461</v>
      </c>
      <c r="D204" s="987" t="s">
        <v>464</v>
      </c>
      <c r="E204" s="1034" t="s">
        <v>141</v>
      </c>
      <c r="F204" s="407">
        <v>1500</v>
      </c>
      <c r="G204" s="220"/>
      <c r="H204" s="401">
        <f t="shared" si="4"/>
        <v>0</v>
      </c>
      <c r="I204" s="392"/>
      <c r="J204" s="392"/>
      <c r="K204" s="392"/>
      <c r="L204" s="392"/>
      <c r="M204" s="392"/>
      <c r="N204" s="392"/>
      <c r="O204" s="392"/>
      <c r="P204" s="392"/>
      <c r="Q204" s="392"/>
      <c r="R204" s="392"/>
      <c r="S204" s="392"/>
      <c r="T204" s="392"/>
      <c r="U204" s="392"/>
      <c r="V204" s="392"/>
      <c r="W204" s="392"/>
      <c r="X204" s="392"/>
      <c r="Y204" s="392"/>
      <c r="Z204" s="392"/>
      <c r="AA204" s="392"/>
      <c r="AB204" s="392"/>
      <c r="AC204" s="392"/>
      <c r="AD204" s="392"/>
      <c r="AE204" s="392"/>
      <c r="AF204" s="392"/>
      <c r="AG204" s="392"/>
      <c r="AH204" s="392"/>
      <c r="AI204" s="392"/>
      <c r="AJ204" s="392"/>
      <c r="AK204" s="392"/>
      <c r="AL204" s="392"/>
      <c r="AM204" s="392"/>
      <c r="AN204" s="392"/>
      <c r="AO204" s="392"/>
      <c r="AP204" s="392"/>
      <c r="AQ204" s="392"/>
      <c r="AR204" s="392"/>
      <c r="AS204" s="392"/>
      <c r="AT204" s="392"/>
      <c r="AU204" s="392"/>
      <c r="AV204" s="392"/>
      <c r="AW204" s="392"/>
      <c r="AX204" s="392"/>
      <c r="AY204" s="392"/>
      <c r="AZ204" s="392"/>
      <c r="BA204" s="392"/>
      <c r="BB204" s="392"/>
      <c r="BC204" s="392"/>
      <c r="BD204" s="392"/>
      <c r="BE204" s="392"/>
      <c r="BF204" s="392"/>
      <c r="BG204" s="392"/>
      <c r="BH204" s="392"/>
      <c r="BI204" s="392"/>
      <c r="BJ204" s="392"/>
      <c r="BK204" s="392"/>
      <c r="BL204" s="392"/>
      <c r="BM204" s="392"/>
      <c r="BN204" s="392"/>
      <c r="BO204" s="392"/>
      <c r="BP204" s="392"/>
      <c r="BQ204" s="392"/>
      <c r="BR204" s="392"/>
      <c r="BS204" s="392"/>
      <c r="BT204" s="392"/>
      <c r="BU204" s="392"/>
      <c r="BV204" s="392"/>
      <c r="BW204" s="392"/>
      <c r="BX204" s="392"/>
      <c r="BY204" s="392"/>
      <c r="BZ204" s="392"/>
      <c r="CA204" s="392"/>
      <c r="CB204" s="392"/>
      <c r="CC204" s="392"/>
      <c r="CD204" s="392"/>
    </row>
    <row r="205" spans="1:82" s="1" customFormat="1">
      <c r="A205" s="920" t="s">
        <v>5565</v>
      </c>
      <c r="B205" s="923" t="s">
        <v>3</v>
      </c>
      <c r="C205" s="923" t="s">
        <v>5193</v>
      </c>
      <c r="D205" s="987" t="s">
        <v>462</v>
      </c>
      <c r="E205" s="1034" t="s">
        <v>141</v>
      </c>
      <c r="F205" s="407">
        <v>1100</v>
      </c>
      <c r="G205" s="220"/>
      <c r="H205" s="401">
        <f t="shared" si="4"/>
        <v>0</v>
      </c>
      <c r="I205" s="392"/>
      <c r="J205" s="392"/>
      <c r="K205" s="392"/>
      <c r="L205" s="392"/>
      <c r="M205" s="392"/>
      <c r="N205" s="392"/>
      <c r="O205" s="392"/>
      <c r="P205" s="392"/>
      <c r="Q205" s="392"/>
      <c r="R205" s="392"/>
      <c r="S205" s="392"/>
      <c r="T205" s="392"/>
      <c r="U205" s="392"/>
      <c r="V205" s="392"/>
      <c r="W205" s="392"/>
      <c r="X205" s="392"/>
      <c r="Y205" s="392"/>
      <c r="Z205" s="392"/>
      <c r="AA205" s="392"/>
      <c r="AB205" s="392"/>
      <c r="AC205" s="392"/>
      <c r="AD205" s="392"/>
      <c r="AE205" s="392"/>
      <c r="AF205" s="392"/>
      <c r="AG205" s="392"/>
      <c r="AH205" s="392"/>
      <c r="AI205" s="392"/>
      <c r="AJ205" s="392"/>
      <c r="AK205" s="392"/>
      <c r="AL205" s="392"/>
      <c r="AM205" s="392"/>
      <c r="AN205" s="392"/>
      <c r="AO205" s="392"/>
      <c r="AP205" s="392"/>
      <c r="AQ205" s="392"/>
      <c r="AR205" s="392"/>
      <c r="AS205" s="392"/>
      <c r="AT205" s="392"/>
      <c r="AU205" s="392"/>
      <c r="AV205" s="392"/>
      <c r="AW205" s="392"/>
      <c r="AX205" s="392"/>
      <c r="AY205" s="392"/>
      <c r="AZ205" s="392"/>
      <c r="BA205" s="392"/>
      <c r="BB205" s="392"/>
      <c r="BC205" s="392"/>
      <c r="BD205" s="392"/>
      <c r="BE205" s="392"/>
      <c r="BF205" s="392"/>
      <c r="BG205" s="392"/>
      <c r="BH205" s="392"/>
      <c r="BI205" s="392"/>
      <c r="BJ205" s="392"/>
      <c r="BK205" s="392"/>
      <c r="BL205" s="392"/>
      <c r="BM205" s="392"/>
      <c r="BN205" s="392"/>
      <c r="BO205" s="392"/>
      <c r="BP205" s="392"/>
      <c r="BQ205" s="392"/>
      <c r="BR205" s="392"/>
      <c r="BS205" s="392"/>
      <c r="BT205" s="392"/>
      <c r="BU205" s="392"/>
      <c r="BV205" s="392"/>
      <c r="BW205" s="392"/>
      <c r="BX205" s="392"/>
      <c r="BY205" s="392"/>
      <c r="BZ205" s="392"/>
      <c r="CA205" s="392"/>
      <c r="CB205" s="392"/>
      <c r="CC205" s="392"/>
      <c r="CD205" s="392"/>
    </row>
    <row r="206" spans="1:82" s="1" customFormat="1">
      <c r="A206" s="920" t="s">
        <v>5565</v>
      </c>
      <c r="B206" s="923" t="s">
        <v>3</v>
      </c>
      <c r="C206" s="923" t="s">
        <v>5194</v>
      </c>
      <c r="D206" s="987" t="s">
        <v>460</v>
      </c>
      <c r="E206" s="1034" t="s">
        <v>141</v>
      </c>
      <c r="F206" s="407">
        <v>800</v>
      </c>
      <c r="G206" s="220"/>
      <c r="H206" s="401">
        <f t="shared" si="4"/>
        <v>0</v>
      </c>
      <c r="I206" s="392"/>
      <c r="J206" s="392"/>
      <c r="K206" s="392"/>
      <c r="L206" s="392"/>
      <c r="M206" s="392"/>
      <c r="N206" s="392"/>
      <c r="O206" s="392"/>
      <c r="P206" s="392"/>
      <c r="Q206" s="392"/>
      <c r="R206" s="392"/>
      <c r="S206" s="392"/>
      <c r="T206" s="392"/>
      <c r="U206" s="392"/>
      <c r="V206" s="392"/>
      <c r="W206" s="392"/>
      <c r="X206" s="392"/>
      <c r="Y206" s="392"/>
      <c r="Z206" s="392"/>
      <c r="AA206" s="392"/>
      <c r="AB206" s="392"/>
      <c r="AC206" s="392"/>
      <c r="AD206" s="392"/>
      <c r="AE206" s="392"/>
      <c r="AF206" s="392"/>
      <c r="AG206" s="392"/>
      <c r="AH206" s="392"/>
      <c r="AI206" s="392"/>
      <c r="AJ206" s="392"/>
      <c r="AK206" s="392"/>
      <c r="AL206" s="392"/>
      <c r="AM206" s="392"/>
      <c r="AN206" s="392"/>
      <c r="AO206" s="392"/>
      <c r="AP206" s="392"/>
      <c r="AQ206" s="392"/>
      <c r="AR206" s="392"/>
      <c r="AS206" s="392"/>
      <c r="AT206" s="392"/>
      <c r="AU206" s="392"/>
      <c r="AV206" s="392"/>
      <c r="AW206" s="392"/>
      <c r="AX206" s="392"/>
      <c r="AY206" s="392"/>
      <c r="AZ206" s="392"/>
      <c r="BA206" s="392"/>
      <c r="BB206" s="392"/>
      <c r="BC206" s="392"/>
      <c r="BD206" s="392"/>
      <c r="BE206" s="392"/>
      <c r="BF206" s="392"/>
      <c r="BG206" s="392"/>
      <c r="BH206" s="392"/>
      <c r="BI206" s="392"/>
      <c r="BJ206" s="392"/>
      <c r="BK206" s="392"/>
      <c r="BL206" s="392"/>
      <c r="BM206" s="392"/>
      <c r="BN206" s="392"/>
      <c r="BO206" s="392"/>
      <c r="BP206" s="392"/>
      <c r="BQ206" s="392"/>
      <c r="BR206" s="392"/>
      <c r="BS206" s="392"/>
      <c r="BT206" s="392"/>
      <c r="BU206" s="392"/>
      <c r="BV206" s="392"/>
      <c r="BW206" s="392"/>
      <c r="BX206" s="392"/>
      <c r="BY206" s="392"/>
      <c r="BZ206" s="392"/>
      <c r="CA206" s="392"/>
      <c r="CB206" s="392"/>
      <c r="CC206" s="392"/>
      <c r="CD206" s="392"/>
    </row>
    <row r="207" spans="1:82" s="1" customFormat="1">
      <c r="A207" s="920"/>
      <c r="B207" s="923"/>
      <c r="C207" s="923"/>
      <c r="D207" s="987" t="s">
        <v>5195</v>
      </c>
      <c r="E207" s="1034"/>
      <c r="F207" s="407"/>
      <c r="G207" s="407"/>
      <c r="H207" s="401"/>
      <c r="I207" s="392"/>
      <c r="J207" s="392"/>
      <c r="K207" s="392"/>
      <c r="L207" s="392"/>
      <c r="M207" s="392"/>
      <c r="N207" s="392"/>
      <c r="O207" s="392"/>
      <c r="P207" s="392"/>
      <c r="Q207" s="392"/>
      <c r="R207" s="392"/>
      <c r="S207" s="392"/>
      <c r="T207" s="392"/>
      <c r="U207" s="392"/>
      <c r="V207" s="392"/>
      <c r="W207" s="392"/>
      <c r="X207" s="392"/>
      <c r="Y207" s="392"/>
      <c r="Z207" s="392"/>
      <c r="AA207" s="392"/>
      <c r="AB207" s="392"/>
      <c r="AC207" s="392"/>
      <c r="AD207" s="392"/>
      <c r="AE207" s="392"/>
      <c r="AF207" s="392"/>
      <c r="AG207" s="392"/>
      <c r="AH207" s="392"/>
      <c r="AI207" s="392"/>
      <c r="AJ207" s="392"/>
      <c r="AK207" s="392"/>
      <c r="AL207" s="392"/>
      <c r="AM207" s="392"/>
      <c r="AN207" s="392"/>
      <c r="AO207" s="392"/>
      <c r="AP207" s="392"/>
      <c r="AQ207" s="392"/>
      <c r="AR207" s="392"/>
      <c r="AS207" s="392"/>
      <c r="AT207" s="392"/>
      <c r="AU207" s="392"/>
      <c r="AV207" s="392"/>
      <c r="AW207" s="392"/>
      <c r="AX207" s="392"/>
      <c r="AY207" s="392"/>
      <c r="AZ207" s="392"/>
      <c r="BA207" s="392"/>
      <c r="BB207" s="392"/>
      <c r="BC207" s="392"/>
      <c r="BD207" s="392"/>
      <c r="BE207" s="392"/>
      <c r="BF207" s="392"/>
      <c r="BG207" s="392"/>
      <c r="BH207" s="392"/>
      <c r="BI207" s="392"/>
      <c r="BJ207" s="392"/>
      <c r="BK207" s="392"/>
      <c r="BL207" s="392"/>
      <c r="BM207" s="392"/>
      <c r="BN207" s="392"/>
      <c r="BO207" s="392"/>
      <c r="BP207" s="392"/>
      <c r="BQ207" s="392"/>
      <c r="BR207" s="392"/>
      <c r="BS207" s="392"/>
      <c r="BT207" s="392"/>
      <c r="BU207" s="392"/>
      <c r="BV207" s="392"/>
      <c r="BW207" s="392"/>
      <c r="BX207" s="392"/>
      <c r="BY207" s="392"/>
      <c r="BZ207" s="392"/>
      <c r="CA207" s="392"/>
      <c r="CB207" s="392"/>
      <c r="CC207" s="392"/>
      <c r="CD207" s="392"/>
    </row>
    <row r="208" spans="1:82" s="1" customFormat="1">
      <c r="A208" s="920" t="s">
        <v>5565</v>
      </c>
      <c r="B208" s="923" t="s">
        <v>3</v>
      </c>
      <c r="C208" s="923" t="s">
        <v>5196</v>
      </c>
      <c r="D208" s="987" t="s">
        <v>5197</v>
      </c>
      <c r="E208" s="1034" t="s">
        <v>141</v>
      </c>
      <c r="F208" s="407">
        <v>32</v>
      </c>
      <c r="G208" s="220"/>
      <c r="H208" s="401">
        <f>ROUND((F208*G208),2)</f>
        <v>0</v>
      </c>
      <c r="I208" s="392"/>
      <c r="J208" s="392"/>
      <c r="K208" s="392"/>
      <c r="L208" s="392"/>
      <c r="M208" s="392"/>
      <c r="N208" s="392"/>
      <c r="O208" s="392"/>
      <c r="P208" s="392"/>
      <c r="Q208" s="392"/>
      <c r="R208" s="392"/>
      <c r="S208" s="392"/>
      <c r="T208" s="392"/>
      <c r="U208" s="392"/>
      <c r="V208" s="392"/>
      <c r="W208" s="392"/>
      <c r="X208" s="392"/>
      <c r="Y208" s="392"/>
      <c r="Z208" s="392"/>
      <c r="AA208" s="392"/>
      <c r="AB208" s="392"/>
      <c r="AC208" s="392"/>
      <c r="AD208" s="392"/>
      <c r="AE208" s="392"/>
      <c r="AF208" s="392"/>
      <c r="AG208" s="392"/>
      <c r="AH208" s="392"/>
      <c r="AI208" s="392"/>
      <c r="AJ208" s="392"/>
      <c r="AK208" s="392"/>
      <c r="AL208" s="392"/>
      <c r="AM208" s="392"/>
      <c r="AN208" s="392"/>
      <c r="AO208" s="392"/>
      <c r="AP208" s="392"/>
      <c r="AQ208" s="392"/>
      <c r="AR208" s="392"/>
      <c r="AS208" s="392"/>
      <c r="AT208" s="392"/>
      <c r="AU208" s="392"/>
      <c r="AV208" s="392"/>
      <c r="AW208" s="392"/>
      <c r="AX208" s="392"/>
      <c r="AY208" s="392"/>
      <c r="AZ208" s="392"/>
      <c r="BA208" s="392"/>
      <c r="BB208" s="392"/>
      <c r="BC208" s="392"/>
      <c r="BD208" s="392"/>
      <c r="BE208" s="392"/>
      <c r="BF208" s="392"/>
      <c r="BG208" s="392"/>
      <c r="BH208" s="392"/>
      <c r="BI208" s="392"/>
      <c r="BJ208" s="392"/>
      <c r="BK208" s="392"/>
      <c r="BL208" s="392"/>
      <c r="BM208" s="392"/>
      <c r="BN208" s="392"/>
      <c r="BO208" s="392"/>
      <c r="BP208" s="392"/>
      <c r="BQ208" s="392"/>
      <c r="BR208" s="392"/>
      <c r="BS208" s="392"/>
      <c r="BT208" s="392"/>
      <c r="BU208" s="392"/>
      <c r="BV208" s="392"/>
      <c r="BW208" s="392"/>
      <c r="BX208" s="392"/>
      <c r="BY208" s="392"/>
      <c r="BZ208" s="392"/>
      <c r="CA208" s="392"/>
      <c r="CB208" s="392"/>
      <c r="CC208" s="392"/>
      <c r="CD208" s="392"/>
    </row>
    <row r="209" spans="1:82" s="1" customFormat="1">
      <c r="A209" s="920" t="s">
        <v>5565</v>
      </c>
      <c r="B209" s="923" t="s">
        <v>3</v>
      </c>
      <c r="C209" s="923" t="s">
        <v>5198</v>
      </c>
      <c r="D209" s="987" t="s">
        <v>5199</v>
      </c>
      <c r="E209" s="1034" t="s">
        <v>141</v>
      </c>
      <c r="F209" s="407">
        <v>12</v>
      </c>
      <c r="G209" s="220"/>
      <c r="H209" s="401">
        <f>ROUND((F209*G209),2)</f>
        <v>0</v>
      </c>
      <c r="I209" s="392"/>
      <c r="J209" s="392"/>
      <c r="K209" s="392"/>
      <c r="L209" s="392"/>
      <c r="M209" s="392"/>
      <c r="N209" s="392"/>
      <c r="O209" s="392"/>
      <c r="P209" s="392"/>
      <c r="Q209" s="392"/>
      <c r="R209" s="392"/>
      <c r="S209" s="392"/>
      <c r="T209" s="392"/>
      <c r="U209" s="392"/>
      <c r="V209" s="392"/>
      <c r="W209" s="392"/>
      <c r="X209" s="392"/>
      <c r="Y209" s="392"/>
      <c r="Z209" s="392"/>
      <c r="AA209" s="392"/>
      <c r="AB209" s="392"/>
      <c r="AC209" s="392"/>
      <c r="AD209" s="392"/>
      <c r="AE209" s="392"/>
      <c r="AF209" s="392"/>
      <c r="AG209" s="392"/>
      <c r="AH209" s="392"/>
      <c r="AI209" s="392"/>
      <c r="AJ209" s="392"/>
      <c r="AK209" s="392"/>
      <c r="AL209" s="392"/>
      <c r="AM209" s="392"/>
      <c r="AN209" s="392"/>
      <c r="AO209" s="392"/>
      <c r="AP209" s="392"/>
      <c r="AQ209" s="392"/>
      <c r="AR209" s="392"/>
      <c r="AS209" s="392"/>
      <c r="AT209" s="392"/>
      <c r="AU209" s="392"/>
      <c r="AV209" s="392"/>
      <c r="AW209" s="392"/>
      <c r="AX209" s="392"/>
      <c r="AY209" s="392"/>
      <c r="AZ209" s="392"/>
      <c r="BA209" s="392"/>
      <c r="BB209" s="392"/>
      <c r="BC209" s="392"/>
      <c r="BD209" s="392"/>
      <c r="BE209" s="392"/>
      <c r="BF209" s="392"/>
      <c r="BG209" s="392"/>
      <c r="BH209" s="392"/>
      <c r="BI209" s="392"/>
      <c r="BJ209" s="392"/>
      <c r="BK209" s="392"/>
      <c r="BL209" s="392"/>
      <c r="BM209" s="392"/>
      <c r="BN209" s="392"/>
      <c r="BO209" s="392"/>
      <c r="BP209" s="392"/>
      <c r="BQ209" s="392"/>
      <c r="BR209" s="392"/>
      <c r="BS209" s="392"/>
      <c r="BT209" s="392"/>
      <c r="BU209" s="392"/>
      <c r="BV209" s="392"/>
      <c r="BW209" s="392"/>
      <c r="BX209" s="392"/>
      <c r="BY209" s="392"/>
      <c r="BZ209" s="392"/>
      <c r="CA209" s="392"/>
      <c r="CB209" s="392"/>
      <c r="CC209" s="392"/>
      <c r="CD209" s="392"/>
    </row>
    <row r="210" spans="1:82" s="1" customFormat="1">
      <c r="A210" s="920" t="s">
        <v>5565</v>
      </c>
      <c r="B210" s="923" t="s">
        <v>3</v>
      </c>
      <c r="C210" s="923" t="s">
        <v>5200</v>
      </c>
      <c r="D210" s="987" t="s">
        <v>5201</v>
      </c>
      <c r="E210" s="1034" t="s">
        <v>141</v>
      </c>
      <c r="F210" s="407">
        <v>12</v>
      </c>
      <c r="G210" s="220"/>
      <c r="H210" s="401">
        <f>ROUND((F210*G210),2)</f>
        <v>0</v>
      </c>
      <c r="I210" s="392"/>
      <c r="J210" s="392"/>
      <c r="K210" s="392"/>
      <c r="L210" s="392"/>
      <c r="M210" s="392"/>
      <c r="N210" s="392"/>
      <c r="O210" s="392"/>
      <c r="P210" s="392"/>
      <c r="Q210" s="392"/>
      <c r="R210" s="392"/>
      <c r="S210" s="392"/>
      <c r="T210" s="392"/>
      <c r="U210" s="392"/>
      <c r="V210" s="392"/>
      <c r="W210" s="392"/>
      <c r="X210" s="392"/>
      <c r="Y210" s="392"/>
      <c r="Z210" s="392"/>
      <c r="AA210" s="392"/>
      <c r="AB210" s="392"/>
      <c r="AC210" s="392"/>
      <c r="AD210" s="392"/>
      <c r="AE210" s="392"/>
      <c r="AF210" s="392"/>
      <c r="AG210" s="392"/>
      <c r="AH210" s="392"/>
      <c r="AI210" s="392"/>
      <c r="AJ210" s="392"/>
      <c r="AK210" s="392"/>
      <c r="AL210" s="392"/>
      <c r="AM210" s="392"/>
      <c r="AN210" s="392"/>
      <c r="AO210" s="392"/>
      <c r="AP210" s="392"/>
      <c r="AQ210" s="392"/>
      <c r="AR210" s="392"/>
      <c r="AS210" s="392"/>
      <c r="AT210" s="392"/>
      <c r="AU210" s="392"/>
      <c r="AV210" s="392"/>
      <c r="AW210" s="392"/>
      <c r="AX210" s="392"/>
      <c r="AY210" s="392"/>
      <c r="AZ210" s="392"/>
      <c r="BA210" s="392"/>
      <c r="BB210" s="392"/>
      <c r="BC210" s="392"/>
      <c r="BD210" s="392"/>
      <c r="BE210" s="392"/>
      <c r="BF210" s="392"/>
      <c r="BG210" s="392"/>
      <c r="BH210" s="392"/>
      <c r="BI210" s="392"/>
      <c r="BJ210" s="392"/>
      <c r="BK210" s="392"/>
      <c r="BL210" s="392"/>
      <c r="BM210" s="392"/>
      <c r="BN210" s="392"/>
      <c r="BO210" s="392"/>
      <c r="BP210" s="392"/>
      <c r="BQ210" s="392"/>
      <c r="BR210" s="392"/>
      <c r="BS210" s="392"/>
      <c r="BT210" s="392"/>
      <c r="BU210" s="392"/>
      <c r="BV210" s="392"/>
      <c r="BW210" s="392"/>
      <c r="BX210" s="392"/>
      <c r="BY210" s="392"/>
      <c r="BZ210" s="392"/>
      <c r="CA210" s="392"/>
      <c r="CB210" s="392"/>
      <c r="CC210" s="392"/>
      <c r="CD210" s="392"/>
    </row>
    <row r="211" spans="1:82" s="1" customFormat="1">
      <c r="A211" s="920" t="s">
        <v>5565</v>
      </c>
      <c r="B211" s="923" t="s">
        <v>3</v>
      </c>
      <c r="C211" s="923" t="s">
        <v>5202</v>
      </c>
      <c r="D211" s="987" t="s">
        <v>5203</v>
      </c>
      <c r="E211" s="1034" t="s">
        <v>141</v>
      </c>
      <c r="F211" s="407">
        <v>30</v>
      </c>
      <c r="G211" s="220"/>
      <c r="H211" s="401">
        <f>ROUND((F211*G211),2)</f>
        <v>0</v>
      </c>
      <c r="I211" s="392"/>
      <c r="J211" s="392"/>
      <c r="K211" s="392"/>
      <c r="L211" s="392"/>
      <c r="M211" s="392"/>
      <c r="N211" s="392"/>
      <c r="O211" s="392"/>
      <c r="P211" s="392"/>
      <c r="Q211" s="392"/>
      <c r="R211" s="392"/>
      <c r="S211" s="392"/>
      <c r="T211" s="392"/>
      <c r="U211" s="392"/>
      <c r="V211" s="392"/>
      <c r="W211" s="392"/>
      <c r="X211" s="392"/>
      <c r="Y211" s="392"/>
      <c r="Z211" s="392"/>
      <c r="AA211" s="392"/>
      <c r="AB211" s="392"/>
      <c r="AC211" s="392"/>
      <c r="AD211" s="392"/>
      <c r="AE211" s="392"/>
      <c r="AF211" s="392"/>
      <c r="AG211" s="392"/>
      <c r="AH211" s="392"/>
      <c r="AI211" s="392"/>
      <c r="AJ211" s="392"/>
      <c r="AK211" s="392"/>
      <c r="AL211" s="392"/>
      <c r="AM211" s="392"/>
      <c r="AN211" s="392"/>
      <c r="AO211" s="392"/>
      <c r="AP211" s="392"/>
      <c r="AQ211" s="392"/>
      <c r="AR211" s="392"/>
      <c r="AS211" s="392"/>
      <c r="AT211" s="392"/>
      <c r="AU211" s="392"/>
      <c r="AV211" s="392"/>
      <c r="AW211" s="392"/>
      <c r="AX211" s="392"/>
      <c r="AY211" s="392"/>
      <c r="AZ211" s="392"/>
      <c r="BA211" s="392"/>
      <c r="BB211" s="392"/>
      <c r="BC211" s="392"/>
      <c r="BD211" s="392"/>
      <c r="BE211" s="392"/>
      <c r="BF211" s="392"/>
      <c r="BG211" s="392"/>
      <c r="BH211" s="392"/>
      <c r="BI211" s="392"/>
      <c r="BJ211" s="392"/>
      <c r="BK211" s="392"/>
      <c r="BL211" s="392"/>
      <c r="BM211" s="392"/>
      <c r="BN211" s="392"/>
      <c r="BO211" s="392"/>
      <c r="BP211" s="392"/>
      <c r="BQ211" s="392"/>
      <c r="BR211" s="392"/>
      <c r="BS211" s="392"/>
      <c r="BT211" s="392"/>
      <c r="BU211" s="392"/>
      <c r="BV211" s="392"/>
      <c r="BW211" s="392"/>
      <c r="BX211" s="392"/>
      <c r="BY211" s="392"/>
      <c r="BZ211" s="392"/>
      <c r="CA211" s="392"/>
      <c r="CB211" s="392"/>
      <c r="CC211" s="392"/>
      <c r="CD211" s="392"/>
    </row>
    <row r="212" spans="1:82" s="1" customFormat="1">
      <c r="A212" s="923"/>
      <c r="B212" s="923"/>
      <c r="C212" s="923"/>
      <c r="D212" s="986" t="s">
        <v>459</v>
      </c>
      <c r="E212" s="1034"/>
      <c r="F212" s="407"/>
      <c r="G212" s="407"/>
      <c r="H212" s="427">
        <f>SUM(H126:H211)</f>
        <v>0</v>
      </c>
      <c r="I212" s="392"/>
      <c r="J212" s="392"/>
      <c r="K212" s="392"/>
      <c r="L212" s="392"/>
      <c r="M212" s="392"/>
      <c r="N212" s="392"/>
      <c r="O212" s="392"/>
      <c r="P212" s="392"/>
      <c r="Q212" s="392"/>
      <c r="R212" s="392"/>
      <c r="S212" s="392"/>
      <c r="T212" s="392"/>
      <c r="U212" s="392"/>
      <c r="V212" s="392"/>
      <c r="W212" s="392"/>
      <c r="X212" s="392"/>
      <c r="Y212" s="392"/>
      <c r="Z212" s="392"/>
      <c r="AA212" s="392"/>
      <c r="AB212" s="392"/>
      <c r="AC212" s="392"/>
      <c r="AD212" s="392"/>
      <c r="AE212" s="392"/>
      <c r="AF212" s="392"/>
      <c r="AG212" s="392"/>
      <c r="AH212" s="392"/>
      <c r="AI212" s="392"/>
      <c r="AJ212" s="392"/>
      <c r="AK212" s="392"/>
      <c r="AL212" s="392"/>
      <c r="AM212" s="392"/>
      <c r="AN212" s="392"/>
      <c r="AO212" s="392"/>
      <c r="AP212" s="392"/>
      <c r="AQ212" s="392"/>
      <c r="AR212" s="392"/>
      <c r="AS212" s="392"/>
      <c r="AT212" s="392"/>
      <c r="AU212" s="392"/>
      <c r="AV212" s="392"/>
      <c r="AW212" s="392"/>
      <c r="AX212" s="392"/>
      <c r="AY212" s="392"/>
      <c r="AZ212" s="392"/>
      <c r="BA212" s="392"/>
      <c r="BB212" s="392"/>
      <c r="BC212" s="392"/>
      <c r="BD212" s="392"/>
      <c r="BE212" s="392"/>
      <c r="BF212" s="392"/>
      <c r="BG212" s="392"/>
      <c r="BH212" s="392"/>
      <c r="BI212" s="392"/>
      <c r="BJ212" s="392"/>
      <c r="BK212" s="392"/>
      <c r="BL212" s="392"/>
      <c r="BM212" s="392"/>
      <c r="BN212" s="392"/>
      <c r="BO212" s="392"/>
      <c r="BP212" s="392"/>
      <c r="BQ212" s="392"/>
      <c r="BR212" s="392"/>
      <c r="BS212" s="392"/>
      <c r="BT212" s="392"/>
      <c r="BU212" s="392"/>
      <c r="BV212" s="392"/>
      <c r="BW212" s="392"/>
      <c r="BX212" s="392"/>
      <c r="BY212" s="392"/>
      <c r="BZ212" s="392"/>
      <c r="CA212" s="392"/>
      <c r="CB212" s="392"/>
      <c r="CC212" s="392"/>
      <c r="CD212" s="392"/>
    </row>
    <row r="213" spans="1:82" s="1" customFormat="1">
      <c r="A213" s="891"/>
      <c r="B213" s="891"/>
      <c r="C213" s="891"/>
      <c r="D213" s="989"/>
      <c r="E213" s="1024"/>
      <c r="F213" s="398"/>
      <c r="G213" s="398"/>
      <c r="H213" s="386"/>
      <c r="I213" s="392"/>
      <c r="J213" s="392"/>
      <c r="K213" s="392"/>
      <c r="L213" s="392"/>
      <c r="M213" s="392"/>
      <c r="N213" s="392"/>
      <c r="O213" s="392"/>
      <c r="P213" s="392"/>
      <c r="Q213" s="392"/>
      <c r="R213" s="392"/>
      <c r="S213" s="392"/>
      <c r="T213" s="392"/>
      <c r="U213" s="392"/>
      <c r="V213" s="392"/>
      <c r="W213" s="392"/>
      <c r="X213" s="392"/>
      <c r="Y213" s="392"/>
      <c r="Z213" s="392"/>
      <c r="AA213" s="392"/>
      <c r="AB213" s="392"/>
      <c r="AC213" s="392"/>
      <c r="AD213" s="392"/>
      <c r="AE213" s="392"/>
      <c r="AF213" s="392"/>
      <c r="AG213" s="392"/>
      <c r="AH213" s="392"/>
      <c r="AI213" s="392"/>
      <c r="AJ213" s="392"/>
      <c r="AK213" s="392"/>
      <c r="AL213" s="392"/>
      <c r="AM213" s="392"/>
      <c r="AN213" s="392"/>
      <c r="AO213" s="392"/>
      <c r="AP213" s="392"/>
      <c r="AQ213" s="392"/>
      <c r="AR213" s="392"/>
      <c r="AS213" s="392"/>
      <c r="AT213" s="392"/>
      <c r="AU213" s="392"/>
      <c r="AV213" s="392"/>
      <c r="AW213" s="392"/>
      <c r="AX213" s="392"/>
      <c r="AY213" s="392"/>
      <c r="AZ213" s="392"/>
      <c r="BA213" s="392"/>
      <c r="BB213" s="392"/>
      <c r="BC213" s="392"/>
      <c r="BD213" s="392"/>
      <c r="BE213" s="392"/>
      <c r="BF213" s="392"/>
      <c r="BG213" s="392"/>
      <c r="BH213" s="392"/>
      <c r="BI213" s="392"/>
      <c r="BJ213" s="392"/>
      <c r="BK213" s="392"/>
      <c r="BL213" s="392"/>
      <c r="BM213" s="392"/>
      <c r="BN213" s="392"/>
      <c r="BO213" s="392"/>
      <c r="BP213" s="392"/>
      <c r="BQ213" s="392"/>
      <c r="BR213" s="392"/>
      <c r="BS213" s="392"/>
      <c r="BT213" s="392"/>
      <c r="BU213" s="392"/>
      <c r="BV213" s="392"/>
      <c r="BW213" s="392"/>
      <c r="BX213" s="392"/>
      <c r="BY213" s="392"/>
      <c r="BZ213" s="392"/>
      <c r="CA213" s="392"/>
      <c r="CB213" s="392"/>
      <c r="CC213" s="392"/>
      <c r="CD213" s="392"/>
    </row>
    <row r="214" spans="1:82" s="1" customFormat="1">
      <c r="A214" s="891"/>
      <c r="B214" s="891"/>
      <c r="C214" s="891"/>
      <c r="D214" s="989"/>
      <c r="E214" s="1024"/>
      <c r="F214" s="398"/>
      <c r="G214" s="398"/>
      <c r="H214" s="386"/>
      <c r="I214" s="392"/>
      <c r="J214" s="392"/>
      <c r="K214" s="392"/>
      <c r="L214" s="392"/>
      <c r="M214" s="392"/>
      <c r="N214" s="392"/>
      <c r="O214" s="392"/>
      <c r="P214" s="392"/>
      <c r="Q214" s="392"/>
      <c r="R214" s="392"/>
      <c r="S214" s="392"/>
      <c r="T214" s="392"/>
      <c r="U214" s="392"/>
      <c r="V214" s="392"/>
      <c r="W214" s="392"/>
      <c r="X214" s="392"/>
      <c r="Y214" s="392"/>
      <c r="Z214" s="392"/>
      <c r="AA214" s="392"/>
      <c r="AB214" s="392"/>
      <c r="AC214" s="392"/>
      <c r="AD214" s="392"/>
      <c r="AE214" s="392"/>
      <c r="AF214" s="392"/>
      <c r="AG214" s="392"/>
      <c r="AH214" s="392"/>
      <c r="AI214" s="392"/>
      <c r="AJ214" s="392"/>
      <c r="AK214" s="392"/>
      <c r="AL214" s="392"/>
      <c r="AM214" s="392"/>
      <c r="AN214" s="392"/>
      <c r="AO214" s="392"/>
      <c r="AP214" s="392"/>
      <c r="AQ214" s="392"/>
      <c r="AR214" s="392"/>
      <c r="AS214" s="392"/>
      <c r="AT214" s="392"/>
      <c r="AU214" s="392"/>
      <c r="AV214" s="392"/>
      <c r="AW214" s="392"/>
      <c r="AX214" s="392"/>
      <c r="AY214" s="392"/>
      <c r="AZ214" s="392"/>
      <c r="BA214" s="392"/>
      <c r="BB214" s="392"/>
      <c r="BC214" s="392"/>
      <c r="BD214" s="392"/>
      <c r="BE214" s="392"/>
      <c r="BF214" s="392"/>
      <c r="BG214" s="392"/>
      <c r="BH214" s="392"/>
      <c r="BI214" s="392"/>
      <c r="BJ214" s="392"/>
      <c r="BK214" s="392"/>
      <c r="BL214" s="392"/>
      <c r="BM214" s="392"/>
      <c r="BN214" s="392"/>
      <c r="BO214" s="392"/>
      <c r="BP214" s="392"/>
      <c r="BQ214" s="392"/>
      <c r="BR214" s="392"/>
      <c r="BS214" s="392"/>
      <c r="BT214" s="392"/>
      <c r="BU214" s="392"/>
      <c r="BV214" s="392"/>
      <c r="BW214" s="392"/>
      <c r="BX214" s="392"/>
      <c r="BY214" s="392"/>
      <c r="BZ214" s="392"/>
      <c r="CA214" s="392"/>
      <c r="CB214" s="392"/>
      <c r="CC214" s="392"/>
      <c r="CD214" s="392"/>
    </row>
    <row r="215" spans="1:82" s="399" customFormat="1">
      <c r="A215" s="919"/>
      <c r="B215" s="937" t="s">
        <v>4</v>
      </c>
      <c r="C215" s="947"/>
      <c r="D215" s="979" t="s">
        <v>458</v>
      </c>
      <c r="E215" s="1021"/>
      <c r="F215" s="391"/>
      <c r="G215" s="391"/>
      <c r="H215" s="391"/>
      <c r="I215" s="392"/>
      <c r="J215" s="392"/>
      <c r="K215" s="392"/>
      <c r="L215" s="392"/>
      <c r="M215" s="392"/>
      <c r="N215" s="392"/>
      <c r="O215" s="392"/>
      <c r="P215" s="392"/>
      <c r="Q215" s="392"/>
      <c r="R215" s="392"/>
      <c r="S215" s="392"/>
      <c r="T215" s="392"/>
      <c r="U215" s="392"/>
      <c r="V215" s="392"/>
      <c r="W215" s="392"/>
      <c r="X215" s="392"/>
      <c r="Y215" s="392"/>
      <c r="Z215" s="392"/>
      <c r="AA215" s="392"/>
      <c r="AB215" s="392"/>
      <c r="AC215" s="392"/>
      <c r="AD215" s="392"/>
      <c r="AE215" s="392"/>
      <c r="AF215" s="392"/>
      <c r="AG215" s="392"/>
      <c r="AH215" s="392"/>
      <c r="AI215" s="392"/>
      <c r="AJ215" s="392"/>
      <c r="AK215" s="392"/>
      <c r="AL215" s="392"/>
      <c r="AM215" s="392"/>
      <c r="AN215" s="392"/>
      <c r="AO215" s="392"/>
      <c r="AP215" s="392"/>
      <c r="AQ215" s="392"/>
      <c r="AR215" s="392"/>
      <c r="AS215" s="392"/>
      <c r="AT215" s="392"/>
      <c r="AU215" s="392"/>
      <c r="AV215" s="392"/>
      <c r="AW215" s="392"/>
      <c r="AX215" s="392"/>
      <c r="AY215" s="392"/>
      <c r="AZ215" s="392"/>
      <c r="BA215" s="392"/>
      <c r="BB215" s="392"/>
      <c r="BC215" s="392"/>
      <c r="BD215" s="392"/>
      <c r="BE215" s="392"/>
      <c r="BF215" s="392"/>
      <c r="BG215" s="392"/>
      <c r="BH215" s="392"/>
      <c r="BI215" s="392"/>
      <c r="BJ215" s="392"/>
      <c r="BK215" s="392"/>
      <c r="BL215" s="392"/>
      <c r="BM215" s="392"/>
      <c r="BN215" s="392"/>
      <c r="BO215" s="392"/>
      <c r="BP215" s="392"/>
      <c r="BQ215" s="392"/>
      <c r="BR215" s="392"/>
      <c r="BS215" s="392"/>
      <c r="BT215" s="392"/>
      <c r="BU215" s="392"/>
      <c r="BV215" s="392"/>
      <c r="BW215" s="392"/>
      <c r="BX215" s="392"/>
      <c r="BY215" s="392"/>
      <c r="BZ215" s="392"/>
      <c r="CA215" s="392"/>
      <c r="CB215" s="392"/>
      <c r="CC215" s="392"/>
      <c r="CD215" s="392"/>
    </row>
    <row r="216" spans="1:82" s="1" customFormat="1">
      <c r="A216" s="917"/>
      <c r="B216" s="891"/>
      <c r="C216" s="917"/>
      <c r="D216" s="974"/>
      <c r="E216" s="1021"/>
      <c r="F216" s="391"/>
      <c r="G216" s="391"/>
      <c r="H216" s="391"/>
      <c r="I216" s="392"/>
      <c r="J216" s="392"/>
      <c r="K216" s="392"/>
      <c r="L216" s="392"/>
      <c r="M216" s="392"/>
      <c r="N216" s="392"/>
      <c r="O216" s="392"/>
      <c r="P216" s="392"/>
      <c r="Q216" s="392"/>
      <c r="R216" s="392"/>
      <c r="S216" s="392"/>
      <c r="T216" s="392"/>
      <c r="U216" s="392"/>
      <c r="V216" s="392"/>
      <c r="W216" s="392"/>
      <c r="X216" s="392"/>
      <c r="Y216" s="392"/>
      <c r="Z216" s="392"/>
      <c r="AA216" s="392"/>
      <c r="AB216" s="392"/>
      <c r="AC216" s="392"/>
      <c r="AD216" s="392"/>
      <c r="AE216" s="392"/>
      <c r="AF216" s="392"/>
      <c r="AG216" s="392"/>
      <c r="AH216" s="392"/>
      <c r="AI216" s="392"/>
      <c r="AJ216" s="392"/>
      <c r="AK216" s="392"/>
      <c r="AL216" s="392"/>
      <c r="AM216" s="392"/>
      <c r="AN216" s="392"/>
      <c r="AO216" s="392"/>
      <c r="AP216" s="392"/>
      <c r="AQ216" s="392"/>
      <c r="AR216" s="392"/>
      <c r="AS216" s="392"/>
      <c r="AT216" s="392"/>
      <c r="AU216" s="392"/>
      <c r="AV216" s="392"/>
      <c r="AW216" s="392"/>
      <c r="AX216" s="392"/>
      <c r="AY216" s="392"/>
      <c r="AZ216" s="392"/>
      <c r="BA216" s="392"/>
      <c r="BB216" s="392"/>
      <c r="BC216" s="392"/>
      <c r="BD216" s="392"/>
      <c r="BE216" s="392"/>
      <c r="BF216" s="392"/>
      <c r="BG216" s="392"/>
      <c r="BH216" s="392"/>
      <c r="BI216" s="392"/>
      <c r="BJ216" s="392"/>
      <c r="BK216" s="392"/>
      <c r="BL216" s="392"/>
      <c r="BM216" s="392"/>
      <c r="BN216" s="392"/>
      <c r="BO216" s="392"/>
      <c r="BP216" s="392"/>
      <c r="BQ216" s="392"/>
      <c r="BR216" s="392"/>
      <c r="BS216" s="392"/>
      <c r="BT216" s="392"/>
      <c r="BU216" s="392"/>
      <c r="BV216" s="392"/>
      <c r="BW216" s="392"/>
      <c r="BX216" s="392"/>
      <c r="BY216" s="392"/>
      <c r="BZ216" s="392"/>
      <c r="CA216" s="392"/>
      <c r="CB216" s="392"/>
      <c r="CC216" s="392"/>
      <c r="CD216" s="392"/>
    </row>
    <row r="217" spans="1:82" s="1" customFormat="1">
      <c r="A217" s="917"/>
      <c r="B217" s="891"/>
      <c r="C217" s="917"/>
      <c r="D217" s="974" t="s">
        <v>457</v>
      </c>
      <c r="E217" s="1021"/>
      <c r="F217" s="391"/>
      <c r="G217" s="391"/>
      <c r="H217" s="391"/>
      <c r="I217" s="392"/>
      <c r="J217" s="392"/>
      <c r="K217" s="392"/>
      <c r="L217" s="392"/>
      <c r="M217" s="392"/>
      <c r="N217" s="392"/>
      <c r="O217" s="392"/>
      <c r="P217" s="392"/>
      <c r="Q217" s="392"/>
      <c r="R217" s="392"/>
      <c r="S217" s="392"/>
      <c r="T217" s="392"/>
      <c r="U217" s="392"/>
      <c r="V217" s="392"/>
      <c r="W217" s="392"/>
      <c r="X217" s="392"/>
      <c r="Y217" s="392"/>
      <c r="Z217" s="392"/>
      <c r="AA217" s="392"/>
      <c r="AB217" s="392"/>
      <c r="AC217" s="392"/>
      <c r="AD217" s="392"/>
      <c r="AE217" s="392"/>
      <c r="AF217" s="392"/>
      <c r="AG217" s="392"/>
      <c r="AH217" s="392"/>
      <c r="AI217" s="392"/>
      <c r="AJ217" s="392"/>
      <c r="AK217" s="392"/>
      <c r="AL217" s="392"/>
      <c r="AM217" s="392"/>
      <c r="AN217" s="392"/>
      <c r="AO217" s="392"/>
      <c r="AP217" s="392"/>
      <c r="AQ217" s="392"/>
      <c r="AR217" s="392"/>
      <c r="AS217" s="392"/>
      <c r="AT217" s="392"/>
      <c r="AU217" s="392"/>
      <c r="AV217" s="392"/>
      <c r="AW217" s="392"/>
      <c r="AX217" s="392"/>
      <c r="AY217" s="392"/>
      <c r="AZ217" s="392"/>
      <c r="BA217" s="392"/>
      <c r="BB217" s="392"/>
      <c r="BC217" s="392"/>
      <c r="BD217" s="392"/>
      <c r="BE217" s="392"/>
      <c r="BF217" s="392"/>
      <c r="BG217" s="392"/>
      <c r="BH217" s="392"/>
      <c r="BI217" s="392"/>
      <c r="BJ217" s="392"/>
      <c r="BK217" s="392"/>
      <c r="BL217" s="392"/>
      <c r="BM217" s="392"/>
      <c r="BN217" s="392"/>
      <c r="BO217" s="392"/>
      <c r="BP217" s="392"/>
      <c r="BQ217" s="392"/>
      <c r="BR217" s="392"/>
      <c r="BS217" s="392"/>
      <c r="BT217" s="392"/>
      <c r="BU217" s="392"/>
      <c r="BV217" s="392"/>
      <c r="BW217" s="392"/>
      <c r="BX217" s="392"/>
      <c r="BY217" s="392"/>
      <c r="BZ217" s="392"/>
      <c r="CA217" s="392"/>
      <c r="CB217" s="392"/>
      <c r="CC217" s="392"/>
      <c r="CD217" s="392"/>
    </row>
    <row r="218" spans="1:82" s="1" customFormat="1" ht="25.5">
      <c r="A218" s="917"/>
      <c r="B218" s="891"/>
      <c r="C218" s="917"/>
      <c r="D218" s="974" t="s">
        <v>456</v>
      </c>
      <c r="E218" s="1021"/>
      <c r="F218" s="391"/>
      <c r="G218" s="391"/>
      <c r="H218" s="391"/>
      <c r="I218" s="392"/>
      <c r="J218" s="392"/>
      <c r="K218" s="392"/>
      <c r="L218" s="392"/>
      <c r="M218" s="392"/>
      <c r="N218" s="392"/>
      <c r="O218" s="392"/>
      <c r="P218" s="392"/>
      <c r="Q218" s="392"/>
      <c r="R218" s="392"/>
      <c r="S218" s="392"/>
      <c r="T218" s="392"/>
      <c r="U218" s="392"/>
      <c r="V218" s="392"/>
      <c r="W218" s="392"/>
      <c r="X218" s="392"/>
      <c r="Y218" s="392"/>
      <c r="Z218" s="392"/>
      <c r="AA218" s="392"/>
      <c r="AB218" s="392"/>
      <c r="AC218" s="392"/>
      <c r="AD218" s="392"/>
      <c r="AE218" s="392"/>
      <c r="AF218" s="392"/>
      <c r="AG218" s="392"/>
      <c r="AH218" s="392"/>
      <c r="AI218" s="392"/>
      <c r="AJ218" s="392"/>
      <c r="AK218" s="392"/>
      <c r="AL218" s="392"/>
      <c r="AM218" s="392"/>
      <c r="AN218" s="392"/>
      <c r="AO218" s="392"/>
      <c r="AP218" s="392"/>
      <c r="AQ218" s="392"/>
      <c r="AR218" s="392"/>
      <c r="AS218" s="392"/>
      <c r="AT218" s="392"/>
      <c r="AU218" s="392"/>
      <c r="AV218" s="392"/>
      <c r="AW218" s="392"/>
      <c r="AX218" s="392"/>
      <c r="AY218" s="392"/>
      <c r="AZ218" s="392"/>
      <c r="BA218" s="392"/>
      <c r="BB218" s="392"/>
      <c r="BC218" s="392"/>
      <c r="BD218" s="392"/>
      <c r="BE218" s="392"/>
      <c r="BF218" s="392"/>
      <c r="BG218" s="392"/>
      <c r="BH218" s="392"/>
      <c r="BI218" s="392"/>
      <c r="BJ218" s="392"/>
      <c r="BK218" s="392"/>
      <c r="BL218" s="392"/>
      <c r="BM218" s="392"/>
      <c r="BN218" s="392"/>
      <c r="BO218" s="392"/>
      <c r="BP218" s="392"/>
      <c r="BQ218" s="392"/>
      <c r="BR218" s="392"/>
      <c r="BS218" s="392"/>
      <c r="BT218" s="392"/>
      <c r="BU218" s="392"/>
      <c r="BV218" s="392"/>
      <c r="BW218" s="392"/>
      <c r="BX218" s="392"/>
      <c r="BY218" s="392"/>
      <c r="BZ218" s="392"/>
      <c r="CA218" s="392"/>
      <c r="CB218" s="392"/>
      <c r="CC218" s="392"/>
      <c r="CD218" s="392"/>
    </row>
    <row r="219" spans="1:82" s="1" customFormat="1" ht="51">
      <c r="A219" s="917"/>
      <c r="B219" s="891"/>
      <c r="C219" s="917"/>
      <c r="D219" s="974" t="s">
        <v>455</v>
      </c>
      <c r="E219" s="1021"/>
      <c r="F219" s="391"/>
      <c r="G219" s="391"/>
      <c r="H219" s="391"/>
      <c r="I219" s="392"/>
      <c r="J219" s="392"/>
      <c r="K219" s="392"/>
      <c r="L219" s="392"/>
      <c r="M219" s="392"/>
      <c r="N219" s="392"/>
      <c r="O219" s="392"/>
      <c r="P219" s="392"/>
      <c r="Q219" s="392"/>
      <c r="R219" s="392"/>
      <c r="S219" s="392"/>
      <c r="T219" s="392"/>
      <c r="U219" s="392"/>
      <c r="V219" s="392"/>
      <c r="W219" s="392"/>
      <c r="X219" s="392"/>
      <c r="Y219" s="392"/>
      <c r="Z219" s="392"/>
      <c r="AA219" s="392"/>
      <c r="AB219" s="392"/>
      <c r="AC219" s="392"/>
      <c r="AD219" s="392"/>
      <c r="AE219" s="392"/>
      <c r="AF219" s="392"/>
      <c r="AG219" s="392"/>
      <c r="AH219" s="392"/>
      <c r="AI219" s="392"/>
      <c r="AJ219" s="392"/>
      <c r="AK219" s="392"/>
      <c r="AL219" s="392"/>
      <c r="AM219" s="392"/>
      <c r="AN219" s="392"/>
      <c r="AO219" s="392"/>
      <c r="AP219" s="392"/>
      <c r="AQ219" s="392"/>
      <c r="AR219" s="392"/>
      <c r="AS219" s="392"/>
      <c r="AT219" s="392"/>
      <c r="AU219" s="392"/>
      <c r="AV219" s="392"/>
      <c r="AW219" s="392"/>
      <c r="AX219" s="392"/>
      <c r="AY219" s="392"/>
      <c r="AZ219" s="392"/>
      <c r="BA219" s="392"/>
      <c r="BB219" s="392"/>
      <c r="BC219" s="392"/>
      <c r="BD219" s="392"/>
      <c r="BE219" s="392"/>
      <c r="BF219" s="392"/>
      <c r="BG219" s="392"/>
      <c r="BH219" s="392"/>
      <c r="BI219" s="392"/>
      <c r="BJ219" s="392"/>
      <c r="BK219" s="392"/>
      <c r="BL219" s="392"/>
      <c r="BM219" s="392"/>
      <c r="BN219" s="392"/>
      <c r="BO219" s="392"/>
      <c r="BP219" s="392"/>
      <c r="BQ219" s="392"/>
      <c r="BR219" s="392"/>
      <c r="BS219" s="392"/>
      <c r="BT219" s="392"/>
      <c r="BU219" s="392"/>
      <c r="BV219" s="392"/>
      <c r="BW219" s="392"/>
      <c r="BX219" s="392"/>
      <c r="BY219" s="392"/>
      <c r="BZ219" s="392"/>
      <c r="CA219" s="392"/>
      <c r="CB219" s="392"/>
      <c r="CC219" s="392"/>
      <c r="CD219" s="392"/>
    </row>
    <row r="220" spans="1:82" s="1" customFormat="1" ht="25.5">
      <c r="A220" s="917"/>
      <c r="B220" s="891"/>
      <c r="C220" s="917"/>
      <c r="D220" s="974" t="s">
        <v>454</v>
      </c>
      <c r="E220" s="1021"/>
      <c r="F220" s="391"/>
      <c r="G220" s="391"/>
      <c r="H220" s="391"/>
      <c r="I220" s="392"/>
      <c r="J220" s="392"/>
      <c r="K220" s="392"/>
      <c r="L220" s="392"/>
      <c r="M220" s="392"/>
      <c r="N220" s="392"/>
      <c r="O220" s="392"/>
      <c r="P220" s="392"/>
      <c r="Q220" s="392"/>
      <c r="R220" s="392"/>
      <c r="S220" s="392"/>
      <c r="T220" s="392"/>
      <c r="U220" s="392"/>
      <c r="V220" s="392"/>
      <c r="W220" s="392"/>
      <c r="X220" s="392"/>
      <c r="Y220" s="392"/>
      <c r="Z220" s="392"/>
      <c r="AA220" s="392"/>
      <c r="AB220" s="392"/>
      <c r="AC220" s="392"/>
      <c r="AD220" s="392"/>
      <c r="AE220" s="392"/>
      <c r="AF220" s="392"/>
      <c r="AG220" s="392"/>
      <c r="AH220" s="392"/>
      <c r="AI220" s="392"/>
      <c r="AJ220" s="392"/>
      <c r="AK220" s="392"/>
      <c r="AL220" s="392"/>
      <c r="AM220" s="392"/>
      <c r="AN220" s="392"/>
      <c r="AO220" s="392"/>
      <c r="AP220" s="392"/>
      <c r="AQ220" s="392"/>
      <c r="AR220" s="392"/>
      <c r="AS220" s="392"/>
      <c r="AT220" s="392"/>
      <c r="AU220" s="392"/>
      <c r="AV220" s="392"/>
      <c r="AW220" s="392"/>
      <c r="AX220" s="392"/>
      <c r="AY220" s="392"/>
      <c r="AZ220" s="392"/>
      <c r="BA220" s="392"/>
      <c r="BB220" s="392"/>
      <c r="BC220" s="392"/>
      <c r="BD220" s="392"/>
      <c r="BE220" s="392"/>
      <c r="BF220" s="392"/>
      <c r="BG220" s="392"/>
      <c r="BH220" s="392"/>
      <c r="BI220" s="392"/>
      <c r="BJ220" s="392"/>
      <c r="BK220" s="392"/>
      <c r="BL220" s="392"/>
      <c r="BM220" s="392"/>
      <c r="BN220" s="392"/>
      <c r="BO220" s="392"/>
      <c r="BP220" s="392"/>
      <c r="BQ220" s="392"/>
      <c r="BR220" s="392"/>
      <c r="BS220" s="392"/>
      <c r="BT220" s="392"/>
      <c r="BU220" s="392"/>
      <c r="BV220" s="392"/>
      <c r="BW220" s="392"/>
      <c r="BX220" s="392"/>
      <c r="BY220" s="392"/>
      <c r="BZ220" s="392"/>
      <c r="CA220" s="392"/>
      <c r="CB220" s="392"/>
      <c r="CC220" s="392"/>
      <c r="CD220" s="392"/>
    </row>
    <row r="221" spans="1:82" s="1" customFormat="1">
      <c r="A221" s="917"/>
      <c r="B221" s="891"/>
      <c r="C221" s="917"/>
      <c r="D221" s="974" t="s">
        <v>453</v>
      </c>
      <c r="E221" s="1021"/>
      <c r="F221" s="391"/>
      <c r="G221" s="391"/>
      <c r="H221" s="391"/>
      <c r="I221" s="392"/>
      <c r="J221" s="392"/>
      <c r="K221" s="392"/>
      <c r="L221" s="392"/>
      <c r="M221" s="392"/>
      <c r="N221" s="392"/>
      <c r="O221" s="392"/>
      <c r="P221" s="392"/>
      <c r="Q221" s="392"/>
      <c r="R221" s="392"/>
      <c r="S221" s="392"/>
      <c r="T221" s="392"/>
      <c r="U221" s="392"/>
      <c r="V221" s="392"/>
      <c r="W221" s="392"/>
      <c r="X221" s="392"/>
      <c r="Y221" s="392"/>
      <c r="Z221" s="392"/>
      <c r="AA221" s="392"/>
      <c r="AB221" s="392"/>
      <c r="AC221" s="392"/>
      <c r="AD221" s="392"/>
      <c r="AE221" s="392"/>
      <c r="AF221" s="392"/>
      <c r="AG221" s="392"/>
      <c r="AH221" s="392"/>
      <c r="AI221" s="392"/>
      <c r="AJ221" s="392"/>
      <c r="AK221" s="392"/>
      <c r="AL221" s="392"/>
      <c r="AM221" s="392"/>
      <c r="AN221" s="392"/>
      <c r="AO221" s="392"/>
      <c r="AP221" s="392"/>
      <c r="AQ221" s="392"/>
      <c r="AR221" s="392"/>
      <c r="AS221" s="392"/>
      <c r="AT221" s="392"/>
      <c r="AU221" s="392"/>
      <c r="AV221" s="392"/>
      <c r="AW221" s="392"/>
      <c r="AX221" s="392"/>
      <c r="AY221" s="392"/>
      <c r="AZ221" s="392"/>
      <c r="BA221" s="392"/>
      <c r="BB221" s="392"/>
      <c r="BC221" s="392"/>
      <c r="BD221" s="392"/>
      <c r="BE221" s="392"/>
      <c r="BF221" s="392"/>
      <c r="BG221" s="392"/>
      <c r="BH221" s="392"/>
      <c r="BI221" s="392"/>
      <c r="BJ221" s="392"/>
      <c r="BK221" s="392"/>
      <c r="BL221" s="392"/>
      <c r="BM221" s="392"/>
      <c r="BN221" s="392"/>
      <c r="BO221" s="392"/>
      <c r="BP221" s="392"/>
      <c r="BQ221" s="392"/>
      <c r="BR221" s="392"/>
      <c r="BS221" s="392"/>
      <c r="BT221" s="392"/>
      <c r="BU221" s="392"/>
      <c r="BV221" s="392"/>
      <c r="BW221" s="392"/>
      <c r="BX221" s="392"/>
      <c r="BY221" s="392"/>
      <c r="BZ221" s="392"/>
      <c r="CA221" s="392"/>
      <c r="CB221" s="392"/>
      <c r="CC221" s="392"/>
      <c r="CD221" s="392"/>
    </row>
    <row r="222" spans="1:82" s="1" customFormat="1">
      <c r="A222" s="917"/>
      <c r="B222" s="891"/>
      <c r="C222" s="917"/>
      <c r="D222" s="974"/>
      <c r="E222" s="1021"/>
      <c r="F222" s="391"/>
      <c r="G222" s="391"/>
      <c r="H222" s="391"/>
      <c r="I222" s="392"/>
      <c r="J222" s="392"/>
      <c r="K222" s="392"/>
      <c r="L222" s="392"/>
      <c r="M222" s="392"/>
      <c r="N222" s="392"/>
      <c r="O222" s="392"/>
      <c r="P222" s="392"/>
      <c r="Q222" s="392"/>
      <c r="R222" s="392"/>
      <c r="S222" s="392"/>
      <c r="T222" s="392"/>
      <c r="U222" s="392"/>
      <c r="V222" s="392"/>
      <c r="W222" s="392"/>
      <c r="X222" s="392"/>
      <c r="Y222" s="392"/>
      <c r="Z222" s="392"/>
      <c r="AA222" s="392"/>
      <c r="AB222" s="392"/>
      <c r="AC222" s="392"/>
      <c r="AD222" s="392"/>
      <c r="AE222" s="392"/>
      <c r="AF222" s="392"/>
      <c r="AG222" s="392"/>
      <c r="AH222" s="392"/>
      <c r="AI222" s="392"/>
      <c r="AJ222" s="392"/>
      <c r="AK222" s="392"/>
      <c r="AL222" s="392"/>
      <c r="AM222" s="392"/>
      <c r="AN222" s="392"/>
      <c r="AO222" s="392"/>
      <c r="AP222" s="392"/>
      <c r="AQ222" s="392"/>
      <c r="AR222" s="392"/>
      <c r="AS222" s="392"/>
      <c r="AT222" s="392"/>
      <c r="AU222" s="392"/>
      <c r="AV222" s="392"/>
      <c r="AW222" s="392"/>
      <c r="AX222" s="392"/>
      <c r="AY222" s="392"/>
      <c r="AZ222" s="392"/>
      <c r="BA222" s="392"/>
      <c r="BB222" s="392"/>
      <c r="BC222" s="392"/>
      <c r="BD222" s="392"/>
      <c r="BE222" s="392"/>
      <c r="BF222" s="392"/>
      <c r="BG222" s="392"/>
      <c r="BH222" s="392"/>
      <c r="BI222" s="392"/>
      <c r="BJ222" s="392"/>
      <c r="BK222" s="392"/>
      <c r="BL222" s="392"/>
      <c r="BM222" s="392"/>
      <c r="BN222" s="392"/>
      <c r="BO222" s="392"/>
      <c r="BP222" s="392"/>
      <c r="BQ222" s="392"/>
      <c r="BR222" s="392"/>
      <c r="BS222" s="392"/>
      <c r="BT222" s="392"/>
      <c r="BU222" s="392"/>
      <c r="BV222" s="392"/>
      <c r="BW222" s="392"/>
      <c r="BX222" s="392"/>
      <c r="BY222" s="392"/>
      <c r="BZ222" s="392"/>
      <c r="CA222" s="392"/>
      <c r="CB222" s="392"/>
      <c r="CC222" s="392"/>
      <c r="CD222" s="392"/>
    </row>
    <row r="223" spans="1:82" s="410" customFormat="1" ht="51">
      <c r="A223" s="920" t="s">
        <v>5565</v>
      </c>
      <c r="B223" s="926" t="s">
        <v>4</v>
      </c>
      <c r="C223" s="926">
        <v>1</v>
      </c>
      <c r="D223" s="988" t="s">
        <v>452</v>
      </c>
      <c r="E223" s="1036" t="s">
        <v>38</v>
      </c>
      <c r="F223" s="411">
        <v>1</v>
      </c>
      <c r="G223" s="98"/>
      <c r="H223" s="401">
        <f>ROUND((F223*G223),2)</f>
        <v>0</v>
      </c>
      <c r="I223" s="409"/>
      <c r="J223" s="409"/>
      <c r="K223" s="409"/>
      <c r="L223" s="409"/>
      <c r="M223" s="409"/>
      <c r="N223" s="409"/>
      <c r="O223" s="409"/>
      <c r="P223" s="409"/>
      <c r="Q223" s="409"/>
      <c r="R223" s="409"/>
      <c r="S223" s="409"/>
      <c r="T223" s="409"/>
      <c r="U223" s="409"/>
      <c r="V223" s="409"/>
      <c r="W223" s="409"/>
      <c r="X223" s="409"/>
      <c r="Y223" s="409"/>
      <c r="Z223" s="409"/>
      <c r="AA223" s="409"/>
      <c r="AB223" s="409"/>
      <c r="AC223" s="409"/>
      <c r="AD223" s="409"/>
      <c r="AE223" s="409"/>
      <c r="AF223" s="409"/>
      <c r="AG223" s="409"/>
      <c r="AH223" s="409"/>
      <c r="AI223" s="409"/>
      <c r="AJ223" s="409"/>
      <c r="AK223" s="409"/>
      <c r="AL223" s="409"/>
      <c r="AM223" s="409"/>
      <c r="AN223" s="409"/>
      <c r="AO223" s="409"/>
      <c r="AP223" s="409"/>
      <c r="AQ223" s="409"/>
      <c r="AR223" s="409"/>
      <c r="AS223" s="409"/>
      <c r="AT223" s="409"/>
      <c r="AU223" s="409"/>
      <c r="AV223" s="409"/>
      <c r="AW223" s="409"/>
      <c r="AX223" s="409"/>
      <c r="AY223" s="409"/>
      <c r="AZ223" s="409"/>
      <c r="BA223" s="409"/>
      <c r="BB223" s="409"/>
      <c r="BC223" s="409"/>
      <c r="BD223" s="409"/>
      <c r="BE223" s="409"/>
      <c r="BF223" s="409"/>
      <c r="BG223" s="409"/>
      <c r="BH223" s="409"/>
      <c r="BI223" s="409"/>
      <c r="BJ223" s="409"/>
      <c r="BK223" s="409"/>
      <c r="BL223" s="409"/>
      <c r="BM223" s="409"/>
      <c r="BN223" s="409"/>
      <c r="BO223" s="409"/>
      <c r="BP223" s="409"/>
      <c r="BQ223" s="409"/>
      <c r="BR223" s="409"/>
      <c r="BS223" s="409"/>
      <c r="BT223" s="409"/>
      <c r="BU223" s="409"/>
      <c r="BV223" s="409"/>
      <c r="BW223" s="409"/>
      <c r="BX223" s="409"/>
      <c r="BY223" s="409"/>
      <c r="BZ223" s="409"/>
      <c r="CA223" s="409"/>
      <c r="CB223" s="409"/>
      <c r="CC223" s="409"/>
      <c r="CD223" s="409"/>
    </row>
    <row r="224" spans="1:82" s="410" customFormat="1">
      <c r="A224" s="926"/>
      <c r="B224" s="940"/>
      <c r="C224" s="926"/>
      <c r="D224" s="988" t="s">
        <v>177</v>
      </c>
      <c r="E224" s="1036"/>
      <c r="F224" s="411"/>
      <c r="G224" s="395"/>
      <c r="H224" s="395"/>
      <c r="I224" s="409"/>
      <c r="J224" s="409"/>
      <c r="K224" s="409"/>
      <c r="L224" s="409"/>
      <c r="M224" s="409"/>
      <c r="N224" s="409"/>
      <c r="O224" s="409"/>
      <c r="P224" s="409"/>
      <c r="Q224" s="409"/>
      <c r="R224" s="409"/>
      <c r="S224" s="409"/>
      <c r="T224" s="409"/>
      <c r="U224" s="409"/>
      <c r="V224" s="409"/>
      <c r="W224" s="409"/>
      <c r="X224" s="409"/>
      <c r="Y224" s="409"/>
      <c r="Z224" s="409"/>
      <c r="AA224" s="409"/>
      <c r="AB224" s="409"/>
      <c r="AC224" s="409"/>
      <c r="AD224" s="409"/>
      <c r="AE224" s="409"/>
      <c r="AF224" s="409"/>
      <c r="AG224" s="409"/>
      <c r="AH224" s="409"/>
      <c r="AI224" s="409"/>
      <c r="AJ224" s="409"/>
      <c r="AK224" s="409"/>
      <c r="AL224" s="409"/>
      <c r="AM224" s="409"/>
      <c r="AN224" s="409"/>
      <c r="AO224" s="409"/>
      <c r="AP224" s="409"/>
      <c r="AQ224" s="409"/>
      <c r="AR224" s="409"/>
      <c r="AS224" s="409"/>
      <c r="AT224" s="409"/>
      <c r="AU224" s="409"/>
      <c r="AV224" s="409"/>
      <c r="AW224" s="409"/>
      <c r="AX224" s="409"/>
      <c r="AY224" s="409"/>
      <c r="AZ224" s="409"/>
      <c r="BA224" s="409"/>
      <c r="BB224" s="409"/>
      <c r="BC224" s="409"/>
      <c r="BD224" s="409"/>
      <c r="BE224" s="409"/>
      <c r="BF224" s="409"/>
      <c r="BG224" s="409"/>
      <c r="BH224" s="409"/>
      <c r="BI224" s="409"/>
      <c r="BJ224" s="409"/>
      <c r="BK224" s="409"/>
      <c r="BL224" s="409"/>
      <c r="BM224" s="409"/>
      <c r="BN224" s="409"/>
      <c r="BO224" s="409"/>
      <c r="BP224" s="409"/>
      <c r="BQ224" s="409"/>
      <c r="BR224" s="409"/>
      <c r="BS224" s="409"/>
      <c r="BT224" s="409"/>
      <c r="BU224" s="409"/>
      <c r="BV224" s="409"/>
      <c r="BW224" s="409"/>
      <c r="BX224" s="409"/>
      <c r="BY224" s="409"/>
      <c r="BZ224" s="409"/>
      <c r="CA224" s="409"/>
      <c r="CB224" s="409"/>
      <c r="CC224" s="409"/>
      <c r="CD224" s="409"/>
    </row>
    <row r="225" spans="1:82" s="410" customFormat="1">
      <c r="A225" s="926"/>
      <c r="B225" s="940"/>
      <c r="C225" s="926"/>
      <c r="D225" s="988" t="s">
        <v>451</v>
      </c>
      <c r="E225" s="1036"/>
      <c r="F225" s="411"/>
      <c r="G225" s="395"/>
      <c r="H225" s="395"/>
      <c r="I225" s="409"/>
      <c r="J225" s="409"/>
      <c r="K225" s="409"/>
      <c r="L225" s="409"/>
      <c r="M225" s="409"/>
      <c r="N225" s="409"/>
      <c r="O225" s="409"/>
      <c r="P225" s="409"/>
      <c r="Q225" s="409"/>
      <c r="R225" s="409"/>
      <c r="S225" s="409"/>
      <c r="T225" s="409"/>
      <c r="U225" s="409"/>
      <c r="V225" s="409"/>
      <c r="W225" s="409"/>
      <c r="X225" s="409"/>
      <c r="Y225" s="409"/>
      <c r="Z225" s="409"/>
      <c r="AA225" s="409"/>
      <c r="AB225" s="409"/>
      <c r="AC225" s="409"/>
      <c r="AD225" s="409"/>
      <c r="AE225" s="409"/>
      <c r="AF225" s="409"/>
      <c r="AG225" s="409"/>
      <c r="AH225" s="409"/>
      <c r="AI225" s="409"/>
      <c r="AJ225" s="409"/>
      <c r="AK225" s="409"/>
      <c r="AL225" s="409"/>
      <c r="AM225" s="409"/>
      <c r="AN225" s="409"/>
      <c r="AO225" s="409"/>
      <c r="AP225" s="409"/>
      <c r="AQ225" s="409"/>
      <c r="AR225" s="409"/>
      <c r="AS225" s="409"/>
      <c r="AT225" s="409"/>
      <c r="AU225" s="409"/>
      <c r="AV225" s="409"/>
      <c r="AW225" s="409"/>
      <c r="AX225" s="409"/>
      <c r="AY225" s="409"/>
      <c r="AZ225" s="409"/>
      <c r="BA225" s="409"/>
      <c r="BB225" s="409"/>
      <c r="BC225" s="409"/>
      <c r="BD225" s="409"/>
      <c r="BE225" s="409"/>
      <c r="BF225" s="409"/>
      <c r="BG225" s="409"/>
      <c r="BH225" s="409"/>
      <c r="BI225" s="409"/>
      <c r="BJ225" s="409"/>
      <c r="BK225" s="409"/>
      <c r="BL225" s="409"/>
      <c r="BM225" s="409"/>
      <c r="BN225" s="409"/>
      <c r="BO225" s="409"/>
      <c r="BP225" s="409"/>
      <c r="BQ225" s="409"/>
      <c r="BR225" s="409"/>
      <c r="BS225" s="409"/>
      <c r="BT225" s="409"/>
      <c r="BU225" s="409"/>
      <c r="BV225" s="409"/>
      <c r="BW225" s="409"/>
      <c r="BX225" s="409"/>
      <c r="BY225" s="409"/>
      <c r="BZ225" s="409"/>
      <c r="CA225" s="409"/>
      <c r="CB225" s="409"/>
      <c r="CC225" s="409"/>
      <c r="CD225" s="409"/>
    </row>
    <row r="226" spans="1:82" s="410" customFormat="1">
      <c r="A226" s="926"/>
      <c r="B226" s="940"/>
      <c r="C226" s="926"/>
      <c r="D226" s="988" t="s">
        <v>450</v>
      </c>
      <c r="E226" s="1036"/>
      <c r="F226" s="411"/>
      <c r="G226" s="395"/>
      <c r="H226" s="395"/>
      <c r="I226" s="409"/>
      <c r="J226" s="409"/>
      <c r="K226" s="409"/>
      <c r="L226" s="409"/>
      <c r="M226" s="409"/>
      <c r="N226" s="409"/>
      <c r="O226" s="409"/>
      <c r="P226" s="409"/>
      <c r="Q226" s="409"/>
      <c r="R226" s="409"/>
      <c r="S226" s="409"/>
      <c r="T226" s="409"/>
      <c r="U226" s="409"/>
      <c r="V226" s="409"/>
      <c r="W226" s="409"/>
      <c r="X226" s="409"/>
      <c r="Y226" s="409"/>
      <c r="Z226" s="409"/>
      <c r="AA226" s="409"/>
      <c r="AB226" s="409"/>
      <c r="AC226" s="409"/>
      <c r="AD226" s="409"/>
      <c r="AE226" s="409"/>
      <c r="AF226" s="409"/>
      <c r="AG226" s="409"/>
      <c r="AH226" s="409"/>
      <c r="AI226" s="409"/>
      <c r="AJ226" s="409"/>
      <c r="AK226" s="409"/>
      <c r="AL226" s="409"/>
      <c r="AM226" s="409"/>
      <c r="AN226" s="409"/>
      <c r="AO226" s="409"/>
      <c r="AP226" s="409"/>
      <c r="AQ226" s="409"/>
      <c r="AR226" s="409"/>
      <c r="AS226" s="409"/>
      <c r="AT226" s="409"/>
      <c r="AU226" s="409"/>
      <c r="AV226" s="409"/>
      <c r="AW226" s="409"/>
      <c r="AX226" s="409"/>
      <c r="AY226" s="409"/>
      <c r="AZ226" s="409"/>
      <c r="BA226" s="409"/>
      <c r="BB226" s="409"/>
      <c r="BC226" s="409"/>
      <c r="BD226" s="409"/>
      <c r="BE226" s="409"/>
      <c r="BF226" s="409"/>
      <c r="BG226" s="409"/>
      <c r="BH226" s="409"/>
      <c r="BI226" s="409"/>
      <c r="BJ226" s="409"/>
      <c r="BK226" s="409"/>
      <c r="BL226" s="409"/>
      <c r="BM226" s="409"/>
      <c r="BN226" s="409"/>
      <c r="BO226" s="409"/>
      <c r="BP226" s="409"/>
      <c r="BQ226" s="409"/>
      <c r="BR226" s="409"/>
      <c r="BS226" s="409"/>
      <c r="BT226" s="409"/>
      <c r="BU226" s="409"/>
      <c r="BV226" s="409"/>
      <c r="BW226" s="409"/>
      <c r="BX226" s="409"/>
      <c r="BY226" s="409"/>
      <c r="BZ226" s="409"/>
      <c r="CA226" s="409"/>
      <c r="CB226" s="409"/>
      <c r="CC226" s="409"/>
      <c r="CD226" s="409"/>
    </row>
    <row r="227" spans="1:82" s="410" customFormat="1">
      <c r="A227" s="926"/>
      <c r="B227" s="940"/>
      <c r="C227" s="926"/>
      <c r="D227" s="988" t="s">
        <v>5204</v>
      </c>
      <c r="E227" s="1036"/>
      <c r="F227" s="411"/>
      <c r="G227" s="395"/>
      <c r="H227" s="395"/>
      <c r="I227" s="409"/>
      <c r="J227" s="409"/>
      <c r="K227" s="409"/>
      <c r="L227" s="409"/>
      <c r="M227" s="409"/>
      <c r="N227" s="409"/>
      <c r="O227" s="409"/>
      <c r="P227" s="409"/>
      <c r="Q227" s="409"/>
      <c r="R227" s="409"/>
      <c r="S227" s="409"/>
      <c r="T227" s="409"/>
      <c r="U227" s="409"/>
      <c r="V227" s="409"/>
      <c r="W227" s="409"/>
      <c r="X227" s="409"/>
      <c r="Y227" s="409"/>
      <c r="Z227" s="409"/>
      <c r="AA227" s="409"/>
      <c r="AB227" s="409"/>
      <c r="AC227" s="409"/>
      <c r="AD227" s="409"/>
      <c r="AE227" s="409"/>
      <c r="AF227" s="409"/>
      <c r="AG227" s="409"/>
      <c r="AH227" s="409"/>
      <c r="AI227" s="409"/>
      <c r="AJ227" s="409"/>
      <c r="AK227" s="409"/>
      <c r="AL227" s="409"/>
      <c r="AM227" s="409"/>
      <c r="AN227" s="409"/>
      <c r="AO227" s="409"/>
      <c r="AP227" s="409"/>
      <c r="AQ227" s="409"/>
      <c r="AR227" s="409"/>
      <c r="AS227" s="409"/>
      <c r="AT227" s="409"/>
      <c r="AU227" s="409"/>
      <c r="AV227" s="409"/>
      <c r="AW227" s="409"/>
      <c r="AX227" s="409"/>
      <c r="AY227" s="409"/>
      <c r="AZ227" s="409"/>
      <c r="BA227" s="409"/>
      <c r="BB227" s="409"/>
      <c r="BC227" s="409"/>
      <c r="BD227" s="409"/>
      <c r="BE227" s="409"/>
      <c r="BF227" s="409"/>
      <c r="BG227" s="409"/>
      <c r="BH227" s="409"/>
      <c r="BI227" s="409"/>
      <c r="BJ227" s="409"/>
      <c r="BK227" s="409"/>
      <c r="BL227" s="409"/>
      <c r="BM227" s="409"/>
      <c r="BN227" s="409"/>
      <c r="BO227" s="409"/>
      <c r="BP227" s="409"/>
      <c r="BQ227" s="409"/>
      <c r="BR227" s="409"/>
      <c r="BS227" s="409"/>
      <c r="BT227" s="409"/>
      <c r="BU227" s="409"/>
      <c r="BV227" s="409"/>
      <c r="BW227" s="409"/>
      <c r="BX227" s="409"/>
      <c r="BY227" s="409"/>
      <c r="BZ227" s="409"/>
      <c r="CA227" s="409"/>
      <c r="CB227" s="409"/>
      <c r="CC227" s="409"/>
      <c r="CD227" s="409"/>
    </row>
    <row r="228" spans="1:82" s="410" customFormat="1">
      <c r="A228" s="926"/>
      <c r="B228" s="940"/>
      <c r="C228" s="926"/>
      <c r="D228" s="988" t="s">
        <v>5205</v>
      </c>
      <c r="E228" s="1036"/>
      <c r="F228" s="411"/>
      <c r="G228" s="395"/>
      <c r="H228" s="395"/>
      <c r="I228" s="409"/>
      <c r="J228" s="409"/>
      <c r="K228" s="409"/>
      <c r="L228" s="409"/>
      <c r="M228" s="409"/>
      <c r="N228" s="409"/>
      <c r="O228" s="409"/>
      <c r="P228" s="409"/>
      <c r="Q228" s="409"/>
      <c r="R228" s="409"/>
      <c r="S228" s="409"/>
      <c r="T228" s="409"/>
      <c r="U228" s="409"/>
      <c r="V228" s="409"/>
      <c r="W228" s="409"/>
      <c r="X228" s="409"/>
      <c r="Y228" s="409"/>
      <c r="Z228" s="409"/>
      <c r="AA228" s="409"/>
      <c r="AB228" s="409"/>
      <c r="AC228" s="409"/>
      <c r="AD228" s="409"/>
      <c r="AE228" s="409"/>
      <c r="AF228" s="409"/>
      <c r="AG228" s="409"/>
      <c r="AH228" s="409"/>
      <c r="AI228" s="409"/>
      <c r="AJ228" s="409"/>
      <c r="AK228" s="409"/>
      <c r="AL228" s="409"/>
      <c r="AM228" s="409"/>
      <c r="AN228" s="409"/>
      <c r="AO228" s="409"/>
      <c r="AP228" s="409"/>
      <c r="AQ228" s="409"/>
      <c r="AR228" s="409"/>
      <c r="AS228" s="409"/>
      <c r="AT228" s="409"/>
      <c r="AU228" s="409"/>
      <c r="AV228" s="409"/>
      <c r="AW228" s="409"/>
      <c r="AX228" s="409"/>
      <c r="AY228" s="409"/>
      <c r="AZ228" s="409"/>
      <c r="BA228" s="409"/>
      <c r="BB228" s="409"/>
      <c r="BC228" s="409"/>
      <c r="BD228" s="409"/>
      <c r="BE228" s="409"/>
      <c r="BF228" s="409"/>
      <c r="BG228" s="409"/>
      <c r="BH228" s="409"/>
      <c r="BI228" s="409"/>
      <c r="BJ228" s="409"/>
      <c r="BK228" s="409"/>
      <c r="BL228" s="409"/>
      <c r="BM228" s="409"/>
      <c r="BN228" s="409"/>
      <c r="BO228" s="409"/>
      <c r="BP228" s="409"/>
      <c r="BQ228" s="409"/>
      <c r="BR228" s="409"/>
      <c r="BS228" s="409"/>
      <c r="BT228" s="409"/>
      <c r="BU228" s="409"/>
      <c r="BV228" s="409"/>
      <c r="BW228" s="409"/>
      <c r="BX228" s="409"/>
      <c r="BY228" s="409"/>
      <c r="BZ228" s="409"/>
      <c r="CA228" s="409"/>
      <c r="CB228" s="409"/>
      <c r="CC228" s="409"/>
      <c r="CD228" s="409"/>
    </row>
    <row r="229" spans="1:82" s="410" customFormat="1">
      <c r="A229" s="926"/>
      <c r="B229" s="940"/>
      <c r="C229" s="926"/>
      <c r="D229" s="992" t="s">
        <v>449</v>
      </c>
      <c r="E229" s="1036"/>
      <c r="F229" s="411"/>
      <c r="G229" s="395"/>
      <c r="H229" s="395"/>
      <c r="I229" s="409"/>
      <c r="J229" s="409"/>
      <c r="K229" s="409"/>
      <c r="L229" s="409"/>
      <c r="M229" s="409"/>
      <c r="N229" s="409"/>
      <c r="O229" s="409"/>
      <c r="P229" s="409"/>
      <c r="Q229" s="409"/>
      <c r="R229" s="409"/>
      <c r="S229" s="409"/>
      <c r="T229" s="409"/>
      <c r="U229" s="409"/>
      <c r="V229" s="409"/>
      <c r="W229" s="409"/>
      <c r="X229" s="409"/>
      <c r="Y229" s="409"/>
      <c r="Z229" s="409"/>
      <c r="AA229" s="409"/>
      <c r="AB229" s="409"/>
      <c r="AC229" s="409"/>
      <c r="AD229" s="409"/>
      <c r="AE229" s="409"/>
      <c r="AF229" s="409"/>
      <c r="AG229" s="409"/>
      <c r="AH229" s="409"/>
      <c r="AI229" s="409"/>
      <c r="AJ229" s="409"/>
      <c r="AK229" s="409"/>
      <c r="AL229" s="409"/>
      <c r="AM229" s="409"/>
      <c r="AN229" s="409"/>
      <c r="AO229" s="409"/>
      <c r="AP229" s="409"/>
      <c r="AQ229" s="409"/>
      <c r="AR229" s="409"/>
      <c r="AS229" s="409"/>
      <c r="AT229" s="409"/>
      <c r="AU229" s="409"/>
      <c r="AV229" s="409"/>
      <c r="AW229" s="409"/>
      <c r="AX229" s="409"/>
      <c r="AY229" s="409"/>
      <c r="AZ229" s="409"/>
      <c r="BA229" s="409"/>
      <c r="BB229" s="409"/>
      <c r="BC229" s="409"/>
      <c r="BD229" s="409"/>
      <c r="BE229" s="409"/>
      <c r="BF229" s="409"/>
      <c r="BG229" s="409"/>
      <c r="BH229" s="409"/>
      <c r="BI229" s="409"/>
      <c r="BJ229" s="409"/>
      <c r="BK229" s="409"/>
      <c r="BL229" s="409"/>
      <c r="BM229" s="409"/>
      <c r="BN229" s="409"/>
      <c r="BO229" s="409"/>
      <c r="BP229" s="409"/>
      <c r="BQ229" s="409"/>
      <c r="BR229" s="409"/>
      <c r="BS229" s="409"/>
      <c r="BT229" s="409"/>
      <c r="BU229" s="409"/>
      <c r="BV229" s="409"/>
      <c r="BW229" s="409"/>
      <c r="BX229" s="409"/>
      <c r="BY229" s="409"/>
      <c r="BZ229" s="409"/>
      <c r="CA229" s="409"/>
      <c r="CB229" s="409"/>
      <c r="CC229" s="409"/>
      <c r="CD229" s="409"/>
    </row>
    <row r="230" spans="1:82" s="410" customFormat="1">
      <c r="A230" s="926"/>
      <c r="B230" s="940"/>
      <c r="C230" s="926"/>
      <c r="D230" s="992" t="s">
        <v>448</v>
      </c>
      <c r="E230" s="1036"/>
      <c r="F230" s="411"/>
      <c r="G230" s="395"/>
      <c r="H230" s="395"/>
      <c r="I230" s="409"/>
      <c r="J230" s="409"/>
      <c r="K230" s="409"/>
      <c r="L230" s="409"/>
      <c r="M230" s="409"/>
      <c r="N230" s="409"/>
      <c r="O230" s="409"/>
      <c r="P230" s="409"/>
      <c r="Q230" s="409"/>
      <c r="R230" s="409"/>
      <c r="S230" s="409"/>
      <c r="T230" s="409"/>
      <c r="U230" s="409"/>
      <c r="V230" s="409"/>
      <c r="W230" s="409"/>
      <c r="X230" s="409"/>
      <c r="Y230" s="409"/>
      <c r="Z230" s="409"/>
      <c r="AA230" s="409"/>
      <c r="AB230" s="409"/>
      <c r="AC230" s="409"/>
      <c r="AD230" s="409"/>
      <c r="AE230" s="409"/>
      <c r="AF230" s="409"/>
      <c r="AG230" s="409"/>
      <c r="AH230" s="409"/>
      <c r="AI230" s="409"/>
      <c r="AJ230" s="409"/>
      <c r="AK230" s="409"/>
      <c r="AL230" s="409"/>
      <c r="AM230" s="409"/>
      <c r="AN230" s="409"/>
      <c r="AO230" s="409"/>
      <c r="AP230" s="409"/>
      <c r="AQ230" s="409"/>
      <c r="AR230" s="409"/>
      <c r="AS230" s="409"/>
      <c r="AT230" s="409"/>
      <c r="AU230" s="409"/>
      <c r="AV230" s="409"/>
      <c r="AW230" s="409"/>
      <c r="AX230" s="409"/>
      <c r="AY230" s="409"/>
      <c r="AZ230" s="409"/>
      <c r="BA230" s="409"/>
      <c r="BB230" s="409"/>
      <c r="BC230" s="409"/>
      <c r="BD230" s="409"/>
      <c r="BE230" s="409"/>
      <c r="BF230" s="409"/>
      <c r="BG230" s="409"/>
      <c r="BH230" s="409"/>
      <c r="BI230" s="409"/>
      <c r="BJ230" s="409"/>
      <c r="BK230" s="409"/>
      <c r="BL230" s="409"/>
      <c r="BM230" s="409"/>
      <c r="BN230" s="409"/>
      <c r="BO230" s="409"/>
      <c r="BP230" s="409"/>
      <c r="BQ230" s="409"/>
      <c r="BR230" s="409"/>
      <c r="BS230" s="409"/>
      <c r="BT230" s="409"/>
      <c r="BU230" s="409"/>
      <c r="BV230" s="409"/>
      <c r="BW230" s="409"/>
      <c r="BX230" s="409"/>
      <c r="BY230" s="409"/>
      <c r="BZ230" s="409"/>
      <c r="CA230" s="409"/>
      <c r="CB230" s="409"/>
      <c r="CC230" s="409"/>
      <c r="CD230" s="409"/>
    </row>
    <row r="231" spans="1:82" s="410" customFormat="1">
      <c r="A231" s="926"/>
      <c r="B231" s="940"/>
      <c r="C231" s="926"/>
      <c r="D231" s="992" t="s">
        <v>5206</v>
      </c>
      <c r="E231" s="1036"/>
      <c r="F231" s="411"/>
      <c r="G231" s="395"/>
      <c r="H231" s="395"/>
      <c r="I231" s="409"/>
      <c r="J231" s="409"/>
      <c r="K231" s="409"/>
      <c r="L231" s="409"/>
      <c r="M231" s="409"/>
      <c r="N231" s="409"/>
      <c r="O231" s="409"/>
      <c r="P231" s="409"/>
      <c r="Q231" s="409"/>
      <c r="R231" s="409"/>
      <c r="S231" s="409"/>
      <c r="T231" s="409"/>
      <c r="U231" s="409"/>
      <c r="V231" s="409"/>
      <c r="W231" s="409"/>
      <c r="X231" s="409"/>
      <c r="Y231" s="409"/>
      <c r="Z231" s="409"/>
      <c r="AA231" s="409"/>
      <c r="AB231" s="409"/>
      <c r="AC231" s="409"/>
      <c r="AD231" s="409"/>
      <c r="AE231" s="409"/>
      <c r="AF231" s="409"/>
      <c r="AG231" s="409"/>
      <c r="AH231" s="409"/>
      <c r="AI231" s="409"/>
      <c r="AJ231" s="409"/>
      <c r="AK231" s="409"/>
      <c r="AL231" s="409"/>
      <c r="AM231" s="409"/>
      <c r="AN231" s="409"/>
      <c r="AO231" s="409"/>
      <c r="AP231" s="409"/>
      <c r="AQ231" s="409"/>
      <c r="AR231" s="409"/>
      <c r="AS231" s="409"/>
      <c r="AT231" s="409"/>
      <c r="AU231" s="409"/>
      <c r="AV231" s="409"/>
      <c r="AW231" s="409"/>
      <c r="AX231" s="409"/>
      <c r="AY231" s="409"/>
      <c r="AZ231" s="409"/>
      <c r="BA231" s="409"/>
      <c r="BB231" s="409"/>
      <c r="BC231" s="409"/>
      <c r="BD231" s="409"/>
      <c r="BE231" s="409"/>
      <c r="BF231" s="409"/>
      <c r="BG231" s="409"/>
      <c r="BH231" s="409"/>
      <c r="BI231" s="409"/>
      <c r="BJ231" s="409"/>
      <c r="BK231" s="409"/>
      <c r="BL231" s="409"/>
      <c r="BM231" s="409"/>
      <c r="BN231" s="409"/>
      <c r="BO231" s="409"/>
      <c r="BP231" s="409"/>
      <c r="BQ231" s="409"/>
      <c r="BR231" s="409"/>
      <c r="BS231" s="409"/>
      <c r="BT231" s="409"/>
      <c r="BU231" s="409"/>
      <c r="BV231" s="409"/>
      <c r="BW231" s="409"/>
      <c r="BX231" s="409"/>
      <c r="BY231" s="409"/>
      <c r="BZ231" s="409"/>
      <c r="CA231" s="409"/>
      <c r="CB231" s="409"/>
      <c r="CC231" s="409"/>
      <c r="CD231" s="409"/>
    </row>
    <row r="232" spans="1:82" s="410" customFormat="1">
      <c r="A232" s="926"/>
      <c r="B232" s="940"/>
      <c r="C232" s="926"/>
      <c r="D232" s="988" t="s">
        <v>5207</v>
      </c>
      <c r="E232" s="1036"/>
      <c r="F232" s="411"/>
      <c r="G232" s="395"/>
      <c r="H232" s="395"/>
      <c r="I232" s="409"/>
      <c r="J232" s="409"/>
      <c r="K232" s="409"/>
      <c r="L232" s="409"/>
      <c r="M232" s="409"/>
      <c r="N232" s="409"/>
      <c r="O232" s="409"/>
      <c r="P232" s="409"/>
      <c r="Q232" s="409"/>
      <c r="R232" s="409"/>
      <c r="S232" s="409"/>
      <c r="T232" s="409"/>
      <c r="U232" s="409"/>
      <c r="V232" s="409"/>
      <c r="W232" s="409"/>
      <c r="X232" s="409"/>
      <c r="Y232" s="409"/>
      <c r="Z232" s="409"/>
      <c r="AA232" s="409"/>
      <c r="AB232" s="409"/>
      <c r="AC232" s="409"/>
      <c r="AD232" s="409"/>
      <c r="AE232" s="409"/>
      <c r="AF232" s="409"/>
      <c r="AG232" s="409"/>
      <c r="AH232" s="409"/>
      <c r="AI232" s="409"/>
      <c r="AJ232" s="409"/>
      <c r="AK232" s="409"/>
      <c r="AL232" s="409"/>
      <c r="AM232" s="409"/>
      <c r="AN232" s="409"/>
      <c r="AO232" s="409"/>
      <c r="AP232" s="409"/>
      <c r="AQ232" s="409"/>
      <c r="AR232" s="409"/>
      <c r="AS232" s="409"/>
      <c r="AT232" s="409"/>
      <c r="AU232" s="409"/>
      <c r="AV232" s="409"/>
      <c r="AW232" s="409"/>
      <c r="AX232" s="409"/>
      <c r="AY232" s="409"/>
      <c r="AZ232" s="409"/>
      <c r="BA232" s="409"/>
      <c r="BB232" s="409"/>
      <c r="BC232" s="409"/>
      <c r="BD232" s="409"/>
      <c r="BE232" s="409"/>
      <c r="BF232" s="409"/>
      <c r="BG232" s="409"/>
      <c r="BH232" s="409"/>
      <c r="BI232" s="409"/>
      <c r="BJ232" s="409"/>
      <c r="BK232" s="409"/>
      <c r="BL232" s="409"/>
      <c r="BM232" s="409"/>
      <c r="BN232" s="409"/>
      <c r="BO232" s="409"/>
      <c r="BP232" s="409"/>
      <c r="BQ232" s="409"/>
      <c r="BR232" s="409"/>
      <c r="BS232" s="409"/>
      <c r="BT232" s="409"/>
      <c r="BU232" s="409"/>
      <c r="BV232" s="409"/>
      <c r="BW232" s="409"/>
      <c r="BX232" s="409"/>
      <c r="BY232" s="409"/>
      <c r="BZ232" s="409"/>
      <c r="CA232" s="409"/>
      <c r="CB232" s="409"/>
      <c r="CC232" s="409"/>
      <c r="CD232" s="409"/>
    </row>
    <row r="233" spans="1:82" s="410" customFormat="1">
      <c r="A233" s="926"/>
      <c r="B233" s="940"/>
      <c r="C233" s="926"/>
      <c r="D233" s="988" t="s">
        <v>5208</v>
      </c>
      <c r="E233" s="1036"/>
      <c r="F233" s="411"/>
      <c r="G233" s="395"/>
      <c r="H233" s="395"/>
      <c r="I233" s="409"/>
      <c r="J233" s="409"/>
      <c r="K233" s="409"/>
      <c r="L233" s="409"/>
      <c r="M233" s="409"/>
      <c r="N233" s="409"/>
      <c r="O233" s="409"/>
      <c r="P233" s="409"/>
      <c r="Q233" s="409"/>
      <c r="R233" s="409"/>
      <c r="S233" s="409"/>
      <c r="T233" s="409"/>
      <c r="U233" s="409"/>
      <c r="V233" s="409"/>
      <c r="W233" s="409"/>
      <c r="X233" s="409"/>
      <c r="Y233" s="409"/>
      <c r="Z233" s="409"/>
      <c r="AA233" s="409"/>
      <c r="AB233" s="409"/>
      <c r="AC233" s="409"/>
      <c r="AD233" s="409"/>
      <c r="AE233" s="409"/>
      <c r="AF233" s="409"/>
      <c r="AG233" s="409"/>
      <c r="AH233" s="409"/>
      <c r="AI233" s="409"/>
      <c r="AJ233" s="409"/>
      <c r="AK233" s="409"/>
      <c r="AL233" s="409"/>
      <c r="AM233" s="409"/>
      <c r="AN233" s="409"/>
      <c r="AO233" s="409"/>
      <c r="AP233" s="409"/>
      <c r="AQ233" s="409"/>
      <c r="AR233" s="409"/>
      <c r="AS233" s="409"/>
      <c r="AT233" s="409"/>
      <c r="AU233" s="409"/>
      <c r="AV233" s="409"/>
      <c r="AW233" s="409"/>
      <c r="AX233" s="409"/>
      <c r="AY233" s="409"/>
      <c r="AZ233" s="409"/>
      <c r="BA233" s="409"/>
      <c r="BB233" s="409"/>
      <c r="BC233" s="409"/>
      <c r="BD233" s="409"/>
      <c r="BE233" s="409"/>
      <c r="BF233" s="409"/>
      <c r="BG233" s="409"/>
      <c r="BH233" s="409"/>
      <c r="BI233" s="409"/>
      <c r="BJ233" s="409"/>
      <c r="BK233" s="409"/>
      <c r="BL233" s="409"/>
      <c r="BM233" s="409"/>
      <c r="BN233" s="409"/>
      <c r="BO233" s="409"/>
      <c r="BP233" s="409"/>
      <c r="BQ233" s="409"/>
      <c r="BR233" s="409"/>
      <c r="BS233" s="409"/>
      <c r="BT233" s="409"/>
      <c r="BU233" s="409"/>
      <c r="BV233" s="409"/>
      <c r="BW233" s="409"/>
      <c r="BX233" s="409"/>
      <c r="BY233" s="409"/>
      <c r="BZ233" s="409"/>
      <c r="CA233" s="409"/>
      <c r="CB233" s="409"/>
      <c r="CC233" s="409"/>
      <c r="CD233" s="409"/>
    </row>
    <row r="234" spans="1:82" s="410" customFormat="1">
      <c r="A234" s="926"/>
      <c r="B234" s="940"/>
      <c r="C234" s="926"/>
      <c r="D234" s="988" t="s">
        <v>447</v>
      </c>
      <c r="E234" s="1036"/>
      <c r="F234" s="411"/>
      <c r="G234" s="395"/>
      <c r="H234" s="395"/>
      <c r="I234" s="409"/>
      <c r="J234" s="409"/>
      <c r="K234" s="409"/>
      <c r="L234" s="409"/>
      <c r="M234" s="409"/>
      <c r="N234" s="409"/>
      <c r="O234" s="409"/>
      <c r="P234" s="409"/>
      <c r="Q234" s="409"/>
      <c r="R234" s="409"/>
      <c r="S234" s="409"/>
      <c r="T234" s="409"/>
      <c r="U234" s="409"/>
      <c r="V234" s="409"/>
      <c r="W234" s="409"/>
      <c r="X234" s="409"/>
      <c r="Y234" s="409"/>
      <c r="Z234" s="409"/>
      <c r="AA234" s="409"/>
      <c r="AB234" s="409"/>
      <c r="AC234" s="409"/>
      <c r="AD234" s="409"/>
      <c r="AE234" s="409"/>
      <c r="AF234" s="409"/>
      <c r="AG234" s="409"/>
      <c r="AH234" s="409"/>
      <c r="AI234" s="409"/>
      <c r="AJ234" s="409"/>
      <c r="AK234" s="409"/>
      <c r="AL234" s="409"/>
      <c r="AM234" s="409"/>
      <c r="AN234" s="409"/>
      <c r="AO234" s="409"/>
      <c r="AP234" s="409"/>
      <c r="AQ234" s="409"/>
      <c r="AR234" s="409"/>
      <c r="AS234" s="409"/>
      <c r="AT234" s="409"/>
      <c r="AU234" s="409"/>
      <c r="AV234" s="409"/>
      <c r="AW234" s="409"/>
      <c r="AX234" s="409"/>
      <c r="AY234" s="409"/>
      <c r="AZ234" s="409"/>
      <c r="BA234" s="409"/>
      <c r="BB234" s="409"/>
      <c r="BC234" s="409"/>
      <c r="BD234" s="409"/>
      <c r="BE234" s="409"/>
      <c r="BF234" s="409"/>
      <c r="BG234" s="409"/>
      <c r="BH234" s="409"/>
      <c r="BI234" s="409"/>
      <c r="BJ234" s="409"/>
      <c r="BK234" s="409"/>
      <c r="BL234" s="409"/>
      <c r="BM234" s="409"/>
      <c r="BN234" s="409"/>
      <c r="BO234" s="409"/>
      <c r="BP234" s="409"/>
      <c r="BQ234" s="409"/>
      <c r="BR234" s="409"/>
      <c r="BS234" s="409"/>
      <c r="BT234" s="409"/>
      <c r="BU234" s="409"/>
      <c r="BV234" s="409"/>
      <c r="BW234" s="409"/>
      <c r="BX234" s="409"/>
      <c r="BY234" s="409"/>
      <c r="BZ234" s="409"/>
      <c r="CA234" s="409"/>
      <c r="CB234" s="409"/>
      <c r="CC234" s="409"/>
      <c r="CD234" s="409"/>
    </row>
    <row r="235" spans="1:82" s="410" customFormat="1">
      <c r="A235" s="926"/>
      <c r="B235" s="940"/>
      <c r="C235" s="926"/>
      <c r="D235" s="988" t="s">
        <v>446</v>
      </c>
      <c r="E235" s="1036"/>
      <c r="F235" s="411"/>
      <c r="G235" s="395"/>
      <c r="H235" s="395"/>
      <c r="I235" s="409"/>
      <c r="J235" s="409"/>
      <c r="K235" s="409"/>
      <c r="L235" s="409"/>
      <c r="M235" s="409"/>
      <c r="N235" s="409"/>
      <c r="O235" s="409"/>
      <c r="P235" s="409"/>
      <c r="Q235" s="409"/>
      <c r="R235" s="409"/>
      <c r="S235" s="409"/>
      <c r="T235" s="409"/>
      <c r="U235" s="409"/>
      <c r="V235" s="409"/>
      <c r="W235" s="409"/>
      <c r="X235" s="409"/>
      <c r="Y235" s="409"/>
      <c r="Z235" s="409"/>
      <c r="AA235" s="409"/>
      <c r="AB235" s="409"/>
      <c r="AC235" s="409"/>
      <c r="AD235" s="409"/>
      <c r="AE235" s="409"/>
      <c r="AF235" s="409"/>
      <c r="AG235" s="409"/>
      <c r="AH235" s="409"/>
      <c r="AI235" s="409"/>
      <c r="AJ235" s="409"/>
      <c r="AK235" s="409"/>
      <c r="AL235" s="409"/>
      <c r="AM235" s="409"/>
      <c r="AN235" s="409"/>
      <c r="AO235" s="409"/>
      <c r="AP235" s="409"/>
      <c r="AQ235" s="409"/>
      <c r="AR235" s="409"/>
      <c r="AS235" s="409"/>
      <c r="AT235" s="409"/>
      <c r="AU235" s="409"/>
      <c r="AV235" s="409"/>
      <c r="AW235" s="409"/>
      <c r="AX235" s="409"/>
      <c r="AY235" s="409"/>
      <c r="AZ235" s="409"/>
      <c r="BA235" s="409"/>
      <c r="BB235" s="409"/>
      <c r="BC235" s="409"/>
      <c r="BD235" s="409"/>
      <c r="BE235" s="409"/>
      <c r="BF235" s="409"/>
      <c r="BG235" s="409"/>
      <c r="BH235" s="409"/>
      <c r="BI235" s="409"/>
      <c r="BJ235" s="409"/>
      <c r="BK235" s="409"/>
      <c r="BL235" s="409"/>
      <c r="BM235" s="409"/>
      <c r="BN235" s="409"/>
      <c r="BO235" s="409"/>
      <c r="BP235" s="409"/>
      <c r="BQ235" s="409"/>
      <c r="BR235" s="409"/>
      <c r="BS235" s="409"/>
      <c r="BT235" s="409"/>
      <c r="BU235" s="409"/>
      <c r="BV235" s="409"/>
      <c r="BW235" s="409"/>
      <c r="BX235" s="409"/>
      <c r="BY235" s="409"/>
      <c r="BZ235" s="409"/>
      <c r="CA235" s="409"/>
      <c r="CB235" s="409"/>
      <c r="CC235" s="409"/>
      <c r="CD235" s="409"/>
    </row>
    <row r="236" spans="1:82" s="410" customFormat="1">
      <c r="A236" s="926"/>
      <c r="B236" s="940"/>
      <c r="C236" s="926"/>
      <c r="D236" s="988" t="s">
        <v>445</v>
      </c>
      <c r="E236" s="1036"/>
      <c r="F236" s="411"/>
      <c r="G236" s="395"/>
      <c r="H236" s="395"/>
      <c r="I236" s="409"/>
      <c r="J236" s="409"/>
      <c r="K236" s="409"/>
      <c r="L236" s="409"/>
      <c r="M236" s="409"/>
      <c r="N236" s="409"/>
      <c r="O236" s="409"/>
      <c r="P236" s="409"/>
      <c r="Q236" s="409"/>
      <c r="R236" s="409"/>
      <c r="S236" s="409"/>
      <c r="T236" s="409"/>
      <c r="U236" s="409"/>
      <c r="V236" s="409"/>
      <c r="W236" s="409"/>
      <c r="X236" s="409"/>
      <c r="Y236" s="409"/>
      <c r="Z236" s="409"/>
      <c r="AA236" s="409"/>
      <c r="AB236" s="409"/>
      <c r="AC236" s="409"/>
      <c r="AD236" s="409"/>
      <c r="AE236" s="409"/>
      <c r="AF236" s="409"/>
      <c r="AG236" s="409"/>
      <c r="AH236" s="409"/>
      <c r="AI236" s="409"/>
      <c r="AJ236" s="409"/>
      <c r="AK236" s="409"/>
      <c r="AL236" s="409"/>
      <c r="AM236" s="409"/>
      <c r="AN236" s="409"/>
      <c r="AO236" s="409"/>
      <c r="AP236" s="409"/>
      <c r="AQ236" s="409"/>
      <c r="AR236" s="409"/>
      <c r="AS236" s="409"/>
      <c r="AT236" s="409"/>
      <c r="AU236" s="409"/>
      <c r="AV236" s="409"/>
      <c r="AW236" s="409"/>
      <c r="AX236" s="409"/>
      <c r="AY236" s="409"/>
      <c r="AZ236" s="409"/>
      <c r="BA236" s="409"/>
      <c r="BB236" s="409"/>
      <c r="BC236" s="409"/>
      <c r="BD236" s="409"/>
      <c r="BE236" s="409"/>
      <c r="BF236" s="409"/>
      <c r="BG236" s="409"/>
      <c r="BH236" s="409"/>
      <c r="BI236" s="409"/>
      <c r="BJ236" s="409"/>
      <c r="BK236" s="409"/>
      <c r="BL236" s="409"/>
      <c r="BM236" s="409"/>
      <c r="BN236" s="409"/>
      <c r="BO236" s="409"/>
      <c r="BP236" s="409"/>
      <c r="BQ236" s="409"/>
      <c r="BR236" s="409"/>
      <c r="BS236" s="409"/>
      <c r="BT236" s="409"/>
      <c r="BU236" s="409"/>
      <c r="BV236" s="409"/>
      <c r="BW236" s="409"/>
      <c r="BX236" s="409"/>
      <c r="BY236" s="409"/>
      <c r="BZ236" s="409"/>
      <c r="CA236" s="409"/>
      <c r="CB236" s="409"/>
      <c r="CC236" s="409"/>
      <c r="CD236" s="409"/>
    </row>
    <row r="237" spans="1:82" s="410" customFormat="1">
      <c r="A237" s="926"/>
      <c r="B237" s="940"/>
      <c r="C237" s="926"/>
      <c r="D237" s="988" t="s">
        <v>370</v>
      </c>
      <c r="E237" s="1036"/>
      <c r="F237" s="411"/>
      <c r="G237" s="395"/>
      <c r="H237" s="395"/>
      <c r="I237" s="409"/>
      <c r="J237" s="409"/>
      <c r="K237" s="409"/>
      <c r="L237" s="409"/>
      <c r="M237" s="409"/>
      <c r="N237" s="409"/>
      <c r="O237" s="409"/>
      <c r="P237" s="409"/>
      <c r="Q237" s="409"/>
      <c r="R237" s="409"/>
      <c r="S237" s="409"/>
      <c r="T237" s="409"/>
      <c r="U237" s="409"/>
      <c r="V237" s="409"/>
      <c r="W237" s="409"/>
      <c r="X237" s="409"/>
      <c r="Y237" s="409"/>
      <c r="Z237" s="409"/>
      <c r="AA237" s="409"/>
      <c r="AB237" s="409"/>
      <c r="AC237" s="409"/>
      <c r="AD237" s="409"/>
      <c r="AE237" s="409"/>
      <c r="AF237" s="409"/>
      <c r="AG237" s="409"/>
      <c r="AH237" s="409"/>
      <c r="AI237" s="409"/>
      <c r="AJ237" s="409"/>
      <c r="AK237" s="409"/>
      <c r="AL237" s="409"/>
      <c r="AM237" s="409"/>
      <c r="AN237" s="409"/>
      <c r="AO237" s="409"/>
      <c r="AP237" s="409"/>
      <c r="AQ237" s="409"/>
      <c r="AR237" s="409"/>
      <c r="AS237" s="409"/>
      <c r="AT237" s="409"/>
      <c r="AU237" s="409"/>
      <c r="AV237" s="409"/>
      <c r="AW237" s="409"/>
      <c r="AX237" s="409"/>
      <c r="AY237" s="409"/>
      <c r="AZ237" s="409"/>
      <c r="BA237" s="409"/>
      <c r="BB237" s="409"/>
      <c r="BC237" s="409"/>
      <c r="BD237" s="409"/>
      <c r="BE237" s="409"/>
      <c r="BF237" s="409"/>
      <c r="BG237" s="409"/>
      <c r="BH237" s="409"/>
      <c r="BI237" s="409"/>
      <c r="BJ237" s="409"/>
      <c r="BK237" s="409"/>
      <c r="BL237" s="409"/>
      <c r="BM237" s="409"/>
      <c r="BN237" s="409"/>
      <c r="BO237" s="409"/>
      <c r="BP237" s="409"/>
      <c r="BQ237" s="409"/>
      <c r="BR237" s="409"/>
      <c r="BS237" s="409"/>
      <c r="BT237" s="409"/>
      <c r="BU237" s="409"/>
      <c r="BV237" s="409"/>
      <c r="BW237" s="409"/>
      <c r="BX237" s="409"/>
      <c r="BY237" s="409"/>
      <c r="BZ237" s="409"/>
      <c r="CA237" s="409"/>
      <c r="CB237" s="409"/>
      <c r="CC237" s="409"/>
      <c r="CD237" s="409"/>
    </row>
    <row r="238" spans="1:82" s="410" customFormat="1">
      <c r="A238" s="926"/>
      <c r="B238" s="940"/>
      <c r="C238" s="926"/>
      <c r="D238" s="988" t="s">
        <v>369</v>
      </c>
      <c r="E238" s="1036"/>
      <c r="F238" s="411"/>
      <c r="G238" s="395"/>
      <c r="H238" s="395"/>
      <c r="I238" s="409"/>
      <c r="J238" s="409"/>
      <c r="K238" s="409"/>
      <c r="L238" s="409"/>
      <c r="M238" s="409"/>
      <c r="N238" s="409"/>
      <c r="O238" s="409"/>
      <c r="P238" s="409"/>
      <c r="Q238" s="409"/>
      <c r="R238" s="409"/>
      <c r="S238" s="409"/>
      <c r="T238" s="409"/>
      <c r="U238" s="409"/>
      <c r="V238" s="409"/>
      <c r="W238" s="409"/>
      <c r="X238" s="409"/>
      <c r="Y238" s="409"/>
      <c r="Z238" s="409"/>
      <c r="AA238" s="409"/>
      <c r="AB238" s="409"/>
      <c r="AC238" s="409"/>
      <c r="AD238" s="409"/>
      <c r="AE238" s="409"/>
      <c r="AF238" s="409"/>
      <c r="AG238" s="409"/>
      <c r="AH238" s="409"/>
      <c r="AI238" s="409"/>
      <c r="AJ238" s="409"/>
      <c r="AK238" s="409"/>
      <c r="AL238" s="409"/>
      <c r="AM238" s="409"/>
      <c r="AN238" s="409"/>
      <c r="AO238" s="409"/>
      <c r="AP238" s="409"/>
      <c r="AQ238" s="409"/>
      <c r="AR238" s="409"/>
      <c r="AS238" s="409"/>
      <c r="AT238" s="409"/>
      <c r="AU238" s="409"/>
      <c r="AV238" s="409"/>
      <c r="AW238" s="409"/>
      <c r="AX238" s="409"/>
      <c r="AY238" s="409"/>
      <c r="AZ238" s="409"/>
      <c r="BA238" s="409"/>
      <c r="BB238" s="409"/>
      <c r="BC238" s="409"/>
      <c r="BD238" s="409"/>
      <c r="BE238" s="409"/>
      <c r="BF238" s="409"/>
      <c r="BG238" s="409"/>
      <c r="BH238" s="409"/>
      <c r="BI238" s="409"/>
      <c r="BJ238" s="409"/>
      <c r="BK238" s="409"/>
      <c r="BL238" s="409"/>
      <c r="BM238" s="409"/>
      <c r="BN238" s="409"/>
      <c r="BO238" s="409"/>
      <c r="BP238" s="409"/>
      <c r="BQ238" s="409"/>
      <c r="BR238" s="409"/>
      <c r="BS238" s="409"/>
      <c r="BT238" s="409"/>
      <c r="BU238" s="409"/>
      <c r="BV238" s="409"/>
      <c r="BW238" s="409"/>
      <c r="BX238" s="409"/>
      <c r="BY238" s="409"/>
      <c r="BZ238" s="409"/>
      <c r="CA238" s="409"/>
      <c r="CB238" s="409"/>
      <c r="CC238" s="409"/>
      <c r="CD238" s="409"/>
    </row>
    <row r="239" spans="1:82" s="1" customFormat="1" ht="38.25">
      <c r="A239" s="920" t="s">
        <v>5565</v>
      </c>
      <c r="B239" s="923" t="s">
        <v>4</v>
      </c>
      <c r="C239" s="923">
        <v>2</v>
      </c>
      <c r="D239" s="987" t="s">
        <v>444</v>
      </c>
      <c r="E239" s="1028" t="s">
        <v>38</v>
      </c>
      <c r="F239" s="395">
        <v>1</v>
      </c>
      <c r="G239" s="98"/>
      <c r="H239" s="401">
        <f>ROUND((F239*G239),2)</f>
        <v>0</v>
      </c>
      <c r="I239" s="392"/>
      <c r="J239" s="392"/>
      <c r="K239" s="392"/>
      <c r="L239" s="392"/>
      <c r="M239" s="392"/>
      <c r="N239" s="392"/>
      <c r="O239" s="392"/>
      <c r="P239" s="392"/>
      <c r="Q239" s="392"/>
      <c r="R239" s="392"/>
      <c r="S239" s="392"/>
      <c r="T239" s="392"/>
      <c r="U239" s="392"/>
      <c r="V239" s="392"/>
      <c r="W239" s="392"/>
      <c r="X239" s="392"/>
      <c r="Y239" s="392"/>
      <c r="Z239" s="392"/>
      <c r="AA239" s="392"/>
      <c r="AB239" s="392"/>
      <c r="AC239" s="392"/>
      <c r="AD239" s="392"/>
      <c r="AE239" s="392"/>
      <c r="AF239" s="392"/>
      <c r="AG239" s="392"/>
      <c r="AH239" s="392"/>
      <c r="AI239" s="392"/>
      <c r="AJ239" s="392"/>
      <c r="AK239" s="392"/>
      <c r="AL239" s="392"/>
      <c r="AM239" s="392"/>
      <c r="AN239" s="392"/>
      <c r="AO239" s="392"/>
      <c r="AP239" s="392"/>
      <c r="AQ239" s="392"/>
      <c r="AR239" s="392"/>
      <c r="AS239" s="392"/>
      <c r="AT239" s="392"/>
      <c r="AU239" s="392"/>
      <c r="AV239" s="392"/>
      <c r="AW239" s="392"/>
      <c r="AX239" s="392"/>
      <c r="AY239" s="392"/>
      <c r="AZ239" s="392"/>
      <c r="BA239" s="392"/>
      <c r="BB239" s="392"/>
      <c r="BC239" s="392"/>
      <c r="BD239" s="392"/>
      <c r="BE239" s="392"/>
      <c r="BF239" s="392"/>
      <c r="BG239" s="392"/>
      <c r="BH239" s="392"/>
      <c r="BI239" s="392"/>
      <c r="BJ239" s="392"/>
      <c r="BK239" s="392"/>
      <c r="BL239" s="392"/>
      <c r="BM239" s="392"/>
      <c r="BN239" s="392"/>
      <c r="BO239" s="392"/>
      <c r="BP239" s="392"/>
      <c r="BQ239" s="392"/>
      <c r="BR239" s="392"/>
      <c r="BS239" s="392"/>
      <c r="BT239" s="392"/>
      <c r="BU239" s="392"/>
      <c r="BV239" s="392"/>
      <c r="BW239" s="392"/>
      <c r="BX239" s="392"/>
      <c r="BY239" s="392"/>
      <c r="BZ239" s="392"/>
      <c r="CA239" s="392"/>
      <c r="CB239" s="392"/>
      <c r="CC239" s="392"/>
      <c r="CD239" s="392"/>
    </row>
    <row r="240" spans="1:82" s="1" customFormat="1">
      <c r="A240" s="923"/>
      <c r="B240" s="927"/>
      <c r="C240" s="923"/>
      <c r="D240" s="987" t="s">
        <v>177</v>
      </c>
      <c r="E240" s="1028"/>
      <c r="F240" s="395"/>
      <c r="G240" s="395"/>
      <c r="H240" s="395"/>
      <c r="I240" s="392"/>
      <c r="J240" s="392"/>
      <c r="K240" s="392"/>
      <c r="L240" s="392"/>
      <c r="M240" s="392"/>
      <c r="N240" s="392"/>
      <c r="O240" s="392"/>
      <c r="P240" s="392"/>
      <c r="Q240" s="392"/>
      <c r="R240" s="392"/>
      <c r="S240" s="392"/>
      <c r="T240" s="392"/>
      <c r="U240" s="392"/>
      <c r="V240" s="392"/>
      <c r="W240" s="392"/>
      <c r="X240" s="392"/>
      <c r="Y240" s="392"/>
      <c r="Z240" s="392"/>
      <c r="AA240" s="392"/>
      <c r="AB240" s="392"/>
      <c r="AC240" s="392"/>
      <c r="AD240" s="392"/>
      <c r="AE240" s="392"/>
      <c r="AF240" s="392"/>
      <c r="AG240" s="392"/>
      <c r="AH240" s="392"/>
      <c r="AI240" s="392"/>
      <c r="AJ240" s="392"/>
      <c r="AK240" s="392"/>
      <c r="AL240" s="392"/>
      <c r="AM240" s="392"/>
      <c r="AN240" s="392"/>
      <c r="AO240" s="392"/>
      <c r="AP240" s="392"/>
      <c r="AQ240" s="392"/>
      <c r="AR240" s="392"/>
      <c r="AS240" s="392"/>
      <c r="AT240" s="392"/>
      <c r="AU240" s="392"/>
      <c r="AV240" s="392"/>
      <c r="AW240" s="392"/>
      <c r="AX240" s="392"/>
      <c r="AY240" s="392"/>
      <c r="AZ240" s="392"/>
      <c r="BA240" s="392"/>
      <c r="BB240" s="392"/>
      <c r="BC240" s="392"/>
      <c r="BD240" s="392"/>
      <c r="BE240" s="392"/>
      <c r="BF240" s="392"/>
      <c r="BG240" s="392"/>
      <c r="BH240" s="392"/>
      <c r="BI240" s="392"/>
      <c r="BJ240" s="392"/>
      <c r="BK240" s="392"/>
      <c r="BL240" s="392"/>
      <c r="BM240" s="392"/>
      <c r="BN240" s="392"/>
      <c r="BO240" s="392"/>
      <c r="BP240" s="392"/>
      <c r="BQ240" s="392"/>
      <c r="BR240" s="392"/>
      <c r="BS240" s="392"/>
      <c r="BT240" s="392"/>
      <c r="BU240" s="392"/>
      <c r="BV240" s="392"/>
      <c r="BW240" s="392"/>
      <c r="BX240" s="392"/>
      <c r="BY240" s="392"/>
      <c r="BZ240" s="392"/>
      <c r="CA240" s="392"/>
      <c r="CB240" s="392"/>
      <c r="CC240" s="392"/>
      <c r="CD240" s="392"/>
    </row>
    <row r="241" spans="1:82" s="1" customFormat="1">
      <c r="A241" s="923"/>
      <c r="B241" s="927"/>
      <c r="C241" s="923"/>
      <c r="D241" s="993" t="s">
        <v>379</v>
      </c>
      <c r="E241" s="1028"/>
      <c r="F241" s="395"/>
      <c r="G241" s="395"/>
      <c r="H241" s="395"/>
      <c r="I241" s="392"/>
      <c r="J241" s="392"/>
      <c r="K241" s="392"/>
      <c r="L241" s="392"/>
      <c r="M241" s="392"/>
      <c r="N241" s="392"/>
      <c r="O241" s="392"/>
      <c r="P241" s="392"/>
      <c r="Q241" s="392"/>
      <c r="R241" s="392"/>
      <c r="S241" s="392"/>
      <c r="T241" s="392"/>
      <c r="U241" s="392"/>
      <c r="V241" s="392"/>
      <c r="W241" s="392"/>
      <c r="X241" s="392"/>
      <c r="Y241" s="392"/>
      <c r="Z241" s="392"/>
      <c r="AA241" s="392"/>
      <c r="AB241" s="392"/>
      <c r="AC241" s="392"/>
      <c r="AD241" s="392"/>
      <c r="AE241" s="392"/>
      <c r="AF241" s="392"/>
      <c r="AG241" s="392"/>
      <c r="AH241" s="392"/>
      <c r="AI241" s="392"/>
      <c r="AJ241" s="392"/>
      <c r="AK241" s="392"/>
      <c r="AL241" s="392"/>
      <c r="AM241" s="392"/>
      <c r="AN241" s="392"/>
      <c r="AO241" s="392"/>
      <c r="AP241" s="392"/>
      <c r="AQ241" s="392"/>
      <c r="AR241" s="392"/>
      <c r="AS241" s="392"/>
      <c r="AT241" s="392"/>
      <c r="AU241" s="392"/>
      <c r="AV241" s="392"/>
      <c r="AW241" s="392"/>
      <c r="AX241" s="392"/>
      <c r="AY241" s="392"/>
      <c r="AZ241" s="392"/>
      <c r="BA241" s="392"/>
      <c r="BB241" s="392"/>
      <c r="BC241" s="392"/>
      <c r="BD241" s="392"/>
      <c r="BE241" s="392"/>
      <c r="BF241" s="392"/>
      <c r="BG241" s="392"/>
      <c r="BH241" s="392"/>
      <c r="BI241" s="392"/>
      <c r="BJ241" s="392"/>
      <c r="BK241" s="392"/>
      <c r="BL241" s="392"/>
      <c r="BM241" s="392"/>
      <c r="BN241" s="392"/>
      <c r="BO241" s="392"/>
      <c r="BP241" s="392"/>
      <c r="BQ241" s="392"/>
      <c r="BR241" s="392"/>
      <c r="BS241" s="392"/>
      <c r="BT241" s="392"/>
      <c r="BU241" s="392"/>
      <c r="BV241" s="392"/>
      <c r="BW241" s="392"/>
      <c r="BX241" s="392"/>
      <c r="BY241" s="392"/>
      <c r="BZ241" s="392"/>
      <c r="CA241" s="392"/>
      <c r="CB241" s="392"/>
      <c r="CC241" s="392"/>
      <c r="CD241" s="392"/>
    </row>
    <row r="242" spans="1:82" s="1" customFormat="1">
      <c r="A242" s="923"/>
      <c r="B242" s="927"/>
      <c r="C242" s="923"/>
      <c r="D242" s="993" t="s">
        <v>394</v>
      </c>
      <c r="E242" s="1028"/>
      <c r="F242" s="395"/>
      <c r="G242" s="395"/>
      <c r="H242" s="395"/>
      <c r="I242" s="392"/>
      <c r="J242" s="392"/>
      <c r="K242" s="392"/>
      <c r="L242" s="392"/>
      <c r="M242" s="392"/>
      <c r="N242" s="392"/>
      <c r="O242" s="392"/>
      <c r="P242" s="392"/>
      <c r="Q242" s="392"/>
      <c r="R242" s="392"/>
      <c r="S242" s="392"/>
      <c r="T242" s="392"/>
      <c r="U242" s="392"/>
      <c r="V242" s="392"/>
      <c r="W242" s="392"/>
      <c r="X242" s="392"/>
      <c r="Y242" s="392"/>
      <c r="Z242" s="392"/>
      <c r="AA242" s="392"/>
      <c r="AB242" s="392"/>
      <c r="AC242" s="392"/>
      <c r="AD242" s="392"/>
      <c r="AE242" s="392"/>
      <c r="AF242" s="392"/>
      <c r="AG242" s="392"/>
      <c r="AH242" s="392"/>
      <c r="AI242" s="392"/>
      <c r="AJ242" s="392"/>
      <c r="AK242" s="392"/>
      <c r="AL242" s="392"/>
      <c r="AM242" s="392"/>
      <c r="AN242" s="392"/>
      <c r="AO242" s="392"/>
      <c r="AP242" s="392"/>
      <c r="AQ242" s="392"/>
      <c r="AR242" s="392"/>
      <c r="AS242" s="392"/>
      <c r="AT242" s="392"/>
      <c r="AU242" s="392"/>
      <c r="AV242" s="392"/>
      <c r="AW242" s="392"/>
      <c r="AX242" s="392"/>
      <c r="AY242" s="392"/>
      <c r="AZ242" s="392"/>
      <c r="BA242" s="392"/>
      <c r="BB242" s="392"/>
      <c r="BC242" s="392"/>
      <c r="BD242" s="392"/>
      <c r="BE242" s="392"/>
      <c r="BF242" s="392"/>
      <c r="BG242" s="392"/>
      <c r="BH242" s="392"/>
      <c r="BI242" s="392"/>
      <c r="BJ242" s="392"/>
      <c r="BK242" s="392"/>
      <c r="BL242" s="392"/>
      <c r="BM242" s="392"/>
      <c r="BN242" s="392"/>
      <c r="BO242" s="392"/>
      <c r="BP242" s="392"/>
      <c r="BQ242" s="392"/>
      <c r="BR242" s="392"/>
      <c r="BS242" s="392"/>
      <c r="BT242" s="392"/>
      <c r="BU242" s="392"/>
      <c r="BV242" s="392"/>
      <c r="BW242" s="392"/>
      <c r="BX242" s="392"/>
      <c r="BY242" s="392"/>
      <c r="BZ242" s="392"/>
      <c r="CA242" s="392"/>
      <c r="CB242" s="392"/>
      <c r="CC242" s="392"/>
      <c r="CD242" s="392"/>
    </row>
    <row r="243" spans="1:82" s="1" customFormat="1">
      <c r="A243" s="923"/>
      <c r="B243" s="927"/>
      <c r="C243" s="923"/>
      <c r="D243" s="993" t="s">
        <v>373</v>
      </c>
      <c r="E243" s="1028"/>
      <c r="F243" s="395"/>
      <c r="G243" s="395"/>
      <c r="H243" s="395"/>
      <c r="I243" s="392"/>
      <c r="J243" s="392"/>
      <c r="K243" s="392"/>
      <c r="L243" s="392"/>
      <c r="M243" s="392"/>
      <c r="N243" s="392"/>
      <c r="O243" s="392"/>
      <c r="P243" s="392"/>
      <c r="Q243" s="392"/>
      <c r="R243" s="392"/>
      <c r="S243" s="392"/>
      <c r="T243" s="392"/>
      <c r="U243" s="392"/>
      <c r="V243" s="392"/>
      <c r="W243" s="392"/>
      <c r="X243" s="392"/>
      <c r="Y243" s="392"/>
      <c r="Z243" s="392"/>
      <c r="AA243" s="392"/>
      <c r="AB243" s="392"/>
      <c r="AC243" s="392"/>
      <c r="AD243" s="392"/>
      <c r="AE243" s="392"/>
      <c r="AF243" s="392"/>
      <c r="AG243" s="392"/>
      <c r="AH243" s="392"/>
      <c r="AI243" s="392"/>
      <c r="AJ243" s="392"/>
      <c r="AK243" s="392"/>
      <c r="AL243" s="392"/>
      <c r="AM243" s="392"/>
      <c r="AN243" s="392"/>
      <c r="AO243" s="392"/>
      <c r="AP243" s="392"/>
      <c r="AQ243" s="392"/>
      <c r="AR243" s="392"/>
      <c r="AS243" s="392"/>
      <c r="AT243" s="392"/>
      <c r="AU243" s="392"/>
      <c r="AV243" s="392"/>
      <c r="AW243" s="392"/>
      <c r="AX243" s="392"/>
      <c r="AY243" s="392"/>
      <c r="AZ243" s="392"/>
      <c r="BA243" s="392"/>
      <c r="BB243" s="392"/>
      <c r="BC243" s="392"/>
      <c r="BD243" s="392"/>
      <c r="BE243" s="392"/>
      <c r="BF243" s="392"/>
      <c r="BG243" s="392"/>
      <c r="BH243" s="392"/>
      <c r="BI243" s="392"/>
      <c r="BJ243" s="392"/>
      <c r="BK243" s="392"/>
      <c r="BL243" s="392"/>
      <c r="BM243" s="392"/>
      <c r="BN243" s="392"/>
      <c r="BO243" s="392"/>
      <c r="BP243" s="392"/>
      <c r="BQ243" s="392"/>
      <c r="BR243" s="392"/>
      <c r="BS243" s="392"/>
      <c r="BT243" s="392"/>
      <c r="BU243" s="392"/>
      <c r="BV243" s="392"/>
      <c r="BW243" s="392"/>
      <c r="BX243" s="392"/>
      <c r="BY243" s="392"/>
      <c r="BZ243" s="392"/>
      <c r="CA243" s="392"/>
      <c r="CB243" s="392"/>
      <c r="CC243" s="392"/>
      <c r="CD243" s="392"/>
    </row>
    <row r="244" spans="1:82" s="1" customFormat="1">
      <c r="A244" s="923"/>
      <c r="B244" s="927"/>
      <c r="C244" s="923"/>
      <c r="D244" s="994" t="s">
        <v>404</v>
      </c>
      <c r="E244" s="1028"/>
      <c r="F244" s="395"/>
      <c r="G244" s="395"/>
      <c r="H244" s="395"/>
      <c r="I244" s="392"/>
      <c r="J244" s="392"/>
      <c r="K244" s="392"/>
      <c r="L244" s="392"/>
      <c r="M244" s="392"/>
      <c r="N244" s="392"/>
      <c r="O244" s="392"/>
      <c r="P244" s="392"/>
      <c r="Q244" s="392"/>
      <c r="R244" s="392"/>
      <c r="S244" s="392"/>
      <c r="T244" s="392"/>
      <c r="U244" s="392"/>
      <c r="V244" s="392"/>
      <c r="W244" s="392"/>
      <c r="X244" s="392"/>
      <c r="Y244" s="392"/>
      <c r="Z244" s="392"/>
      <c r="AA244" s="392"/>
      <c r="AB244" s="392"/>
      <c r="AC244" s="392"/>
      <c r="AD244" s="392"/>
      <c r="AE244" s="392"/>
      <c r="AF244" s="392"/>
      <c r="AG244" s="392"/>
      <c r="AH244" s="392"/>
      <c r="AI244" s="392"/>
      <c r="AJ244" s="392"/>
      <c r="AK244" s="392"/>
      <c r="AL244" s="392"/>
      <c r="AM244" s="392"/>
      <c r="AN244" s="392"/>
      <c r="AO244" s="392"/>
      <c r="AP244" s="392"/>
      <c r="AQ244" s="392"/>
      <c r="AR244" s="392"/>
      <c r="AS244" s="392"/>
      <c r="AT244" s="392"/>
      <c r="AU244" s="392"/>
      <c r="AV244" s="392"/>
      <c r="AW244" s="392"/>
      <c r="AX244" s="392"/>
      <c r="AY244" s="392"/>
      <c r="AZ244" s="392"/>
      <c r="BA244" s="392"/>
      <c r="BB244" s="392"/>
      <c r="BC244" s="392"/>
      <c r="BD244" s="392"/>
      <c r="BE244" s="392"/>
      <c r="BF244" s="392"/>
      <c r="BG244" s="392"/>
      <c r="BH244" s="392"/>
      <c r="BI244" s="392"/>
      <c r="BJ244" s="392"/>
      <c r="BK244" s="392"/>
      <c r="BL244" s="392"/>
      <c r="BM244" s="392"/>
      <c r="BN244" s="392"/>
      <c r="BO244" s="392"/>
      <c r="BP244" s="392"/>
      <c r="BQ244" s="392"/>
      <c r="BR244" s="392"/>
      <c r="BS244" s="392"/>
      <c r="BT244" s="392"/>
      <c r="BU244" s="392"/>
      <c r="BV244" s="392"/>
      <c r="BW244" s="392"/>
      <c r="BX244" s="392"/>
      <c r="BY244" s="392"/>
      <c r="BZ244" s="392"/>
      <c r="CA244" s="392"/>
      <c r="CB244" s="392"/>
      <c r="CC244" s="392"/>
      <c r="CD244" s="392"/>
    </row>
    <row r="245" spans="1:82" s="1" customFormat="1">
      <c r="A245" s="923"/>
      <c r="B245" s="927"/>
      <c r="C245" s="923"/>
      <c r="D245" s="994" t="s">
        <v>5209</v>
      </c>
      <c r="E245" s="1028"/>
      <c r="F245" s="395"/>
      <c r="G245" s="395"/>
      <c r="H245" s="395"/>
      <c r="I245" s="392"/>
      <c r="J245" s="392"/>
      <c r="K245" s="392"/>
      <c r="L245" s="392"/>
      <c r="M245" s="392"/>
      <c r="N245" s="392"/>
      <c r="O245" s="392"/>
      <c r="P245" s="392"/>
      <c r="Q245" s="392"/>
      <c r="R245" s="392"/>
      <c r="S245" s="392"/>
      <c r="T245" s="392"/>
      <c r="U245" s="392"/>
      <c r="V245" s="392"/>
      <c r="W245" s="392"/>
      <c r="X245" s="392"/>
      <c r="Y245" s="392"/>
      <c r="Z245" s="392"/>
      <c r="AA245" s="392"/>
      <c r="AB245" s="392"/>
      <c r="AC245" s="392"/>
      <c r="AD245" s="392"/>
      <c r="AE245" s="392"/>
      <c r="AF245" s="392"/>
      <c r="AG245" s="392"/>
      <c r="AH245" s="392"/>
      <c r="AI245" s="392"/>
      <c r="AJ245" s="392"/>
      <c r="AK245" s="392"/>
      <c r="AL245" s="392"/>
      <c r="AM245" s="392"/>
      <c r="AN245" s="392"/>
      <c r="AO245" s="392"/>
      <c r="AP245" s="392"/>
      <c r="AQ245" s="392"/>
      <c r="AR245" s="392"/>
      <c r="AS245" s="392"/>
      <c r="AT245" s="392"/>
      <c r="AU245" s="392"/>
      <c r="AV245" s="392"/>
      <c r="AW245" s="392"/>
      <c r="AX245" s="392"/>
      <c r="AY245" s="392"/>
      <c r="AZ245" s="392"/>
      <c r="BA245" s="392"/>
      <c r="BB245" s="392"/>
      <c r="BC245" s="392"/>
      <c r="BD245" s="392"/>
      <c r="BE245" s="392"/>
      <c r="BF245" s="392"/>
      <c r="BG245" s="392"/>
      <c r="BH245" s="392"/>
      <c r="BI245" s="392"/>
      <c r="BJ245" s="392"/>
      <c r="BK245" s="392"/>
      <c r="BL245" s="392"/>
      <c r="BM245" s="392"/>
      <c r="BN245" s="392"/>
      <c r="BO245" s="392"/>
      <c r="BP245" s="392"/>
      <c r="BQ245" s="392"/>
      <c r="BR245" s="392"/>
      <c r="BS245" s="392"/>
      <c r="BT245" s="392"/>
      <c r="BU245" s="392"/>
      <c r="BV245" s="392"/>
      <c r="BW245" s="392"/>
      <c r="BX245" s="392"/>
      <c r="BY245" s="392"/>
      <c r="BZ245" s="392"/>
      <c r="CA245" s="392"/>
      <c r="CB245" s="392"/>
      <c r="CC245" s="392"/>
      <c r="CD245" s="392"/>
    </row>
    <row r="246" spans="1:82" s="1" customFormat="1">
      <c r="A246" s="923"/>
      <c r="B246" s="927"/>
      <c r="C246" s="923"/>
      <c r="D246" s="994" t="s">
        <v>443</v>
      </c>
      <c r="E246" s="1028"/>
      <c r="F246" s="395"/>
      <c r="G246" s="395"/>
      <c r="H246" s="395"/>
      <c r="I246" s="392"/>
      <c r="J246" s="392"/>
      <c r="K246" s="392"/>
      <c r="L246" s="392"/>
      <c r="M246" s="392"/>
      <c r="N246" s="392"/>
      <c r="O246" s="392"/>
      <c r="P246" s="392"/>
      <c r="Q246" s="392"/>
      <c r="R246" s="392"/>
      <c r="S246" s="392"/>
      <c r="T246" s="392"/>
      <c r="U246" s="392"/>
      <c r="V246" s="392"/>
      <c r="W246" s="392"/>
      <c r="X246" s="392"/>
      <c r="Y246" s="392"/>
      <c r="Z246" s="392"/>
      <c r="AA246" s="392"/>
      <c r="AB246" s="392"/>
      <c r="AC246" s="392"/>
      <c r="AD246" s="392"/>
      <c r="AE246" s="392"/>
      <c r="AF246" s="392"/>
      <c r="AG246" s="392"/>
      <c r="AH246" s="392"/>
      <c r="AI246" s="392"/>
      <c r="AJ246" s="392"/>
      <c r="AK246" s="392"/>
      <c r="AL246" s="392"/>
      <c r="AM246" s="392"/>
      <c r="AN246" s="392"/>
      <c r="AO246" s="392"/>
      <c r="AP246" s="392"/>
      <c r="AQ246" s="392"/>
      <c r="AR246" s="392"/>
      <c r="AS246" s="392"/>
      <c r="AT246" s="392"/>
      <c r="AU246" s="392"/>
      <c r="AV246" s="392"/>
      <c r="AW246" s="392"/>
      <c r="AX246" s="392"/>
      <c r="AY246" s="392"/>
      <c r="AZ246" s="392"/>
      <c r="BA246" s="392"/>
      <c r="BB246" s="392"/>
      <c r="BC246" s="392"/>
      <c r="BD246" s="392"/>
      <c r="BE246" s="392"/>
      <c r="BF246" s="392"/>
      <c r="BG246" s="392"/>
      <c r="BH246" s="392"/>
      <c r="BI246" s="392"/>
      <c r="BJ246" s="392"/>
      <c r="BK246" s="392"/>
      <c r="BL246" s="392"/>
      <c r="BM246" s="392"/>
      <c r="BN246" s="392"/>
      <c r="BO246" s="392"/>
      <c r="BP246" s="392"/>
      <c r="BQ246" s="392"/>
      <c r="BR246" s="392"/>
      <c r="BS246" s="392"/>
      <c r="BT246" s="392"/>
      <c r="BU246" s="392"/>
      <c r="BV246" s="392"/>
      <c r="BW246" s="392"/>
      <c r="BX246" s="392"/>
      <c r="BY246" s="392"/>
      <c r="BZ246" s="392"/>
      <c r="CA246" s="392"/>
      <c r="CB246" s="392"/>
      <c r="CC246" s="392"/>
      <c r="CD246" s="392"/>
    </row>
    <row r="247" spans="1:82" s="1" customFormat="1">
      <c r="A247" s="923"/>
      <c r="B247" s="927"/>
      <c r="C247" s="923"/>
      <c r="D247" s="994" t="s">
        <v>402</v>
      </c>
      <c r="E247" s="1028"/>
      <c r="F247" s="395"/>
      <c r="G247" s="395"/>
      <c r="H247" s="395"/>
      <c r="I247" s="392"/>
      <c r="J247" s="392"/>
      <c r="K247" s="392"/>
      <c r="L247" s="392"/>
      <c r="M247" s="392"/>
      <c r="N247" s="392"/>
      <c r="O247" s="392"/>
      <c r="P247" s="392"/>
      <c r="Q247" s="392"/>
      <c r="R247" s="392"/>
      <c r="S247" s="392"/>
      <c r="T247" s="392"/>
      <c r="U247" s="392"/>
      <c r="V247" s="392"/>
      <c r="W247" s="392"/>
      <c r="X247" s="392"/>
      <c r="Y247" s="392"/>
      <c r="Z247" s="392"/>
      <c r="AA247" s="392"/>
      <c r="AB247" s="392"/>
      <c r="AC247" s="392"/>
      <c r="AD247" s="392"/>
      <c r="AE247" s="392"/>
      <c r="AF247" s="392"/>
      <c r="AG247" s="392"/>
      <c r="AH247" s="392"/>
      <c r="AI247" s="392"/>
      <c r="AJ247" s="392"/>
      <c r="AK247" s="392"/>
      <c r="AL247" s="392"/>
      <c r="AM247" s="392"/>
      <c r="AN247" s="392"/>
      <c r="AO247" s="392"/>
      <c r="AP247" s="392"/>
      <c r="AQ247" s="392"/>
      <c r="AR247" s="392"/>
      <c r="AS247" s="392"/>
      <c r="AT247" s="392"/>
      <c r="AU247" s="392"/>
      <c r="AV247" s="392"/>
      <c r="AW247" s="392"/>
      <c r="AX247" s="392"/>
      <c r="AY247" s="392"/>
      <c r="AZ247" s="392"/>
      <c r="BA247" s="392"/>
      <c r="BB247" s="392"/>
      <c r="BC247" s="392"/>
      <c r="BD247" s="392"/>
      <c r="BE247" s="392"/>
      <c r="BF247" s="392"/>
      <c r="BG247" s="392"/>
      <c r="BH247" s="392"/>
      <c r="BI247" s="392"/>
      <c r="BJ247" s="392"/>
      <c r="BK247" s="392"/>
      <c r="BL247" s="392"/>
      <c r="BM247" s="392"/>
      <c r="BN247" s="392"/>
      <c r="BO247" s="392"/>
      <c r="BP247" s="392"/>
      <c r="BQ247" s="392"/>
      <c r="BR247" s="392"/>
      <c r="BS247" s="392"/>
      <c r="BT247" s="392"/>
      <c r="BU247" s="392"/>
      <c r="BV247" s="392"/>
      <c r="BW247" s="392"/>
      <c r="BX247" s="392"/>
      <c r="BY247" s="392"/>
      <c r="BZ247" s="392"/>
      <c r="CA247" s="392"/>
      <c r="CB247" s="392"/>
      <c r="CC247" s="392"/>
      <c r="CD247" s="392"/>
    </row>
    <row r="248" spans="1:82" s="1" customFormat="1">
      <c r="A248" s="923"/>
      <c r="B248" s="927"/>
      <c r="C248" s="923"/>
      <c r="D248" s="987" t="s">
        <v>371</v>
      </c>
      <c r="E248" s="1028"/>
      <c r="F248" s="395"/>
      <c r="G248" s="395"/>
      <c r="H248" s="395"/>
      <c r="I248" s="392"/>
      <c r="J248" s="392"/>
      <c r="K248" s="392"/>
      <c r="L248" s="392"/>
      <c r="M248" s="392"/>
      <c r="N248" s="392"/>
      <c r="O248" s="392"/>
      <c r="P248" s="392"/>
      <c r="Q248" s="392"/>
      <c r="R248" s="392"/>
      <c r="S248" s="392"/>
      <c r="T248" s="392"/>
      <c r="U248" s="392"/>
      <c r="V248" s="392"/>
      <c r="W248" s="392"/>
      <c r="X248" s="392"/>
      <c r="Y248" s="392"/>
      <c r="Z248" s="392"/>
      <c r="AA248" s="392"/>
      <c r="AB248" s="392"/>
      <c r="AC248" s="392"/>
      <c r="AD248" s="392"/>
      <c r="AE248" s="392"/>
      <c r="AF248" s="392"/>
      <c r="AG248" s="392"/>
      <c r="AH248" s="392"/>
      <c r="AI248" s="392"/>
      <c r="AJ248" s="392"/>
      <c r="AK248" s="392"/>
      <c r="AL248" s="392"/>
      <c r="AM248" s="392"/>
      <c r="AN248" s="392"/>
      <c r="AO248" s="392"/>
      <c r="AP248" s="392"/>
      <c r="AQ248" s="392"/>
      <c r="AR248" s="392"/>
      <c r="AS248" s="392"/>
      <c r="AT248" s="392"/>
      <c r="AU248" s="392"/>
      <c r="AV248" s="392"/>
      <c r="AW248" s="392"/>
      <c r="AX248" s="392"/>
      <c r="AY248" s="392"/>
      <c r="AZ248" s="392"/>
      <c r="BA248" s="392"/>
      <c r="BB248" s="392"/>
      <c r="BC248" s="392"/>
      <c r="BD248" s="392"/>
      <c r="BE248" s="392"/>
      <c r="BF248" s="392"/>
      <c r="BG248" s="392"/>
      <c r="BH248" s="392"/>
      <c r="BI248" s="392"/>
      <c r="BJ248" s="392"/>
      <c r="BK248" s="392"/>
      <c r="BL248" s="392"/>
      <c r="BM248" s="392"/>
      <c r="BN248" s="392"/>
      <c r="BO248" s="392"/>
      <c r="BP248" s="392"/>
      <c r="BQ248" s="392"/>
      <c r="BR248" s="392"/>
      <c r="BS248" s="392"/>
      <c r="BT248" s="392"/>
      <c r="BU248" s="392"/>
      <c r="BV248" s="392"/>
      <c r="BW248" s="392"/>
      <c r="BX248" s="392"/>
      <c r="BY248" s="392"/>
      <c r="BZ248" s="392"/>
      <c r="CA248" s="392"/>
      <c r="CB248" s="392"/>
      <c r="CC248" s="392"/>
      <c r="CD248" s="392"/>
    </row>
    <row r="249" spans="1:82" s="1" customFormat="1">
      <c r="A249" s="923"/>
      <c r="B249" s="927"/>
      <c r="C249" s="923"/>
      <c r="D249" s="987" t="s">
        <v>370</v>
      </c>
      <c r="E249" s="1028"/>
      <c r="F249" s="395"/>
      <c r="G249" s="395"/>
      <c r="H249" s="395"/>
      <c r="I249" s="392"/>
      <c r="J249" s="392"/>
      <c r="K249" s="392"/>
      <c r="L249" s="392"/>
      <c r="M249" s="392"/>
      <c r="N249" s="392"/>
      <c r="O249" s="392"/>
      <c r="P249" s="392"/>
      <c r="Q249" s="392"/>
      <c r="R249" s="392"/>
      <c r="S249" s="392"/>
      <c r="T249" s="392"/>
      <c r="U249" s="392"/>
      <c r="V249" s="392"/>
      <c r="W249" s="392"/>
      <c r="X249" s="392"/>
      <c r="Y249" s="392"/>
      <c r="Z249" s="392"/>
      <c r="AA249" s="392"/>
      <c r="AB249" s="392"/>
      <c r="AC249" s="392"/>
      <c r="AD249" s="392"/>
      <c r="AE249" s="392"/>
      <c r="AF249" s="392"/>
      <c r="AG249" s="392"/>
      <c r="AH249" s="392"/>
      <c r="AI249" s="392"/>
      <c r="AJ249" s="392"/>
      <c r="AK249" s="392"/>
      <c r="AL249" s="392"/>
      <c r="AM249" s="392"/>
      <c r="AN249" s="392"/>
      <c r="AO249" s="392"/>
      <c r="AP249" s="392"/>
      <c r="AQ249" s="392"/>
      <c r="AR249" s="392"/>
      <c r="AS249" s="392"/>
      <c r="AT249" s="392"/>
      <c r="AU249" s="392"/>
      <c r="AV249" s="392"/>
      <c r="AW249" s="392"/>
      <c r="AX249" s="392"/>
      <c r="AY249" s="392"/>
      <c r="AZ249" s="392"/>
      <c r="BA249" s="392"/>
      <c r="BB249" s="392"/>
      <c r="BC249" s="392"/>
      <c r="BD249" s="392"/>
      <c r="BE249" s="392"/>
      <c r="BF249" s="392"/>
      <c r="BG249" s="392"/>
      <c r="BH249" s="392"/>
      <c r="BI249" s="392"/>
      <c r="BJ249" s="392"/>
      <c r="BK249" s="392"/>
      <c r="BL249" s="392"/>
      <c r="BM249" s="392"/>
      <c r="BN249" s="392"/>
      <c r="BO249" s="392"/>
      <c r="BP249" s="392"/>
      <c r="BQ249" s="392"/>
      <c r="BR249" s="392"/>
      <c r="BS249" s="392"/>
      <c r="BT249" s="392"/>
      <c r="BU249" s="392"/>
      <c r="BV249" s="392"/>
      <c r="BW249" s="392"/>
      <c r="BX249" s="392"/>
      <c r="BY249" s="392"/>
      <c r="BZ249" s="392"/>
      <c r="CA249" s="392"/>
      <c r="CB249" s="392"/>
      <c r="CC249" s="392"/>
      <c r="CD249" s="392"/>
    </row>
    <row r="250" spans="1:82" s="1" customFormat="1">
      <c r="A250" s="923"/>
      <c r="B250" s="927"/>
      <c r="C250" s="923"/>
      <c r="D250" s="987" t="s">
        <v>369</v>
      </c>
      <c r="E250" s="1028"/>
      <c r="F250" s="395"/>
      <c r="G250" s="395"/>
      <c r="H250" s="395"/>
      <c r="I250" s="392"/>
      <c r="J250" s="392"/>
      <c r="K250" s="392"/>
      <c r="L250" s="392"/>
      <c r="M250" s="392"/>
      <c r="N250" s="392"/>
      <c r="O250" s="392"/>
      <c r="P250" s="392"/>
      <c r="Q250" s="392"/>
      <c r="R250" s="392"/>
      <c r="S250" s="392"/>
      <c r="T250" s="392"/>
      <c r="U250" s="392"/>
      <c r="V250" s="392"/>
      <c r="W250" s="392"/>
      <c r="X250" s="392"/>
      <c r="Y250" s="392"/>
      <c r="Z250" s="392"/>
      <c r="AA250" s="392"/>
      <c r="AB250" s="392"/>
      <c r="AC250" s="392"/>
      <c r="AD250" s="392"/>
      <c r="AE250" s="392"/>
      <c r="AF250" s="392"/>
      <c r="AG250" s="392"/>
      <c r="AH250" s="392"/>
      <c r="AI250" s="392"/>
      <c r="AJ250" s="392"/>
      <c r="AK250" s="392"/>
      <c r="AL250" s="392"/>
      <c r="AM250" s="392"/>
      <c r="AN250" s="392"/>
      <c r="AO250" s="392"/>
      <c r="AP250" s="392"/>
      <c r="AQ250" s="392"/>
      <c r="AR250" s="392"/>
      <c r="AS250" s="392"/>
      <c r="AT250" s="392"/>
      <c r="AU250" s="392"/>
      <c r="AV250" s="392"/>
      <c r="AW250" s="392"/>
      <c r="AX250" s="392"/>
      <c r="AY250" s="392"/>
      <c r="AZ250" s="392"/>
      <c r="BA250" s="392"/>
      <c r="BB250" s="392"/>
      <c r="BC250" s="392"/>
      <c r="BD250" s="392"/>
      <c r="BE250" s="392"/>
      <c r="BF250" s="392"/>
      <c r="BG250" s="392"/>
      <c r="BH250" s="392"/>
      <c r="BI250" s="392"/>
      <c r="BJ250" s="392"/>
      <c r="BK250" s="392"/>
      <c r="BL250" s="392"/>
      <c r="BM250" s="392"/>
      <c r="BN250" s="392"/>
      <c r="BO250" s="392"/>
      <c r="BP250" s="392"/>
      <c r="BQ250" s="392"/>
      <c r="BR250" s="392"/>
      <c r="BS250" s="392"/>
      <c r="BT250" s="392"/>
      <c r="BU250" s="392"/>
      <c r="BV250" s="392"/>
      <c r="BW250" s="392"/>
      <c r="BX250" s="392"/>
      <c r="BY250" s="392"/>
      <c r="BZ250" s="392"/>
      <c r="CA250" s="392"/>
      <c r="CB250" s="392"/>
      <c r="CC250" s="392"/>
      <c r="CD250" s="392"/>
    </row>
    <row r="251" spans="1:82" s="1" customFormat="1" ht="38.25">
      <c r="A251" s="920" t="s">
        <v>5565</v>
      </c>
      <c r="B251" s="923" t="s">
        <v>4</v>
      </c>
      <c r="C251" s="923">
        <v>3</v>
      </c>
      <c r="D251" s="987" t="s">
        <v>442</v>
      </c>
      <c r="E251" s="1028" t="s">
        <v>38</v>
      </c>
      <c r="F251" s="395">
        <v>1</v>
      </c>
      <c r="G251" s="98"/>
      <c r="H251" s="401">
        <f>ROUND((F251*G251),2)</f>
        <v>0</v>
      </c>
      <c r="I251" s="392"/>
      <c r="J251" s="392"/>
      <c r="K251" s="392"/>
      <c r="L251" s="392"/>
      <c r="M251" s="392"/>
      <c r="N251" s="392"/>
      <c r="O251" s="392"/>
      <c r="P251" s="392"/>
      <c r="Q251" s="392"/>
      <c r="R251" s="392"/>
      <c r="S251" s="392"/>
      <c r="T251" s="392"/>
      <c r="U251" s="392"/>
      <c r="V251" s="392"/>
      <c r="W251" s="392"/>
      <c r="X251" s="392"/>
      <c r="Y251" s="392"/>
      <c r="Z251" s="392"/>
      <c r="AA251" s="392"/>
      <c r="AB251" s="392"/>
      <c r="AC251" s="392"/>
      <c r="AD251" s="392"/>
      <c r="AE251" s="392"/>
      <c r="AF251" s="392"/>
      <c r="AG251" s="392"/>
      <c r="AH251" s="392"/>
      <c r="AI251" s="392"/>
      <c r="AJ251" s="392"/>
      <c r="AK251" s="392"/>
      <c r="AL251" s="392"/>
      <c r="AM251" s="392"/>
      <c r="AN251" s="392"/>
      <c r="AO251" s="392"/>
      <c r="AP251" s="392"/>
      <c r="AQ251" s="392"/>
      <c r="AR251" s="392"/>
      <c r="AS251" s="392"/>
      <c r="AT251" s="392"/>
      <c r="AU251" s="392"/>
      <c r="AV251" s="392"/>
      <c r="AW251" s="392"/>
      <c r="AX251" s="392"/>
      <c r="AY251" s="392"/>
      <c r="AZ251" s="392"/>
      <c r="BA251" s="392"/>
      <c r="BB251" s="392"/>
      <c r="BC251" s="392"/>
      <c r="BD251" s="392"/>
      <c r="BE251" s="392"/>
      <c r="BF251" s="392"/>
      <c r="BG251" s="392"/>
      <c r="BH251" s="392"/>
      <c r="BI251" s="392"/>
      <c r="BJ251" s="392"/>
      <c r="BK251" s="392"/>
      <c r="BL251" s="392"/>
      <c r="BM251" s="392"/>
      <c r="BN251" s="392"/>
      <c r="BO251" s="392"/>
      <c r="BP251" s="392"/>
      <c r="BQ251" s="392"/>
      <c r="BR251" s="392"/>
      <c r="BS251" s="392"/>
      <c r="BT251" s="392"/>
      <c r="BU251" s="392"/>
      <c r="BV251" s="392"/>
      <c r="BW251" s="392"/>
      <c r="BX251" s="392"/>
      <c r="BY251" s="392"/>
      <c r="BZ251" s="392"/>
      <c r="CA251" s="392"/>
      <c r="CB251" s="392"/>
      <c r="CC251" s="392"/>
      <c r="CD251" s="392"/>
    </row>
    <row r="252" spans="1:82" s="1" customFormat="1">
      <c r="A252" s="923"/>
      <c r="B252" s="927"/>
      <c r="C252" s="923"/>
      <c r="D252" s="987" t="s">
        <v>177</v>
      </c>
      <c r="E252" s="1028"/>
      <c r="F252" s="395"/>
      <c r="G252" s="395"/>
      <c r="H252" s="395"/>
      <c r="I252" s="392"/>
      <c r="J252" s="392"/>
      <c r="K252" s="392"/>
      <c r="L252" s="392"/>
      <c r="M252" s="392"/>
      <c r="N252" s="392"/>
      <c r="O252" s="392"/>
      <c r="P252" s="392"/>
      <c r="Q252" s="392"/>
      <c r="R252" s="392"/>
      <c r="S252" s="392"/>
      <c r="T252" s="392"/>
      <c r="U252" s="392"/>
      <c r="V252" s="392"/>
      <c r="W252" s="392"/>
      <c r="X252" s="392"/>
      <c r="Y252" s="392"/>
      <c r="Z252" s="392"/>
      <c r="AA252" s="392"/>
      <c r="AB252" s="392"/>
      <c r="AC252" s="392"/>
      <c r="AD252" s="392"/>
      <c r="AE252" s="392"/>
      <c r="AF252" s="392"/>
      <c r="AG252" s="392"/>
      <c r="AH252" s="392"/>
      <c r="AI252" s="392"/>
      <c r="AJ252" s="392"/>
      <c r="AK252" s="392"/>
      <c r="AL252" s="392"/>
      <c r="AM252" s="392"/>
      <c r="AN252" s="392"/>
      <c r="AO252" s="392"/>
      <c r="AP252" s="392"/>
      <c r="AQ252" s="392"/>
      <c r="AR252" s="392"/>
      <c r="AS252" s="392"/>
      <c r="AT252" s="392"/>
      <c r="AU252" s="392"/>
      <c r="AV252" s="392"/>
      <c r="AW252" s="392"/>
      <c r="AX252" s="392"/>
      <c r="AY252" s="392"/>
      <c r="AZ252" s="392"/>
      <c r="BA252" s="392"/>
      <c r="BB252" s="392"/>
      <c r="BC252" s="392"/>
      <c r="BD252" s="392"/>
      <c r="BE252" s="392"/>
      <c r="BF252" s="392"/>
      <c r="BG252" s="392"/>
      <c r="BH252" s="392"/>
      <c r="BI252" s="392"/>
      <c r="BJ252" s="392"/>
      <c r="BK252" s="392"/>
      <c r="BL252" s="392"/>
      <c r="BM252" s="392"/>
      <c r="BN252" s="392"/>
      <c r="BO252" s="392"/>
      <c r="BP252" s="392"/>
      <c r="BQ252" s="392"/>
      <c r="BR252" s="392"/>
      <c r="BS252" s="392"/>
      <c r="BT252" s="392"/>
      <c r="BU252" s="392"/>
      <c r="BV252" s="392"/>
      <c r="BW252" s="392"/>
      <c r="BX252" s="392"/>
      <c r="BY252" s="392"/>
      <c r="BZ252" s="392"/>
      <c r="CA252" s="392"/>
      <c r="CB252" s="392"/>
      <c r="CC252" s="392"/>
      <c r="CD252" s="392"/>
    </row>
    <row r="253" spans="1:82" s="1" customFormat="1">
      <c r="A253" s="923"/>
      <c r="B253" s="927"/>
      <c r="C253" s="923"/>
      <c r="D253" s="993" t="s">
        <v>415</v>
      </c>
      <c r="E253" s="1028"/>
      <c r="F253" s="395"/>
      <c r="G253" s="395"/>
      <c r="H253" s="395"/>
      <c r="I253" s="392"/>
      <c r="J253" s="392"/>
      <c r="K253" s="392"/>
      <c r="L253" s="392"/>
      <c r="M253" s="392"/>
      <c r="N253" s="392"/>
      <c r="O253" s="392"/>
      <c r="P253" s="392"/>
      <c r="Q253" s="392"/>
      <c r="R253" s="392"/>
      <c r="S253" s="392"/>
      <c r="T253" s="392"/>
      <c r="U253" s="392"/>
      <c r="V253" s="392"/>
      <c r="W253" s="392"/>
      <c r="X253" s="392"/>
      <c r="Y253" s="392"/>
      <c r="Z253" s="392"/>
      <c r="AA253" s="392"/>
      <c r="AB253" s="392"/>
      <c r="AC253" s="392"/>
      <c r="AD253" s="392"/>
      <c r="AE253" s="392"/>
      <c r="AF253" s="392"/>
      <c r="AG253" s="392"/>
      <c r="AH253" s="392"/>
      <c r="AI253" s="392"/>
      <c r="AJ253" s="392"/>
      <c r="AK253" s="392"/>
      <c r="AL253" s="392"/>
      <c r="AM253" s="392"/>
      <c r="AN253" s="392"/>
      <c r="AO253" s="392"/>
      <c r="AP253" s="392"/>
      <c r="AQ253" s="392"/>
      <c r="AR253" s="392"/>
      <c r="AS253" s="392"/>
      <c r="AT253" s="392"/>
      <c r="AU253" s="392"/>
      <c r="AV253" s="392"/>
      <c r="AW253" s="392"/>
      <c r="AX253" s="392"/>
      <c r="AY253" s="392"/>
      <c r="AZ253" s="392"/>
      <c r="BA253" s="392"/>
      <c r="BB253" s="392"/>
      <c r="BC253" s="392"/>
      <c r="BD253" s="392"/>
      <c r="BE253" s="392"/>
      <c r="BF253" s="392"/>
      <c r="BG253" s="392"/>
      <c r="BH253" s="392"/>
      <c r="BI253" s="392"/>
      <c r="BJ253" s="392"/>
      <c r="BK253" s="392"/>
      <c r="BL253" s="392"/>
      <c r="BM253" s="392"/>
      <c r="BN253" s="392"/>
      <c r="BO253" s="392"/>
      <c r="BP253" s="392"/>
      <c r="BQ253" s="392"/>
      <c r="BR253" s="392"/>
      <c r="BS253" s="392"/>
      <c r="BT253" s="392"/>
      <c r="BU253" s="392"/>
      <c r="BV253" s="392"/>
      <c r="BW253" s="392"/>
      <c r="BX253" s="392"/>
      <c r="BY253" s="392"/>
      <c r="BZ253" s="392"/>
      <c r="CA253" s="392"/>
      <c r="CB253" s="392"/>
      <c r="CC253" s="392"/>
      <c r="CD253" s="392"/>
    </row>
    <row r="254" spans="1:82" s="1" customFormat="1">
      <c r="A254" s="923"/>
      <c r="B254" s="927"/>
      <c r="C254" s="923"/>
      <c r="D254" s="993" t="s">
        <v>394</v>
      </c>
      <c r="E254" s="1028"/>
      <c r="F254" s="395"/>
      <c r="G254" s="395"/>
      <c r="H254" s="395"/>
      <c r="I254" s="392"/>
      <c r="J254" s="392"/>
      <c r="K254" s="392"/>
      <c r="L254" s="392"/>
      <c r="M254" s="392"/>
      <c r="N254" s="392"/>
      <c r="O254" s="392"/>
      <c r="P254" s="392"/>
      <c r="Q254" s="392"/>
      <c r="R254" s="392"/>
      <c r="S254" s="392"/>
      <c r="T254" s="392"/>
      <c r="U254" s="392"/>
      <c r="V254" s="392"/>
      <c r="W254" s="392"/>
      <c r="X254" s="392"/>
      <c r="Y254" s="392"/>
      <c r="Z254" s="392"/>
      <c r="AA254" s="392"/>
      <c r="AB254" s="392"/>
      <c r="AC254" s="392"/>
      <c r="AD254" s="392"/>
      <c r="AE254" s="392"/>
      <c r="AF254" s="392"/>
      <c r="AG254" s="392"/>
      <c r="AH254" s="392"/>
      <c r="AI254" s="392"/>
      <c r="AJ254" s="392"/>
      <c r="AK254" s="392"/>
      <c r="AL254" s="392"/>
      <c r="AM254" s="392"/>
      <c r="AN254" s="392"/>
      <c r="AO254" s="392"/>
      <c r="AP254" s="392"/>
      <c r="AQ254" s="392"/>
      <c r="AR254" s="392"/>
      <c r="AS254" s="392"/>
      <c r="AT254" s="392"/>
      <c r="AU254" s="392"/>
      <c r="AV254" s="392"/>
      <c r="AW254" s="392"/>
      <c r="AX254" s="392"/>
      <c r="AY254" s="392"/>
      <c r="AZ254" s="392"/>
      <c r="BA254" s="392"/>
      <c r="BB254" s="392"/>
      <c r="BC254" s="392"/>
      <c r="BD254" s="392"/>
      <c r="BE254" s="392"/>
      <c r="BF254" s="392"/>
      <c r="BG254" s="392"/>
      <c r="BH254" s="392"/>
      <c r="BI254" s="392"/>
      <c r="BJ254" s="392"/>
      <c r="BK254" s="392"/>
      <c r="BL254" s="392"/>
      <c r="BM254" s="392"/>
      <c r="BN254" s="392"/>
      <c r="BO254" s="392"/>
      <c r="BP254" s="392"/>
      <c r="BQ254" s="392"/>
      <c r="BR254" s="392"/>
      <c r="BS254" s="392"/>
      <c r="BT254" s="392"/>
      <c r="BU254" s="392"/>
      <c r="BV254" s="392"/>
      <c r="BW254" s="392"/>
      <c r="BX254" s="392"/>
      <c r="BY254" s="392"/>
      <c r="BZ254" s="392"/>
      <c r="CA254" s="392"/>
      <c r="CB254" s="392"/>
      <c r="CC254" s="392"/>
      <c r="CD254" s="392"/>
    </row>
    <row r="255" spans="1:82" s="1" customFormat="1">
      <c r="A255" s="923"/>
      <c r="B255" s="927"/>
      <c r="C255" s="923"/>
      <c r="D255" s="993" t="s">
        <v>373</v>
      </c>
      <c r="E255" s="1028"/>
      <c r="F255" s="395"/>
      <c r="G255" s="395"/>
      <c r="H255" s="395"/>
      <c r="I255" s="392"/>
      <c r="J255" s="392"/>
      <c r="K255" s="392"/>
      <c r="L255" s="392"/>
      <c r="M255" s="392"/>
      <c r="N255" s="392"/>
      <c r="O255" s="392"/>
      <c r="P255" s="392"/>
      <c r="Q255" s="392"/>
      <c r="R255" s="392"/>
      <c r="S255" s="392"/>
      <c r="T255" s="392"/>
      <c r="U255" s="392"/>
      <c r="V255" s="392"/>
      <c r="W255" s="392"/>
      <c r="X255" s="392"/>
      <c r="Y255" s="392"/>
      <c r="Z255" s="392"/>
      <c r="AA255" s="392"/>
      <c r="AB255" s="392"/>
      <c r="AC255" s="392"/>
      <c r="AD255" s="392"/>
      <c r="AE255" s="392"/>
      <c r="AF255" s="392"/>
      <c r="AG255" s="392"/>
      <c r="AH255" s="392"/>
      <c r="AI255" s="392"/>
      <c r="AJ255" s="392"/>
      <c r="AK255" s="392"/>
      <c r="AL255" s="392"/>
      <c r="AM255" s="392"/>
      <c r="AN255" s="392"/>
      <c r="AO255" s="392"/>
      <c r="AP255" s="392"/>
      <c r="AQ255" s="392"/>
      <c r="AR255" s="392"/>
      <c r="AS255" s="392"/>
      <c r="AT255" s="392"/>
      <c r="AU255" s="392"/>
      <c r="AV255" s="392"/>
      <c r="AW255" s="392"/>
      <c r="AX255" s="392"/>
      <c r="AY255" s="392"/>
      <c r="AZ255" s="392"/>
      <c r="BA255" s="392"/>
      <c r="BB255" s="392"/>
      <c r="BC255" s="392"/>
      <c r="BD255" s="392"/>
      <c r="BE255" s="392"/>
      <c r="BF255" s="392"/>
      <c r="BG255" s="392"/>
      <c r="BH255" s="392"/>
      <c r="BI255" s="392"/>
      <c r="BJ255" s="392"/>
      <c r="BK255" s="392"/>
      <c r="BL255" s="392"/>
      <c r="BM255" s="392"/>
      <c r="BN255" s="392"/>
      <c r="BO255" s="392"/>
      <c r="BP255" s="392"/>
      <c r="BQ255" s="392"/>
      <c r="BR255" s="392"/>
      <c r="BS255" s="392"/>
      <c r="BT255" s="392"/>
      <c r="BU255" s="392"/>
      <c r="BV255" s="392"/>
      <c r="BW255" s="392"/>
      <c r="BX255" s="392"/>
      <c r="BY255" s="392"/>
      <c r="BZ255" s="392"/>
      <c r="CA255" s="392"/>
      <c r="CB255" s="392"/>
      <c r="CC255" s="392"/>
      <c r="CD255" s="392"/>
    </row>
    <row r="256" spans="1:82" s="1" customFormat="1">
      <c r="A256" s="923"/>
      <c r="B256" s="927"/>
      <c r="C256" s="923"/>
      <c r="D256" s="994" t="s">
        <v>441</v>
      </c>
      <c r="E256" s="1028"/>
      <c r="F256" s="395"/>
      <c r="G256" s="395"/>
      <c r="H256" s="395"/>
      <c r="I256" s="392"/>
      <c r="J256" s="392"/>
      <c r="K256" s="392"/>
      <c r="L256" s="392"/>
      <c r="M256" s="392"/>
      <c r="N256" s="392"/>
      <c r="O256" s="392"/>
      <c r="P256" s="392"/>
      <c r="Q256" s="392"/>
      <c r="R256" s="392"/>
      <c r="S256" s="392"/>
      <c r="T256" s="392"/>
      <c r="U256" s="392"/>
      <c r="V256" s="392"/>
      <c r="W256" s="392"/>
      <c r="X256" s="392"/>
      <c r="Y256" s="392"/>
      <c r="Z256" s="392"/>
      <c r="AA256" s="392"/>
      <c r="AB256" s="392"/>
      <c r="AC256" s="392"/>
      <c r="AD256" s="392"/>
      <c r="AE256" s="392"/>
      <c r="AF256" s="392"/>
      <c r="AG256" s="392"/>
      <c r="AH256" s="392"/>
      <c r="AI256" s="392"/>
      <c r="AJ256" s="392"/>
      <c r="AK256" s="392"/>
      <c r="AL256" s="392"/>
      <c r="AM256" s="392"/>
      <c r="AN256" s="392"/>
      <c r="AO256" s="392"/>
      <c r="AP256" s="392"/>
      <c r="AQ256" s="392"/>
      <c r="AR256" s="392"/>
      <c r="AS256" s="392"/>
      <c r="AT256" s="392"/>
      <c r="AU256" s="392"/>
      <c r="AV256" s="392"/>
      <c r="AW256" s="392"/>
      <c r="AX256" s="392"/>
      <c r="AY256" s="392"/>
      <c r="AZ256" s="392"/>
      <c r="BA256" s="392"/>
      <c r="BB256" s="392"/>
      <c r="BC256" s="392"/>
      <c r="BD256" s="392"/>
      <c r="BE256" s="392"/>
      <c r="BF256" s="392"/>
      <c r="BG256" s="392"/>
      <c r="BH256" s="392"/>
      <c r="BI256" s="392"/>
      <c r="BJ256" s="392"/>
      <c r="BK256" s="392"/>
      <c r="BL256" s="392"/>
      <c r="BM256" s="392"/>
      <c r="BN256" s="392"/>
      <c r="BO256" s="392"/>
      <c r="BP256" s="392"/>
      <c r="BQ256" s="392"/>
      <c r="BR256" s="392"/>
      <c r="BS256" s="392"/>
      <c r="BT256" s="392"/>
      <c r="BU256" s="392"/>
      <c r="BV256" s="392"/>
      <c r="BW256" s="392"/>
      <c r="BX256" s="392"/>
      <c r="BY256" s="392"/>
      <c r="BZ256" s="392"/>
      <c r="CA256" s="392"/>
      <c r="CB256" s="392"/>
      <c r="CC256" s="392"/>
      <c r="CD256" s="392"/>
    </row>
    <row r="257" spans="1:82" s="1" customFormat="1">
      <c r="A257" s="923"/>
      <c r="B257" s="927"/>
      <c r="C257" s="923"/>
      <c r="D257" s="994" t="s">
        <v>5210</v>
      </c>
      <c r="E257" s="1028"/>
      <c r="F257" s="395"/>
      <c r="G257" s="395"/>
      <c r="H257" s="395"/>
      <c r="I257" s="392"/>
      <c r="J257" s="392"/>
      <c r="K257" s="392"/>
      <c r="L257" s="392"/>
      <c r="M257" s="392"/>
      <c r="N257" s="392"/>
      <c r="O257" s="392"/>
      <c r="P257" s="392"/>
      <c r="Q257" s="392"/>
      <c r="R257" s="392"/>
      <c r="S257" s="392"/>
      <c r="T257" s="392"/>
      <c r="U257" s="392"/>
      <c r="V257" s="392"/>
      <c r="W257" s="392"/>
      <c r="X257" s="392"/>
      <c r="Y257" s="392"/>
      <c r="Z257" s="392"/>
      <c r="AA257" s="392"/>
      <c r="AB257" s="392"/>
      <c r="AC257" s="392"/>
      <c r="AD257" s="392"/>
      <c r="AE257" s="392"/>
      <c r="AF257" s="392"/>
      <c r="AG257" s="392"/>
      <c r="AH257" s="392"/>
      <c r="AI257" s="392"/>
      <c r="AJ257" s="392"/>
      <c r="AK257" s="392"/>
      <c r="AL257" s="392"/>
      <c r="AM257" s="392"/>
      <c r="AN257" s="392"/>
      <c r="AO257" s="392"/>
      <c r="AP257" s="392"/>
      <c r="AQ257" s="392"/>
      <c r="AR257" s="392"/>
      <c r="AS257" s="392"/>
      <c r="AT257" s="392"/>
      <c r="AU257" s="392"/>
      <c r="AV257" s="392"/>
      <c r="AW257" s="392"/>
      <c r="AX257" s="392"/>
      <c r="AY257" s="392"/>
      <c r="AZ257" s="392"/>
      <c r="BA257" s="392"/>
      <c r="BB257" s="392"/>
      <c r="BC257" s="392"/>
      <c r="BD257" s="392"/>
      <c r="BE257" s="392"/>
      <c r="BF257" s="392"/>
      <c r="BG257" s="392"/>
      <c r="BH257" s="392"/>
      <c r="BI257" s="392"/>
      <c r="BJ257" s="392"/>
      <c r="BK257" s="392"/>
      <c r="BL257" s="392"/>
      <c r="BM257" s="392"/>
      <c r="BN257" s="392"/>
      <c r="BO257" s="392"/>
      <c r="BP257" s="392"/>
      <c r="BQ257" s="392"/>
      <c r="BR257" s="392"/>
      <c r="BS257" s="392"/>
      <c r="BT257" s="392"/>
      <c r="BU257" s="392"/>
      <c r="BV257" s="392"/>
      <c r="BW257" s="392"/>
      <c r="BX257" s="392"/>
      <c r="BY257" s="392"/>
      <c r="BZ257" s="392"/>
      <c r="CA257" s="392"/>
      <c r="CB257" s="392"/>
      <c r="CC257" s="392"/>
      <c r="CD257" s="392"/>
    </row>
    <row r="258" spans="1:82" s="1" customFormat="1">
      <c r="A258" s="923"/>
      <c r="B258" s="927"/>
      <c r="C258" s="923"/>
      <c r="D258" s="994" t="s">
        <v>440</v>
      </c>
      <c r="E258" s="1028"/>
      <c r="F258" s="395"/>
      <c r="G258" s="395"/>
      <c r="H258" s="395"/>
      <c r="I258" s="392"/>
      <c r="J258" s="392"/>
      <c r="K258" s="392"/>
      <c r="L258" s="392"/>
      <c r="M258" s="392"/>
      <c r="N258" s="392"/>
      <c r="O258" s="392"/>
      <c r="P258" s="392"/>
      <c r="Q258" s="392"/>
      <c r="R258" s="392"/>
      <c r="S258" s="392"/>
      <c r="T258" s="392"/>
      <c r="U258" s="392"/>
      <c r="V258" s="392"/>
      <c r="W258" s="392"/>
      <c r="X258" s="392"/>
      <c r="Y258" s="392"/>
      <c r="Z258" s="392"/>
      <c r="AA258" s="392"/>
      <c r="AB258" s="392"/>
      <c r="AC258" s="392"/>
      <c r="AD258" s="392"/>
      <c r="AE258" s="392"/>
      <c r="AF258" s="392"/>
      <c r="AG258" s="392"/>
      <c r="AH258" s="392"/>
      <c r="AI258" s="392"/>
      <c r="AJ258" s="392"/>
      <c r="AK258" s="392"/>
      <c r="AL258" s="392"/>
      <c r="AM258" s="392"/>
      <c r="AN258" s="392"/>
      <c r="AO258" s="392"/>
      <c r="AP258" s="392"/>
      <c r="AQ258" s="392"/>
      <c r="AR258" s="392"/>
      <c r="AS258" s="392"/>
      <c r="AT258" s="392"/>
      <c r="AU258" s="392"/>
      <c r="AV258" s="392"/>
      <c r="AW258" s="392"/>
      <c r="AX258" s="392"/>
      <c r="AY258" s="392"/>
      <c r="AZ258" s="392"/>
      <c r="BA258" s="392"/>
      <c r="BB258" s="392"/>
      <c r="BC258" s="392"/>
      <c r="BD258" s="392"/>
      <c r="BE258" s="392"/>
      <c r="BF258" s="392"/>
      <c r="BG258" s="392"/>
      <c r="BH258" s="392"/>
      <c r="BI258" s="392"/>
      <c r="BJ258" s="392"/>
      <c r="BK258" s="392"/>
      <c r="BL258" s="392"/>
      <c r="BM258" s="392"/>
      <c r="BN258" s="392"/>
      <c r="BO258" s="392"/>
      <c r="BP258" s="392"/>
      <c r="BQ258" s="392"/>
      <c r="BR258" s="392"/>
      <c r="BS258" s="392"/>
      <c r="BT258" s="392"/>
      <c r="BU258" s="392"/>
      <c r="BV258" s="392"/>
      <c r="BW258" s="392"/>
      <c r="BX258" s="392"/>
      <c r="BY258" s="392"/>
      <c r="BZ258" s="392"/>
      <c r="CA258" s="392"/>
      <c r="CB258" s="392"/>
      <c r="CC258" s="392"/>
      <c r="CD258" s="392"/>
    </row>
    <row r="259" spans="1:82" s="1" customFormat="1">
      <c r="A259" s="923"/>
      <c r="B259" s="927"/>
      <c r="C259" s="923"/>
      <c r="D259" s="994" t="s">
        <v>402</v>
      </c>
      <c r="E259" s="1028"/>
      <c r="F259" s="395"/>
      <c r="G259" s="395"/>
      <c r="H259" s="395"/>
      <c r="I259" s="392"/>
      <c r="J259" s="392"/>
      <c r="K259" s="392"/>
      <c r="L259" s="392"/>
      <c r="M259" s="392"/>
      <c r="N259" s="392"/>
      <c r="O259" s="392"/>
      <c r="P259" s="392"/>
      <c r="Q259" s="392"/>
      <c r="R259" s="392"/>
      <c r="S259" s="392"/>
      <c r="T259" s="392"/>
      <c r="U259" s="392"/>
      <c r="V259" s="392"/>
      <c r="W259" s="392"/>
      <c r="X259" s="392"/>
      <c r="Y259" s="392"/>
      <c r="Z259" s="392"/>
      <c r="AA259" s="392"/>
      <c r="AB259" s="392"/>
      <c r="AC259" s="392"/>
      <c r="AD259" s="392"/>
      <c r="AE259" s="392"/>
      <c r="AF259" s="392"/>
      <c r="AG259" s="392"/>
      <c r="AH259" s="392"/>
      <c r="AI259" s="392"/>
      <c r="AJ259" s="392"/>
      <c r="AK259" s="392"/>
      <c r="AL259" s="392"/>
      <c r="AM259" s="392"/>
      <c r="AN259" s="392"/>
      <c r="AO259" s="392"/>
      <c r="AP259" s="392"/>
      <c r="AQ259" s="392"/>
      <c r="AR259" s="392"/>
      <c r="AS259" s="392"/>
      <c r="AT259" s="392"/>
      <c r="AU259" s="392"/>
      <c r="AV259" s="392"/>
      <c r="AW259" s="392"/>
      <c r="AX259" s="392"/>
      <c r="AY259" s="392"/>
      <c r="AZ259" s="392"/>
      <c r="BA259" s="392"/>
      <c r="BB259" s="392"/>
      <c r="BC259" s="392"/>
      <c r="BD259" s="392"/>
      <c r="BE259" s="392"/>
      <c r="BF259" s="392"/>
      <c r="BG259" s="392"/>
      <c r="BH259" s="392"/>
      <c r="BI259" s="392"/>
      <c r="BJ259" s="392"/>
      <c r="BK259" s="392"/>
      <c r="BL259" s="392"/>
      <c r="BM259" s="392"/>
      <c r="BN259" s="392"/>
      <c r="BO259" s="392"/>
      <c r="BP259" s="392"/>
      <c r="BQ259" s="392"/>
      <c r="BR259" s="392"/>
      <c r="BS259" s="392"/>
      <c r="BT259" s="392"/>
      <c r="BU259" s="392"/>
      <c r="BV259" s="392"/>
      <c r="BW259" s="392"/>
      <c r="BX259" s="392"/>
      <c r="BY259" s="392"/>
      <c r="BZ259" s="392"/>
      <c r="CA259" s="392"/>
      <c r="CB259" s="392"/>
      <c r="CC259" s="392"/>
      <c r="CD259" s="392"/>
    </row>
    <row r="260" spans="1:82" s="1" customFormat="1">
      <c r="A260" s="923"/>
      <c r="B260" s="927"/>
      <c r="C260" s="923"/>
      <c r="D260" s="994" t="s">
        <v>439</v>
      </c>
      <c r="E260" s="1028"/>
      <c r="F260" s="395"/>
      <c r="G260" s="395"/>
      <c r="H260" s="395"/>
      <c r="I260" s="392"/>
      <c r="J260" s="392"/>
      <c r="K260" s="392"/>
      <c r="L260" s="392"/>
      <c r="M260" s="392"/>
      <c r="N260" s="392"/>
      <c r="O260" s="392"/>
      <c r="P260" s="392"/>
      <c r="Q260" s="392"/>
      <c r="R260" s="392"/>
      <c r="S260" s="392"/>
      <c r="T260" s="392"/>
      <c r="U260" s="392"/>
      <c r="V260" s="392"/>
      <c r="W260" s="392"/>
      <c r="X260" s="392"/>
      <c r="Y260" s="392"/>
      <c r="Z260" s="392"/>
      <c r="AA260" s="392"/>
      <c r="AB260" s="392"/>
      <c r="AC260" s="392"/>
      <c r="AD260" s="392"/>
      <c r="AE260" s="392"/>
      <c r="AF260" s="392"/>
      <c r="AG260" s="392"/>
      <c r="AH260" s="392"/>
      <c r="AI260" s="392"/>
      <c r="AJ260" s="392"/>
      <c r="AK260" s="392"/>
      <c r="AL260" s="392"/>
      <c r="AM260" s="392"/>
      <c r="AN260" s="392"/>
      <c r="AO260" s="392"/>
      <c r="AP260" s="392"/>
      <c r="AQ260" s="392"/>
      <c r="AR260" s="392"/>
      <c r="AS260" s="392"/>
      <c r="AT260" s="392"/>
      <c r="AU260" s="392"/>
      <c r="AV260" s="392"/>
      <c r="AW260" s="392"/>
      <c r="AX260" s="392"/>
      <c r="AY260" s="392"/>
      <c r="AZ260" s="392"/>
      <c r="BA260" s="392"/>
      <c r="BB260" s="392"/>
      <c r="BC260" s="392"/>
      <c r="BD260" s="392"/>
      <c r="BE260" s="392"/>
      <c r="BF260" s="392"/>
      <c r="BG260" s="392"/>
      <c r="BH260" s="392"/>
      <c r="BI260" s="392"/>
      <c r="BJ260" s="392"/>
      <c r="BK260" s="392"/>
      <c r="BL260" s="392"/>
      <c r="BM260" s="392"/>
      <c r="BN260" s="392"/>
      <c r="BO260" s="392"/>
      <c r="BP260" s="392"/>
      <c r="BQ260" s="392"/>
      <c r="BR260" s="392"/>
      <c r="BS260" s="392"/>
      <c r="BT260" s="392"/>
      <c r="BU260" s="392"/>
      <c r="BV260" s="392"/>
      <c r="BW260" s="392"/>
      <c r="BX260" s="392"/>
      <c r="BY260" s="392"/>
      <c r="BZ260" s="392"/>
      <c r="CA260" s="392"/>
      <c r="CB260" s="392"/>
      <c r="CC260" s="392"/>
      <c r="CD260" s="392"/>
    </row>
    <row r="261" spans="1:82" s="1" customFormat="1">
      <c r="A261" s="923"/>
      <c r="B261" s="927"/>
      <c r="C261" s="923"/>
      <c r="D261" s="994" t="s">
        <v>438</v>
      </c>
      <c r="E261" s="1028"/>
      <c r="F261" s="395"/>
      <c r="G261" s="395"/>
      <c r="H261" s="395"/>
      <c r="I261" s="392"/>
      <c r="J261" s="392"/>
      <c r="K261" s="392"/>
      <c r="L261" s="392"/>
      <c r="M261" s="392"/>
      <c r="N261" s="392"/>
      <c r="O261" s="392"/>
      <c r="P261" s="392"/>
      <c r="Q261" s="392"/>
      <c r="R261" s="392"/>
      <c r="S261" s="392"/>
      <c r="T261" s="392"/>
      <c r="U261" s="392"/>
      <c r="V261" s="392"/>
      <c r="W261" s="392"/>
      <c r="X261" s="392"/>
      <c r="Y261" s="392"/>
      <c r="Z261" s="392"/>
      <c r="AA261" s="392"/>
      <c r="AB261" s="392"/>
      <c r="AC261" s="392"/>
      <c r="AD261" s="392"/>
      <c r="AE261" s="392"/>
      <c r="AF261" s="392"/>
      <c r="AG261" s="392"/>
      <c r="AH261" s="392"/>
      <c r="AI261" s="392"/>
      <c r="AJ261" s="392"/>
      <c r="AK261" s="392"/>
      <c r="AL261" s="392"/>
      <c r="AM261" s="392"/>
      <c r="AN261" s="392"/>
      <c r="AO261" s="392"/>
      <c r="AP261" s="392"/>
      <c r="AQ261" s="392"/>
      <c r="AR261" s="392"/>
      <c r="AS261" s="392"/>
      <c r="AT261" s="392"/>
      <c r="AU261" s="392"/>
      <c r="AV261" s="392"/>
      <c r="AW261" s="392"/>
      <c r="AX261" s="392"/>
      <c r="AY261" s="392"/>
      <c r="AZ261" s="392"/>
      <c r="BA261" s="392"/>
      <c r="BB261" s="392"/>
      <c r="BC261" s="392"/>
      <c r="BD261" s="392"/>
      <c r="BE261" s="392"/>
      <c r="BF261" s="392"/>
      <c r="BG261" s="392"/>
      <c r="BH261" s="392"/>
      <c r="BI261" s="392"/>
      <c r="BJ261" s="392"/>
      <c r="BK261" s="392"/>
      <c r="BL261" s="392"/>
      <c r="BM261" s="392"/>
      <c r="BN261" s="392"/>
      <c r="BO261" s="392"/>
      <c r="BP261" s="392"/>
      <c r="BQ261" s="392"/>
      <c r="BR261" s="392"/>
      <c r="BS261" s="392"/>
      <c r="BT261" s="392"/>
      <c r="BU261" s="392"/>
      <c r="BV261" s="392"/>
      <c r="BW261" s="392"/>
      <c r="BX261" s="392"/>
      <c r="BY261" s="392"/>
      <c r="BZ261" s="392"/>
      <c r="CA261" s="392"/>
      <c r="CB261" s="392"/>
      <c r="CC261" s="392"/>
      <c r="CD261" s="392"/>
    </row>
    <row r="262" spans="1:82" s="1" customFormat="1">
      <c r="A262" s="923"/>
      <c r="B262" s="927"/>
      <c r="C262" s="923"/>
      <c r="D262" s="994" t="s">
        <v>424</v>
      </c>
      <c r="E262" s="1028"/>
      <c r="F262" s="395"/>
      <c r="G262" s="395"/>
      <c r="H262" s="395"/>
      <c r="I262" s="392"/>
      <c r="J262" s="392"/>
      <c r="K262" s="392"/>
      <c r="L262" s="392"/>
      <c r="M262" s="392"/>
      <c r="N262" s="392"/>
      <c r="O262" s="392"/>
      <c r="P262" s="392"/>
      <c r="Q262" s="392"/>
      <c r="R262" s="392"/>
      <c r="S262" s="392"/>
      <c r="T262" s="392"/>
      <c r="U262" s="392"/>
      <c r="V262" s="392"/>
      <c r="W262" s="392"/>
      <c r="X262" s="392"/>
      <c r="Y262" s="392"/>
      <c r="Z262" s="392"/>
      <c r="AA262" s="392"/>
      <c r="AB262" s="392"/>
      <c r="AC262" s="392"/>
      <c r="AD262" s="392"/>
      <c r="AE262" s="392"/>
      <c r="AF262" s="392"/>
      <c r="AG262" s="392"/>
      <c r="AH262" s="392"/>
      <c r="AI262" s="392"/>
      <c r="AJ262" s="392"/>
      <c r="AK262" s="392"/>
      <c r="AL262" s="392"/>
      <c r="AM262" s="392"/>
      <c r="AN262" s="392"/>
      <c r="AO262" s="392"/>
      <c r="AP262" s="392"/>
      <c r="AQ262" s="392"/>
      <c r="AR262" s="392"/>
      <c r="AS262" s="392"/>
      <c r="AT262" s="392"/>
      <c r="AU262" s="392"/>
      <c r="AV262" s="392"/>
      <c r="AW262" s="392"/>
      <c r="AX262" s="392"/>
      <c r="AY262" s="392"/>
      <c r="AZ262" s="392"/>
      <c r="BA262" s="392"/>
      <c r="BB262" s="392"/>
      <c r="BC262" s="392"/>
      <c r="BD262" s="392"/>
      <c r="BE262" s="392"/>
      <c r="BF262" s="392"/>
      <c r="BG262" s="392"/>
      <c r="BH262" s="392"/>
      <c r="BI262" s="392"/>
      <c r="BJ262" s="392"/>
      <c r="BK262" s="392"/>
      <c r="BL262" s="392"/>
      <c r="BM262" s="392"/>
      <c r="BN262" s="392"/>
      <c r="BO262" s="392"/>
      <c r="BP262" s="392"/>
      <c r="BQ262" s="392"/>
      <c r="BR262" s="392"/>
      <c r="BS262" s="392"/>
      <c r="BT262" s="392"/>
      <c r="BU262" s="392"/>
      <c r="BV262" s="392"/>
      <c r="BW262" s="392"/>
      <c r="BX262" s="392"/>
      <c r="BY262" s="392"/>
      <c r="BZ262" s="392"/>
      <c r="CA262" s="392"/>
      <c r="CB262" s="392"/>
      <c r="CC262" s="392"/>
      <c r="CD262" s="392"/>
    </row>
    <row r="263" spans="1:82" s="1" customFormat="1">
      <c r="A263" s="923"/>
      <c r="B263" s="927"/>
      <c r="C263" s="923"/>
      <c r="D263" s="994" t="s">
        <v>437</v>
      </c>
      <c r="E263" s="1028"/>
      <c r="F263" s="395"/>
      <c r="G263" s="395"/>
      <c r="H263" s="395"/>
      <c r="I263" s="392"/>
      <c r="J263" s="392"/>
      <c r="K263" s="392"/>
      <c r="L263" s="392"/>
      <c r="M263" s="392"/>
      <c r="N263" s="392"/>
      <c r="O263" s="392"/>
      <c r="P263" s="392"/>
      <c r="Q263" s="392"/>
      <c r="R263" s="392"/>
      <c r="S263" s="392"/>
      <c r="T263" s="392"/>
      <c r="U263" s="392"/>
      <c r="V263" s="392"/>
      <c r="W263" s="392"/>
      <c r="X263" s="392"/>
      <c r="Y263" s="392"/>
      <c r="Z263" s="392"/>
      <c r="AA263" s="392"/>
      <c r="AB263" s="392"/>
      <c r="AC263" s="392"/>
      <c r="AD263" s="392"/>
      <c r="AE263" s="392"/>
      <c r="AF263" s="392"/>
      <c r="AG263" s="392"/>
      <c r="AH263" s="392"/>
      <c r="AI263" s="392"/>
      <c r="AJ263" s="392"/>
      <c r="AK263" s="392"/>
      <c r="AL263" s="392"/>
      <c r="AM263" s="392"/>
      <c r="AN263" s="392"/>
      <c r="AO263" s="392"/>
      <c r="AP263" s="392"/>
      <c r="AQ263" s="392"/>
      <c r="AR263" s="392"/>
      <c r="AS263" s="392"/>
      <c r="AT263" s="392"/>
      <c r="AU263" s="392"/>
      <c r="AV263" s="392"/>
      <c r="AW263" s="392"/>
      <c r="AX263" s="392"/>
      <c r="AY263" s="392"/>
      <c r="AZ263" s="392"/>
      <c r="BA263" s="392"/>
      <c r="BB263" s="392"/>
      <c r="BC263" s="392"/>
      <c r="BD263" s="392"/>
      <c r="BE263" s="392"/>
      <c r="BF263" s="392"/>
      <c r="BG263" s="392"/>
      <c r="BH263" s="392"/>
      <c r="BI263" s="392"/>
      <c r="BJ263" s="392"/>
      <c r="BK263" s="392"/>
      <c r="BL263" s="392"/>
      <c r="BM263" s="392"/>
      <c r="BN263" s="392"/>
      <c r="BO263" s="392"/>
      <c r="BP263" s="392"/>
      <c r="BQ263" s="392"/>
      <c r="BR263" s="392"/>
      <c r="BS263" s="392"/>
      <c r="BT263" s="392"/>
      <c r="BU263" s="392"/>
      <c r="BV263" s="392"/>
      <c r="BW263" s="392"/>
      <c r="BX263" s="392"/>
      <c r="BY263" s="392"/>
      <c r="BZ263" s="392"/>
      <c r="CA263" s="392"/>
      <c r="CB263" s="392"/>
      <c r="CC263" s="392"/>
      <c r="CD263" s="392"/>
    </row>
    <row r="264" spans="1:82" s="1" customFormat="1">
      <c r="A264" s="923"/>
      <c r="B264" s="927"/>
      <c r="C264" s="923"/>
      <c r="D264" s="994" t="s">
        <v>436</v>
      </c>
      <c r="E264" s="1028"/>
      <c r="F264" s="395"/>
      <c r="G264" s="395"/>
      <c r="H264" s="395"/>
      <c r="I264" s="392"/>
      <c r="J264" s="392"/>
      <c r="K264" s="392"/>
      <c r="L264" s="392"/>
      <c r="M264" s="392"/>
      <c r="N264" s="392"/>
      <c r="O264" s="392"/>
      <c r="P264" s="392"/>
      <c r="Q264" s="392"/>
      <c r="R264" s="392"/>
      <c r="S264" s="392"/>
      <c r="T264" s="392"/>
      <c r="U264" s="392"/>
      <c r="V264" s="392"/>
      <c r="W264" s="392"/>
      <c r="X264" s="392"/>
      <c r="Y264" s="392"/>
      <c r="Z264" s="392"/>
      <c r="AA264" s="392"/>
      <c r="AB264" s="392"/>
      <c r="AC264" s="392"/>
      <c r="AD264" s="392"/>
      <c r="AE264" s="392"/>
      <c r="AF264" s="392"/>
      <c r="AG264" s="392"/>
      <c r="AH264" s="392"/>
      <c r="AI264" s="392"/>
      <c r="AJ264" s="392"/>
      <c r="AK264" s="392"/>
      <c r="AL264" s="392"/>
      <c r="AM264" s="392"/>
      <c r="AN264" s="392"/>
      <c r="AO264" s="392"/>
      <c r="AP264" s="392"/>
      <c r="AQ264" s="392"/>
      <c r="AR264" s="392"/>
      <c r="AS264" s="392"/>
      <c r="AT264" s="392"/>
      <c r="AU264" s="392"/>
      <c r="AV264" s="392"/>
      <c r="AW264" s="392"/>
      <c r="AX264" s="392"/>
      <c r="AY264" s="392"/>
      <c r="AZ264" s="392"/>
      <c r="BA264" s="392"/>
      <c r="BB264" s="392"/>
      <c r="BC264" s="392"/>
      <c r="BD264" s="392"/>
      <c r="BE264" s="392"/>
      <c r="BF264" s="392"/>
      <c r="BG264" s="392"/>
      <c r="BH264" s="392"/>
      <c r="BI264" s="392"/>
      <c r="BJ264" s="392"/>
      <c r="BK264" s="392"/>
      <c r="BL264" s="392"/>
      <c r="BM264" s="392"/>
      <c r="BN264" s="392"/>
      <c r="BO264" s="392"/>
      <c r="BP264" s="392"/>
      <c r="BQ264" s="392"/>
      <c r="BR264" s="392"/>
      <c r="BS264" s="392"/>
      <c r="BT264" s="392"/>
      <c r="BU264" s="392"/>
      <c r="BV264" s="392"/>
      <c r="BW264" s="392"/>
      <c r="BX264" s="392"/>
      <c r="BY264" s="392"/>
      <c r="BZ264" s="392"/>
      <c r="CA264" s="392"/>
      <c r="CB264" s="392"/>
      <c r="CC264" s="392"/>
      <c r="CD264" s="392"/>
    </row>
    <row r="265" spans="1:82" s="1" customFormat="1">
      <c r="A265" s="923"/>
      <c r="B265" s="927"/>
      <c r="C265" s="923"/>
      <c r="D265" s="994" t="s">
        <v>435</v>
      </c>
      <c r="E265" s="1028"/>
      <c r="F265" s="395"/>
      <c r="G265" s="395"/>
      <c r="H265" s="395"/>
      <c r="I265" s="392"/>
      <c r="J265" s="392"/>
      <c r="K265" s="392"/>
      <c r="L265" s="392"/>
      <c r="M265" s="392"/>
      <c r="N265" s="392"/>
      <c r="O265" s="392"/>
      <c r="P265" s="392"/>
      <c r="Q265" s="392"/>
      <c r="R265" s="392"/>
      <c r="S265" s="392"/>
      <c r="T265" s="392"/>
      <c r="U265" s="392"/>
      <c r="V265" s="392"/>
      <c r="W265" s="392"/>
      <c r="X265" s="392"/>
      <c r="Y265" s="392"/>
      <c r="Z265" s="392"/>
      <c r="AA265" s="392"/>
      <c r="AB265" s="392"/>
      <c r="AC265" s="392"/>
      <c r="AD265" s="392"/>
      <c r="AE265" s="392"/>
      <c r="AF265" s="392"/>
      <c r="AG265" s="392"/>
      <c r="AH265" s="392"/>
      <c r="AI265" s="392"/>
      <c r="AJ265" s="392"/>
      <c r="AK265" s="392"/>
      <c r="AL265" s="392"/>
      <c r="AM265" s="392"/>
      <c r="AN265" s="392"/>
      <c r="AO265" s="392"/>
      <c r="AP265" s="392"/>
      <c r="AQ265" s="392"/>
      <c r="AR265" s="392"/>
      <c r="AS265" s="392"/>
      <c r="AT265" s="392"/>
      <c r="AU265" s="392"/>
      <c r="AV265" s="392"/>
      <c r="AW265" s="392"/>
      <c r="AX265" s="392"/>
      <c r="AY265" s="392"/>
      <c r="AZ265" s="392"/>
      <c r="BA265" s="392"/>
      <c r="BB265" s="392"/>
      <c r="BC265" s="392"/>
      <c r="BD265" s="392"/>
      <c r="BE265" s="392"/>
      <c r="BF265" s="392"/>
      <c r="BG265" s="392"/>
      <c r="BH265" s="392"/>
      <c r="BI265" s="392"/>
      <c r="BJ265" s="392"/>
      <c r="BK265" s="392"/>
      <c r="BL265" s="392"/>
      <c r="BM265" s="392"/>
      <c r="BN265" s="392"/>
      <c r="BO265" s="392"/>
      <c r="BP265" s="392"/>
      <c r="BQ265" s="392"/>
      <c r="BR265" s="392"/>
      <c r="BS265" s="392"/>
      <c r="BT265" s="392"/>
      <c r="BU265" s="392"/>
      <c r="BV265" s="392"/>
      <c r="BW265" s="392"/>
      <c r="BX265" s="392"/>
      <c r="BY265" s="392"/>
      <c r="BZ265" s="392"/>
      <c r="CA265" s="392"/>
      <c r="CB265" s="392"/>
      <c r="CC265" s="392"/>
      <c r="CD265" s="392"/>
    </row>
    <row r="266" spans="1:82" s="1" customFormat="1">
      <c r="A266" s="923"/>
      <c r="B266" s="927"/>
      <c r="C266" s="923"/>
      <c r="D266" s="994" t="s">
        <v>434</v>
      </c>
      <c r="E266" s="1028"/>
      <c r="F266" s="395"/>
      <c r="G266" s="395"/>
      <c r="H266" s="395"/>
      <c r="I266" s="392"/>
      <c r="J266" s="392"/>
      <c r="K266" s="392"/>
      <c r="L266" s="392"/>
      <c r="M266" s="392"/>
      <c r="N266" s="392"/>
      <c r="O266" s="392"/>
      <c r="P266" s="392"/>
      <c r="Q266" s="392"/>
      <c r="R266" s="392"/>
      <c r="S266" s="392"/>
      <c r="T266" s="392"/>
      <c r="U266" s="392"/>
      <c r="V266" s="392"/>
      <c r="W266" s="392"/>
      <c r="X266" s="392"/>
      <c r="Y266" s="392"/>
      <c r="Z266" s="392"/>
      <c r="AA266" s="392"/>
      <c r="AB266" s="392"/>
      <c r="AC266" s="392"/>
      <c r="AD266" s="392"/>
      <c r="AE266" s="392"/>
      <c r="AF266" s="392"/>
      <c r="AG266" s="392"/>
      <c r="AH266" s="392"/>
      <c r="AI266" s="392"/>
      <c r="AJ266" s="392"/>
      <c r="AK266" s="392"/>
      <c r="AL266" s="392"/>
      <c r="AM266" s="392"/>
      <c r="AN266" s="392"/>
      <c r="AO266" s="392"/>
      <c r="AP266" s="392"/>
      <c r="AQ266" s="392"/>
      <c r="AR266" s="392"/>
      <c r="AS266" s="392"/>
      <c r="AT266" s="392"/>
      <c r="AU266" s="392"/>
      <c r="AV266" s="392"/>
      <c r="AW266" s="392"/>
      <c r="AX266" s="392"/>
      <c r="AY266" s="392"/>
      <c r="AZ266" s="392"/>
      <c r="BA266" s="392"/>
      <c r="BB266" s="392"/>
      <c r="BC266" s="392"/>
      <c r="BD266" s="392"/>
      <c r="BE266" s="392"/>
      <c r="BF266" s="392"/>
      <c r="BG266" s="392"/>
      <c r="BH266" s="392"/>
      <c r="BI266" s="392"/>
      <c r="BJ266" s="392"/>
      <c r="BK266" s="392"/>
      <c r="BL266" s="392"/>
      <c r="BM266" s="392"/>
      <c r="BN266" s="392"/>
      <c r="BO266" s="392"/>
      <c r="BP266" s="392"/>
      <c r="BQ266" s="392"/>
      <c r="BR266" s="392"/>
      <c r="BS266" s="392"/>
      <c r="BT266" s="392"/>
      <c r="BU266" s="392"/>
      <c r="BV266" s="392"/>
      <c r="BW266" s="392"/>
      <c r="BX266" s="392"/>
      <c r="BY266" s="392"/>
      <c r="BZ266" s="392"/>
      <c r="CA266" s="392"/>
      <c r="CB266" s="392"/>
      <c r="CC266" s="392"/>
      <c r="CD266" s="392"/>
    </row>
    <row r="267" spans="1:82" s="1" customFormat="1">
      <c r="A267" s="923"/>
      <c r="B267" s="927"/>
      <c r="C267" s="923"/>
      <c r="D267" s="987" t="s">
        <v>371</v>
      </c>
      <c r="E267" s="1028"/>
      <c r="F267" s="395"/>
      <c r="G267" s="395"/>
      <c r="H267" s="395"/>
      <c r="I267" s="392"/>
      <c r="J267" s="392"/>
      <c r="K267" s="392"/>
      <c r="L267" s="392"/>
      <c r="M267" s="392"/>
      <c r="N267" s="392"/>
      <c r="O267" s="392"/>
      <c r="P267" s="392"/>
      <c r="Q267" s="392"/>
      <c r="R267" s="392"/>
      <c r="S267" s="392"/>
      <c r="T267" s="392"/>
      <c r="U267" s="392"/>
      <c r="V267" s="392"/>
      <c r="W267" s="392"/>
      <c r="X267" s="392"/>
      <c r="Y267" s="392"/>
      <c r="Z267" s="392"/>
      <c r="AA267" s="392"/>
      <c r="AB267" s="392"/>
      <c r="AC267" s="392"/>
      <c r="AD267" s="392"/>
      <c r="AE267" s="392"/>
      <c r="AF267" s="392"/>
      <c r="AG267" s="392"/>
      <c r="AH267" s="392"/>
      <c r="AI267" s="392"/>
      <c r="AJ267" s="392"/>
      <c r="AK267" s="392"/>
      <c r="AL267" s="392"/>
      <c r="AM267" s="392"/>
      <c r="AN267" s="392"/>
      <c r="AO267" s="392"/>
      <c r="AP267" s="392"/>
      <c r="AQ267" s="392"/>
      <c r="AR267" s="392"/>
      <c r="AS267" s="392"/>
      <c r="AT267" s="392"/>
      <c r="AU267" s="392"/>
      <c r="AV267" s="392"/>
      <c r="AW267" s="392"/>
      <c r="AX267" s="392"/>
      <c r="AY267" s="392"/>
      <c r="AZ267" s="392"/>
      <c r="BA267" s="392"/>
      <c r="BB267" s="392"/>
      <c r="BC267" s="392"/>
      <c r="BD267" s="392"/>
      <c r="BE267" s="392"/>
      <c r="BF267" s="392"/>
      <c r="BG267" s="392"/>
      <c r="BH267" s="392"/>
      <c r="BI267" s="392"/>
      <c r="BJ267" s="392"/>
      <c r="BK267" s="392"/>
      <c r="BL267" s="392"/>
      <c r="BM267" s="392"/>
      <c r="BN267" s="392"/>
      <c r="BO267" s="392"/>
      <c r="BP267" s="392"/>
      <c r="BQ267" s="392"/>
      <c r="BR267" s="392"/>
      <c r="BS267" s="392"/>
      <c r="BT267" s="392"/>
      <c r="BU267" s="392"/>
      <c r="BV267" s="392"/>
      <c r="BW267" s="392"/>
      <c r="BX267" s="392"/>
      <c r="BY267" s="392"/>
      <c r="BZ267" s="392"/>
      <c r="CA267" s="392"/>
      <c r="CB267" s="392"/>
      <c r="CC267" s="392"/>
      <c r="CD267" s="392"/>
    </row>
    <row r="268" spans="1:82" s="1" customFormat="1">
      <c r="A268" s="923"/>
      <c r="B268" s="927"/>
      <c r="C268" s="923"/>
      <c r="D268" s="987" t="s">
        <v>370</v>
      </c>
      <c r="E268" s="1028"/>
      <c r="F268" s="395"/>
      <c r="G268" s="395"/>
      <c r="H268" s="395"/>
      <c r="I268" s="392"/>
      <c r="J268" s="392"/>
      <c r="K268" s="392"/>
      <c r="L268" s="392"/>
      <c r="M268" s="392"/>
      <c r="N268" s="392"/>
      <c r="O268" s="392"/>
      <c r="P268" s="392"/>
      <c r="Q268" s="392"/>
      <c r="R268" s="392"/>
      <c r="S268" s="392"/>
      <c r="T268" s="392"/>
      <c r="U268" s="392"/>
      <c r="V268" s="392"/>
      <c r="W268" s="392"/>
      <c r="X268" s="392"/>
      <c r="Y268" s="392"/>
      <c r="Z268" s="392"/>
      <c r="AA268" s="392"/>
      <c r="AB268" s="392"/>
      <c r="AC268" s="392"/>
      <c r="AD268" s="392"/>
      <c r="AE268" s="392"/>
      <c r="AF268" s="392"/>
      <c r="AG268" s="392"/>
      <c r="AH268" s="392"/>
      <c r="AI268" s="392"/>
      <c r="AJ268" s="392"/>
      <c r="AK268" s="392"/>
      <c r="AL268" s="392"/>
      <c r="AM268" s="392"/>
      <c r="AN268" s="392"/>
      <c r="AO268" s="392"/>
      <c r="AP268" s="392"/>
      <c r="AQ268" s="392"/>
      <c r="AR268" s="392"/>
      <c r="AS268" s="392"/>
      <c r="AT268" s="392"/>
      <c r="AU268" s="392"/>
      <c r="AV268" s="392"/>
      <c r="AW268" s="392"/>
      <c r="AX268" s="392"/>
      <c r="AY268" s="392"/>
      <c r="AZ268" s="392"/>
      <c r="BA268" s="392"/>
      <c r="BB268" s="392"/>
      <c r="BC268" s="392"/>
      <c r="BD268" s="392"/>
      <c r="BE268" s="392"/>
      <c r="BF268" s="392"/>
      <c r="BG268" s="392"/>
      <c r="BH268" s="392"/>
      <c r="BI268" s="392"/>
      <c r="BJ268" s="392"/>
      <c r="BK268" s="392"/>
      <c r="BL268" s="392"/>
      <c r="BM268" s="392"/>
      <c r="BN268" s="392"/>
      <c r="BO268" s="392"/>
      <c r="BP268" s="392"/>
      <c r="BQ268" s="392"/>
      <c r="BR268" s="392"/>
      <c r="BS268" s="392"/>
      <c r="BT268" s="392"/>
      <c r="BU268" s="392"/>
      <c r="BV268" s="392"/>
      <c r="BW268" s="392"/>
      <c r="BX268" s="392"/>
      <c r="BY268" s="392"/>
      <c r="BZ268" s="392"/>
      <c r="CA268" s="392"/>
      <c r="CB268" s="392"/>
      <c r="CC268" s="392"/>
      <c r="CD268" s="392"/>
    </row>
    <row r="269" spans="1:82" s="1" customFormat="1">
      <c r="A269" s="923"/>
      <c r="B269" s="927"/>
      <c r="C269" s="923"/>
      <c r="D269" s="987" t="s">
        <v>369</v>
      </c>
      <c r="E269" s="1028"/>
      <c r="F269" s="395"/>
      <c r="G269" s="395"/>
      <c r="H269" s="395"/>
      <c r="I269" s="392"/>
      <c r="J269" s="392"/>
      <c r="K269" s="392"/>
      <c r="L269" s="392"/>
      <c r="M269" s="392"/>
      <c r="N269" s="392"/>
      <c r="O269" s="392"/>
      <c r="P269" s="392"/>
      <c r="Q269" s="392"/>
      <c r="R269" s="392"/>
      <c r="S269" s="392"/>
      <c r="T269" s="392"/>
      <c r="U269" s="392"/>
      <c r="V269" s="392"/>
      <c r="W269" s="392"/>
      <c r="X269" s="392"/>
      <c r="Y269" s="392"/>
      <c r="Z269" s="392"/>
      <c r="AA269" s="392"/>
      <c r="AB269" s="392"/>
      <c r="AC269" s="392"/>
      <c r="AD269" s="392"/>
      <c r="AE269" s="392"/>
      <c r="AF269" s="392"/>
      <c r="AG269" s="392"/>
      <c r="AH269" s="392"/>
      <c r="AI269" s="392"/>
      <c r="AJ269" s="392"/>
      <c r="AK269" s="392"/>
      <c r="AL269" s="392"/>
      <c r="AM269" s="392"/>
      <c r="AN269" s="392"/>
      <c r="AO269" s="392"/>
      <c r="AP269" s="392"/>
      <c r="AQ269" s="392"/>
      <c r="AR269" s="392"/>
      <c r="AS269" s="392"/>
      <c r="AT269" s="392"/>
      <c r="AU269" s="392"/>
      <c r="AV269" s="392"/>
      <c r="AW269" s="392"/>
      <c r="AX269" s="392"/>
      <c r="AY269" s="392"/>
      <c r="AZ269" s="392"/>
      <c r="BA269" s="392"/>
      <c r="BB269" s="392"/>
      <c r="BC269" s="392"/>
      <c r="BD269" s="392"/>
      <c r="BE269" s="392"/>
      <c r="BF269" s="392"/>
      <c r="BG269" s="392"/>
      <c r="BH269" s="392"/>
      <c r="BI269" s="392"/>
      <c r="BJ269" s="392"/>
      <c r="BK269" s="392"/>
      <c r="BL269" s="392"/>
      <c r="BM269" s="392"/>
      <c r="BN269" s="392"/>
      <c r="BO269" s="392"/>
      <c r="BP269" s="392"/>
      <c r="BQ269" s="392"/>
      <c r="BR269" s="392"/>
      <c r="BS269" s="392"/>
      <c r="BT269" s="392"/>
      <c r="BU269" s="392"/>
      <c r="BV269" s="392"/>
      <c r="BW269" s="392"/>
      <c r="BX269" s="392"/>
      <c r="BY269" s="392"/>
      <c r="BZ269" s="392"/>
      <c r="CA269" s="392"/>
      <c r="CB269" s="392"/>
      <c r="CC269" s="392"/>
      <c r="CD269" s="392"/>
    </row>
    <row r="270" spans="1:82" s="1" customFormat="1" ht="38.25">
      <c r="A270" s="920" t="s">
        <v>5565</v>
      </c>
      <c r="B270" s="923" t="s">
        <v>4</v>
      </c>
      <c r="C270" s="923">
        <v>4</v>
      </c>
      <c r="D270" s="987" t="s">
        <v>433</v>
      </c>
      <c r="E270" s="1028" t="s">
        <v>38</v>
      </c>
      <c r="F270" s="395">
        <v>1</v>
      </c>
      <c r="G270" s="98"/>
      <c r="H270" s="401">
        <f>ROUND((F270*G270),2)</f>
        <v>0</v>
      </c>
      <c r="I270" s="392"/>
      <c r="J270" s="392"/>
      <c r="K270" s="392"/>
      <c r="L270" s="392"/>
      <c r="M270" s="392"/>
      <c r="N270" s="392"/>
      <c r="O270" s="392"/>
      <c r="P270" s="392"/>
      <c r="Q270" s="392"/>
      <c r="R270" s="392"/>
      <c r="S270" s="392"/>
      <c r="T270" s="392"/>
      <c r="U270" s="392"/>
      <c r="V270" s="392"/>
      <c r="W270" s="392"/>
      <c r="X270" s="392"/>
      <c r="Y270" s="392"/>
      <c r="Z270" s="392"/>
      <c r="AA270" s="392"/>
      <c r="AB270" s="392"/>
      <c r="AC270" s="392"/>
      <c r="AD270" s="392"/>
      <c r="AE270" s="392"/>
      <c r="AF270" s="392"/>
      <c r="AG270" s="392"/>
      <c r="AH270" s="392"/>
      <c r="AI270" s="392"/>
      <c r="AJ270" s="392"/>
      <c r="AK270" s="392"/>
      <c r="AL270" s="392"/>
      <c r="AM270" s="392"/>
      <c r="AN270" s="392"/>
      <c r="AO270" s="392"/>
      <c r="AP270" s="392"/>
      <c r="AQ270" s="392"/>
      <c r="AR270" s="392"/>
      <c r="AS270" s="392"/>
      <c r="AT270" s="392"/>
      <c r="AU270" s="392"/>
      <c r="AV270" s="392"/>
      <c r="AW270" s="392"/>
      <c r="AX270" s="392"/>
      <c r="AY270" s="392"/>
      <c r="AZ270" s="392"/>
      <c r="BA270" s="392"/>
      <c r="BB270" s="392"/>
      <c r="BC270" s="392"/>
      <c r="BD270" s="392"/>
      <c r="BE270" s="392"/>
      <c r="BF270" s="392"/>
      <c r="BG270" s="392"/>
      <c r="BH270" s="392"/>
      <c r="BI270" s="392"/>
      <c r="BJ270" s="392"/>
      <c r="BK270" s="392"/>
      <c r="BL270" s="392"/>
      <c r="BM270" s="392"/>
      <c r="BN270" s="392"/>
      <c r="BO270" s="392"/>
      <c r="BP270" s="392"/>
      <c r="BQ270" s="392"/>
      <c r="BR270" s="392"/>
      <c r="BS270" s="392"/>
      <c r="BT270" s="392"/>
      <c r="BU270" s="392"/>
      <c r="BV270" s="392"/>
      <c r="BW270" s="392"/>
      <c r="BX270" s="392"/>
      <c r="BY270" s="392"/>
      <c r="BZ270" s="392"/>
      <c r="CA270" s="392"/>
      <c r="CB270" s="392"/>
      <c r="CC270" s="392"/>
      <c r="CD270" s="392"/>
    </row>
    <row r="271" spans="1:82" s="1" customFormat="1">
      <c r="A271" s="923"/>
      <c r="B271" s="927"/>
      <c r="C271" s="923"/>
      <c r="D271" s="987" t="s">
        <v>177</v>
      </c>
      <c r="E271" s="1028"/>
      <c r="F271" s="395"/>
      <c r="G271" s="395"/>
      <c r="H271" s="395"/>
      <c r="I271" s="392"/>
      <c r="J271" s="392"/>
      <c r="K271" s="392"/>
      <c r="L271" s="392"/>
      <c r="M271" s="392"/>
      <c r="N271" s="392"/>
      <c r="O271" s="392"/>
      <c r="P271" s="392"/>
      <c r="Q271" s="392"/>
      <c r="R271" s="392"/>
      <c r="S271" s="392"/>
      <c r="T271" s="392"/>
      <c r="U271" s="392"/>
      <c r="V271" s="392"/>
      <c r="W271" s="392"/>
      <c r="X271" s="392"/>
      <c r="Y271" s="392"/>
      <c r="Z271" s="392"/>
      <c r="AA271" s="392"/>
      <c r="AB271" s="392"/>
      <c r="AC271" s="392"/>
      <c r="AD271" s="392"/>
      <c r="AE271" s="392"/>
      <c r="AF271" s="392"/>
      <c r="AG271" s="392"/>
      <c r="AH271" s="392"/>
      <c r="AI271" s="392"/>
      <c r="AJ271" s="392"/>
      <c r="AK271" s="392"/>
      <c r="AL271" s="392"/>
      <c r="AM271" s="392"/>
      <c r="AN271" s="392"/>
      <c r="AO271" s="392"/>
      <c r="AP271" s="392"/>
      <c r="AQ271" s="392"/>
      <c r="AR271" s="392"/>
      <c r="AS271" s="392"/>
      <c r="AT271" s="392"/>
      <c r="AU271" s="392"/>
      <c r="AV271" s="392"/>
      <c r="AW271" s="392"/>
      <c r="AX271" s="392"/>
      <c r="AY271" s="392"/>
      <c r="AZ271" s="392"/>
      <c r="BA271" s="392"/>
      <c r="BB271" s="392"/>
      <c r="BC271" s="392"/>
      <c r="BD271" s="392"/>
      <c r="BE271" s="392"/>
      <c r="BF271" s="392"/>
      <c r="BG271" s="392"/>
      <c r="BH271" s="392"/>
      <c r="BI271" s="392"/>
      <c r="BJ271" s="392"/>
      <c r="BK271" s="392"/>
      <c r="BL271" s="392"/>
      <c r="BM271" s="392"/>
      <c r="BN271" s="392"/>
      <c r="BO271" s="392"/>
      <c r="BP271" s="392"/>
      <c r="BQ271" s="392"/>
      <c r="BR271" s="392"/>
      <c r="BS271" s="392"/>
      <c r="BT271" s="392"/>
      <c r="BU271" s="392"/>
      <c r="BV271" s="392"/>
      <c r="BW271" s="392"/>
      <c r="BX271" s="392"/>
      <c r="BY271" s="392"/>
      <c r="BZ271" s="392"/>
      <c r="CA271" s="392"/>
      <c r="CB271" s="392"/>
      <c r="CC271" s="392"/>
      <c r="CD271" s="392"/>
    </row>
    <row r="272" spans="1:82" s="1" customFormat="1">
      <c r="A272" s="923"/>
      <c r="B272" s="927"/>
      <c r="C272" s="923"/>
      <c r="D272" s="993" t="s">
        <v>432</v>
      </c>
      <c r="E272" s="1028"/>
      <c r="F272" s="395"/>
      <c r="G272" s="395"/>
      <c r="H272" s="395"/>
      <c r="I272" s="392"/>
      <c r="J272" s="392"/>
      <c r="K272" s="392"/>
      <c r="L272" s="392"/>
      <c r="M272" s="392"/>
      <c r="N272" s="392"/>
      <c r="O272" s="392"/>
      <c r="P272" s="392"/>
      <c r="Q272" s="392"/>
      <c r="R272" s="392"/>
      <c r="S272" s="392"/>
      <c r="T272" s="392"/>
      <c r="U272" s="392"/>
      <c r="V272" s="392"/>
      <c r="W272" s="392"/>
      <c r="X272" s="392"/>
      <c r="Y272" s="392"/>
      <c r="Z272" s="392"/>
      <c r="AA272" s="392"/>
      <c r="AB272" s="392"/>
      <c r="AC272" s="392"/>
      <c r="AD272" s="392"/>
      <c r="AE272" s="392"/>
      <c r="AF272" s="392"/>
      <c r="AG272" s="392"/>
      <c r="AH272" s="392"/>
      <c r="AI272" s="392"/>
      <c r="AJ272" s="392"/>
      <c r="AK272" s="392"/>
      <c r="AL272" s="392"/>
      <c r="AM272" s="392"/>
      <c r="AN272" s="392"/>
      <c r="AO272" s="392"/>
      <c r="AP272" s="392"/>
      <c r="AQ272" s="392"/>
      <c r="AR272" s="392"/>
      <c r="AS272" s="392"/>
      <c r="AT272" s="392"/>
      <c r="AU272" s="392"/>
      <c r="AV272" s="392"/>
      <c r="AW272" s="392"/>
      <c r="AX272" s="392"/>
      <c r="AY272" s="392"/>
      <c r="AZ272" s="392"/>
      <c r="BA272" s="392"/>
      <c r="BB272" s="392"/>
      <c r="BC272" s="392"/>
      <c r="BD272" s="392"/>
      <c r="BE272" s="392"/>
      <c r="BF272" s="392"/>
      <c r="BG272" s="392"/>
      <c r="BH272" s="392"/>
      <c r="BI272" s="392"/>
      <c r="BJ272" s="392"/>
      <c r="BK272" s="392"/>
      <c r="BL272" s="392"/>
      <c r="BM272" s="392"/>
      <c r="BN272" s="392"/>
      <c r="BO272" s="392"/>
      <c r="BP272" s="392"/>
      <c r="BQ272" s="392"/>
      <c r="BR272" s="392"/>
      <c r="BS272" s="392"/>
      <c r="BT272" s="392"/>
      <c r="BU272" s="392"/>
      <c r="BV272" s="392"/>
      <c r="BW272" s="392"/>
      <c r="BX272" s="392"/>
      <c r="BY272" s="392"/>
      <c r="BZ272" s="392"/>
      <c r="CA272" s="392"/>
      <c r="CB272" s="392"/>
      <c r="CC272" s="392"/>
      <c r="CD272" s="392"/>
    </row>
    <row r="273" spans="1:82" s="1" customFormat="1">
      <c r="A273" s="923"/>
      <c r="B273" s="927"/>
      <c r="C273" s="923"/>
      <c r="D273" s="993" t="s">
        <v>431</v>
      </c>
      <c r="E273" s="1028"/>
      <c r="F273" s="395"/>
      <c r="G273" s="395"/>
      <c r="H273" s="395"/>
      <c r="I273" s="392"/>
      <c r="J273" s="392"/>
      <c r="K273" s="392"/>
      <c r="L273" s="392"/>
      <c r="M273" s="392"/>
      <c r="N273" s="392"/>
      <c r="O273" s="392"/>
      <c r="P273" s="392"/>
      <c r="Q273" s="392"/>
      <c r="R273" s="392"/>
      <c r="S273" s="392"/>
      <c r="T273" s="392"/>
      <c r="U273" s="392"/>
      <c r="V273" s="392"/>
      <c r="W273" s="392"/>
      <c r="X273" s="392"/>
      <c r="Y273" s="392"/>
      <c r="Z273" s="392"/>
      <c r="AA273" s="392"/>
      <c r="AB273" s="392"/>
      <c r="AC273" s="392"/>
      <c r="AD273" s="392"/>
      <c r="AE273" s="392"/>
      <c r="AF273" s="392"/>
      <c r="AG273" s="392"/>
      <c r="AH273" s="392"/>
      <c r="AI273" s="392"/>
      <c r="AJ273" s="392"/>
      <c r="AK273" s="392"/>
      <c r="AL273" s="392"/>
      <c r="AM273" s="392"/>
      <c r="AN273" s="392"/>
      <c r="AO273" s="392"/>
      <c r="AP273" s="392"/>
      <c r="AQ273" s="392"/>
      <c r="AR273" s="392"/>
      <c r="AS273" s="392"/>
      <c r="AT273" s="392"/>
      <c r="AU273" s="392"/>
      <c r="AV273" s="392"/>
      <c r="AW273" s="392"/>
      <c r="AX273" s="392"/>
      <c r="AY273" s="392"/>
      <c r="AZ273" s="392"/>
      <c r="BA273" s="392"/>
      <c r="BB273" s="392"/>
      <c r="BC273" s="392"/>
      <c r="BD273" s="392"/>
      <c r="BE273" s="392"/>
      <c r="BF273" s="392"/>
      <c r="BG273" s="392"/>
      <c r="BH273" s="392"/>
      <c r="BI273" s="392"/>
      <c r="BJ273" s="392"/>
      <c r="BK273" s="392"/>
      <c r="BL273" s="392"/>
      <c r="BM273" s="392"/>
      <c r="BN273" s="392"/>
      <c r="BO273" s="392"/>
      <c r="BP273" s="392"/>
      <c r="BQ273" s="392"/>
      <c r="BR273" s="392"/>
      <c r="BS273" s="392"/>
      <c r="BT273" s="392"/>
      <c r="BU273" s="392"/>
      <c r="BV273" s="392"/>
      <c r="BW273" s="392"/>
      <c r="BX273" s="392"/>
      <c r="BY273" s="392"/>
      <c r="BZ273" s="392"/>
      <c r="CA273" s="392"/>
      <c r="CB273" s="392"/>
      <c r="CC273" s="392"/>
      <c r="CD273" s="392"/>
    </row>
    <row r="274" spans="1:82" s="1" customFormat="1">
      <c r="A274" s="923"/>
      <c r="B274" s="927"/>
      <c r="C274" s="923"/>
      <c r="D274" s="993" t="s">
        <v>430</v>
      </c>
      <c r="E274" s="1028"/>
      <c r="F274" s="395"/>
      <c r="G274" s="395"/>
      <c r="H274" s="395"/>
      <c r="I274" s="392"/>
      <c r="J274" s="392"/>
      <c r="K274" s="392"/>
      <c r="L274" s="392"/>
      <c r="M274" s="392"/>
      <c r="N274" s="392"/>
      <c r="O274" s="392"/>
      <c r="P274" s="392"/>
      <c r="Q274" s="392"/>
      <c r="R274" s="392"/>
      <c r="S274" s="392"/>
      <c r="T274" s="392"/>
      <c r="U274" s="392"/>
      <c r="V274" s="392"/>
      <c r="W274" s="392"/>
      <c r="X274" s="392"/>
      <c r="Y274" s="392"/>
      <c r="Z274" s="392"/>
      <c r="AA274" s="392"/>
      <c r="AB274" s="392"/>
      <c r="AC274" s="392"/>
      <c r="AD274" s="392"/>
      <c r="AE274" s="392"/>
      <c r="AF274" s="392"/>
      <c r="AG274" s="392"/>
      <c r="AH274" s="392"/>
      <c r="AI274" s="392"/>
      <c r="AJ274" s="392"/>
      <c r="AK274" s="392"/>
      <c r="AL274" s="392"/>
      <c r="AM274" s="392"/>
      <c r="AN274" s="392"/>
      <c r="AO274" s="392"/>
      <c r="AP274" s="392"/>
      <c r="AQ274" s="392"/>
      <c r="AR274" s="392"/>
      <c r="AS274" s="392"/>
      <c r="AT274" s="392"/>
      <c r="AU274" s="392"/>
      <c r="AV274" s="392"/>
      <c r="AW274" s="392"/>
      <c r="AX274" s="392"/>
      <c r="AY274" s="392"/>
      <c r="AZ274" s="392"/>
      <c r="BA274" s="392"/>
      <c r="BB274" s="392"/>
      <c r="BC274" s="392"/>
      <c r="BD274" s="392"/>
      <c r="BE274" s="392"/>
      <c r="BF274" s="392"/>
      <c r="BG274" s="392"/>
      <c r="BH274" s="392"/>
      <c r="BI274" s="392"/>
      <c r="BJ274" s="392"/>
      <c r="BK274" s="392"/>
      <c r="BL274" s="392"/>
      <c r="BM274" s="392"/>
      <c r="BN274" s="392"/>
      <c r="BO274" s="392"/>
      <c r="BP274" s="392"/>
      <c r="BQ274" s="392"/>
      <c r="BR274" s="392"/>
      <c r="BS274" s="392"/>
      <c r="BT274" s="392"/>
      <c r="BU274" s="392"/>
      <c r="BV274" s="392"/>
      <c r="BW274" s="392"/>
      <c r="BX274" s="392"/>
      <c r="BY274" s="392"/>
      <c r="BZ274" s="392"/>
      <c r="CA274" s="392"/>
      <c r="CB274" s="392"/>
      <c r="CC274" s="392"/>
      <c r="CD274" s="392"/>
    </row>
    <row r="275" spans="1:82" s="1" customFormat="1">
      <c r="A275" s="923"/>
      <c r="B275" s="927"/>
      <c r="C275" s="923"/>
      <c r="D275" s="993" t="s">
        <v>429</v>
      </c>
      <c r="E275" s="1028"/>
      <c r="F275" s="395"/>
      <c r="G275" s="395"/>
      <c r="H275" s="395"/>
      <c r="I275" s="392"/>
      <c r="J275" s="392"/>
      <c r="K275" s="392"/>
      <c r="L275" s="392"/>
      <c r="M275" s="392"/>
      <c r="N275" s="392"/>
      <c r="O275" s="392"/>
      <c r="P275" s="392"/>
      <c r="Q275" s="392"/>
      <c r="R275" s="392"/>
      <c r="S275" s="392"/>
      <c r="T275" s="392"/>
      <c r="U275" s="392"/>
      <c r="V275" s="392"/>
      <c r="W275" s="392"/>
      <c r="X275" s="392"/>
      <c r="Y275" s="392"/>
      <c r="Z275" s="392"/>
      <c r="AA275" s="392"/>
      <c r="AB275" s="392"/>
      <c r="AC275" s="392"/>
      <c r="AD275" s="392"/>
      <c r="AE275" s="392"/>
      <c r="AF275" s="392"/>
      <c r="AG275" s="392"/>
      <c r="AH275" s="392"/>
      <c r="AI275" s="392"/>
      <c r="AJ275" s="392"/>
      <c r="AK275" s="392"/>
      <c r="AL275" s="392"/>
      <c r="AM275" s="392"/>
      <c r="AN275" s="392"/>
      <c r="AO275" s="392"/>
      <c r="AP275" s="392"/>
      <c r="AQ275" s="392"/>
      <c r="AR275" s="392"/>
      <c r="AS275" s="392"/>
      <c r="AT275" s="392"/>
      <c r="AU275" s="392"/>
      <c r="AV275" s="392"/>
      <c r="AW275" s="392"/>
      <c r="AX275" s="392"/>
      <c r="AY275" s="392"/>
      <c r="AZ275" s="392"/>
      <c r="BA275" s="392"/>
      <c r="BB275" s="392"/>
      <c r="BC275" s="392"/>
      <c r="BD275" s="392"/>
      <c r="BE275" s="392"/>
      <c r="BF275" s="392"/>
      <c r="BG275" s="392"/>
      <c r="BH275" s="392"/>
      <c r="BI275" s="392"/>
      <c r="BJ275" s="392"/>
      <c r="BK275" s="392"/>
      <c r="BL275" s="392"/>
      <c r="BM275" s="392"/>
      <c r="BN275" s="392"/>
      <c r="BO275" s="392"/>
      <c r="BP275" s="392"/>
      <c r="BQ275" s="392"/>
      <c r="BR275" s="392"/>
      <c r="BS275" s="392"/>
      <c r="BT275" s="392"/>
      <c r="BU275" s="392"/>
      <c r="BV275" s="392"/>
      <c r="BW275" s="392"/>
      <c r="BX275" s="392"/>
      <c r="BY275" s="392"/>
      <c r="BZ275" s="392"/>
      <c r="CA275" s="392"/>
      <c r="CB275" s="392"/>
      <c r="CC275" s="392"/>
      <c r="CD275" s="392"/>
    </row>
    <row r="276" spans="1:82" s="1" customFormat="1">
      <c r="A276" s="923"/>
      <c r="B276" s="927"/>
      <c r="C276" s="923"/>
      <c r="D276" s="994" t="s">
        <v>428</v>
      </c>
      <c r="E276" s="1028"/>
      <c r="F276" s="395"/>
      <c r="G276" s="395"/>
      <c r="H276" s="395"/>
      <c r="I276" s="392"/>
      <c r="J276" s="392"/>
      <c r="K276" s="392"/>
      <c r="L276" s="392"/>
      <c r="M276" s="392"/>
      <c r="N276" s="392"/>
      <c r="O276" s="392"/>
      <c r="P276" s="392"/>
      <c r="Q276" s="392"/>
      <c r="R276" s="392"/>
      <c r="S276" s="392"/>
      <c r="T276" s="392"/>
      <c r="U276" s="392"/>
      <c r="V276" s="392"/>
      <c r="W276" s="392"/>
      <c r="X276" s="392"/>
      <c r="Y276" s="392"/>
      <c r="Z276" s="392"/>
      <c r="AA276" s="392"/>
      <c r="AB276" s="392"/>
      <c r="AC276" s="392"/>
      <c r="AD276" s="392"/>
      <c r="AE276" s="392"/>
      <c r="AF276" s="392"/>
      <c r="AG276" s="392"/>
      <c r="AH276" s="392"/>
      <c r="AI276" s="392"/>
      <c r="AJ276" s="392"/>
      <c r="AK276" s="392"/>
      <c r="AL276" s="392"/>
      <c r="AM276" s="392"/>
      <c r="AN276" s="392"/>
      <c r="AO276" s="392"/>
      <c r="AP276" s="392"/>
      <c r="AQ276" s="392"/>
      <c r="AR276" s="392"/>
      <c r="AS276" s="392"/>
      <c r="AT276" s="392"/>
      <c r="AU276" s="392"/>
      <c r="AV276" s="392"/>
      <c r="AW276" s="392"/>
      <c r="AX276" s="392"/>
      <c r="AY276" s="392"/>
      <c r="AZ276" s="392"/>
      <c r="BA276" s="392"/>
      <c r="BB276" s="392"/>
      <c r="BC276" s="392"/>
      <c r="BD276" s="392"/>
      <c r="BE276" s="392"/>
      <c r="BF276" s="392"/>
      <c r="BG276" s="392"/>
      <c r="BH276" s="392"/>
      <c r="BI276" s="392"/>
      <c r="BJ276" s="392"/>
      <c r="BK276" s="392"/>
      <c r="BL276" s="392"/>
      <c r="BM276" s="392"/>
      <c r="BN276" s="392"/>
      <c r="BO276" s="392"/>
      <c r="BP276" s="392"/>
      <c r="BQ276" s="392"/>
      <c r="BR276" s="392"/>
      <c r="BS276" s="392"/>
      <c r="BT276" s="392"/>
      <c r="BU276" s="392"/>
      <c r="BV276" s="392"/>
      <c r="BW276" s="392"/>
      <c r="BX276" s="392"/>
      <c r="BY276" s="392"/>
      <c r="BZ276" s="392"/>
      <c r="CA276" s="392"/>
      <c r="CB276" s="392"/>
      <c r="CC276" s="392"/>
      <c r="CD276" s="392"/>
    </row>
    <row r="277" spans="1:82" s="1" customFormat="1">
      <c r="A277" s="923"/>
      <c r="B277" s="927"/>
      <c r="C277" s="923"/>
      <c r="D277" s="994" t="s">
        <v>427</v>
      </c>
      <c r="E277" s="1028"/>
      <c r="F277" s="395"/>
      <c r="G277" s="395"/>
      <c r="H277" s="395"/>
      <c r="I277" s="392"/>
      <c r="J277" s="392"/>
      <c r="K277" s="392"/>
      <c r="L277" s="392"/>
      <c r="M277" s="392"/>
      <c r="N277" s="392"/>
      <c r="O277" s="392"/>
      <c r="P277" s="392"/>
      <c r="Q277" s="392"/>
      <c r="R277" s="392"/>
      <c r="S277" s="392"/>
      <c r="T277" s="392"/>
      <c r="U277" s="392"/>
      <c r="V277" s="392"/>
      <c r="W277" s="392"/>
      <c r="X277" s="392"/>
      <c r="Y277" s="392"/>
      <c r="Z277" s="392"/>
      <c r="AA277" s="392"/>
      <c r="AB277" s="392"/>
      <c r="AC277" s="392"/>
      <c r="AD277" s="392"/>
      <c r="AE277" s="392"/>
      <c r="AF277" s="392"/>
      <c r="AG277" s="392"/>
      <c r="AH277" s="392"/>
      <c r="AI277" s="392"/>
      <c r="AJ277" s="392"/>
      <c r="AK277" s="392"/>
      <c r="AL277" s="392"/>
      <c r="AM277" s="392"/>
      <c r="AN277" s="392"/>
      <c r="AO277" s="392"/>
      <c r="AP277" s="392"/>
      <c r="AQ277" s="392"/>
      <c r="AR277" s="392"/>
      <c r="AS277" s="392"/>
      <c r="AT277" s="392"/>
      <c r="AU277" s="392"/>
      <c r="AV277" s="392"/>
      <c r="AW277" s="392"/>
      <c r="AX277" s="392"/>
      <c r="AY277" s="392"/>
      <c r="AZ277" s="392"/>
      <c r="BA277" s="392"/>
      <c r="BB277" s="392"/>
      <c r="BC277" s="392"/>
      <c r="BD277" s="392"/>
      <c r="BE277" s="392"/>
      <c r="BF277" s="392"/>
      <c r="BG277" s="392"/>
      <c r="BH277" s="392"/>
      <c r="BI277" s="392"/>
      <c r="BJ277" s="392"/>
      <c r="BK277" s="392"/>
      <c r="BL277" s="392"/>
      <c r="BM277" s="392"/>
      <c r="BN277" s="392"/>
      <c r="BO277" s="392"/>
      <c r="BP277" s="392"/>
      <c r="BQ277" s="392"/>
      <c r="BR277" s="392"/>
      <c r="BS277" s="392"/>
      <c r="BT277" s="392"/>
      <c r="BU277" s="392"/>
      <c r="BV277" s="392"/>
      <c r="BW277" s="392"/>
      <c r="BX277" s="392"/>
      <c r="BY277" s="392"/>
      <c r="BZ277" s="392"/>
      <c r="CA277" s="392"/>
      <c r="CB277" s="392"/>
      <c r="CC277" s="392"/>
      <c r="CD277" s="392"/>
    </row>
    <row r="278" spans="1:82" s="1" customFormat="1">
      <c r="A278" s="923"/>
      <c r="B278" s="927"/>
      <c r="C278" s="923"/>
      <c r="D278" s="987" t="s">
        <v>371</v>
      </c>
      <c r="E278" s="1028"/>
      <c r="F278" s="395"/>
      <c r="G278" s="395"/>
      <c r="H278" s="395"/>
      <c r="I278" s="392"/>
      <c r="J278" s="392"/>
      <c r="K278" s="392"/>
      <c r="L278" s="392"/>
      <c r="M278" s="392"/>
      <c r="N278" s="392"/>
      <c r="O278" s="392"/>
      <c r="P278" s="392"/>
      <c r="Q278" s="392"/>
      <c r="R278" s="392"/>
      <c r="S278" s="392"/>
      <c r="T278" s="392"/>
      <c r="U278" s="392"/>
      <c r="V278" s="392"/>
      <c r="W278" s="392"/>
      <c r="X278" s="392"/>
      <c r="Y278" s="392"/>
      <c r="Z278" s="392"/>
      <c r="AA278" s="392"/>
      <c r="AB278" s="392"/>
      <c r="AC278" s="392"/>
      <c r="AD278" s="392"/>
      <c r="AE278" s="392"/>
      <c r="AF278" s="392"/>
      <c r="AG278" s="392"/>
      <c r="AH278" s="392"/>
      <c r="AI278" s="392"/>
      <c r="AJ278" s="392"/>
      <c r="AK278" s="392"/>
      <c r="AL278" s="392"/>
      <c r="AM278" s="392"/>
      <c r="AN278" s="392"/>
      <c r="AO278" s="392"/>
      <c r="AP278" s="392"/>
      <c r="AQ278" s="392"/>
      <c r="AR278" s="392"/>
      <c r="AS278" s="392"/>
      <c r="AT278" s="392"/>
      <c r="AU278" s="392"/>
      <c r="AV278" s="392"/>
      <c r="AW278" s="392"/>
      <c r="AX278" s="392"/>
      <c r="AY278" s="392"/>
      <c r="AZ278" s="392"/>
      <c r="BA278" s="392"/>
      <c r="BB278" s="392"/>
      <c r="BC278" s="392"/>
      <c r="BD278" s="392"/>
      <c r="BE278" s="392"/>
      <c r="BF278" s="392"/>
      <c r="BG278" s="392"/>
      <c r="BH278" s="392"/>
      <c r="BI278" s="392"/>
      <c r="BJ278" s="392"/>
      <c r="BK278" s="392"/>
      <c r="BL278" s="392"/>
      <c r="BM278" s="392"/>
      <c r="BN278" s="392"/>
      <c r="BO278" s="392"/>
      <c r="BP278" s="392"/>
      <c r="BQ278" s="392"/>
      <c r="BR278" s="392"/>
      <c r="BS278" s="392"/>
      <c r="BT278" s="392"/>
      <c r="BU278" s="392"/>
      <c r="BV278" s="392"/>
      <c r="BW278" s="392"/>
      <c r="BX278" s="392"/>
      <c r="BY278" s="392"/>
      <c r="BZ278" s="392"/>
      <c r="CA278" s="392"/>
      <c r="CB278" s="392"/>
      <c r="CC278" s="392"/>
      <c r="CD278" s="392"/>
    </row>
    <row r="279" spans="1:82" s="1" customFormat="1">
      <c r="A279" s="923"/>
      <c r="B279" s="927"/>
      <c r="C279" s="923"/>
      <c r="D279" s="987" t="s">
        <v>370</v>
      </c>
      <c r="E279" s="1028"/>
      <c r="F279" s="395"/>
      <c r="G279" s="395"/>
      <c r="H279" s="395"/>
      <c r="I279" s="392"/>
      <c r="J279" s="392"/>
      <c r="K279" s="392"/>
      <c r="L279" s="392"/>
      <c r="M279" s="392"/>
      <c r="N279" s="392"/>
      <c r="O279" s="392"/>
      <c r="P279" s="392"/>
      <c r="Q279" s="392"/>
      <c r="R279" s="392"/>
      <c r="S279" s="392"/>
      <c r="T279" s="392"/>
      <c r="U279" s="392"/>
      <c r="V279" s="392"/>
      <c r="W279" s="392"/>
      <c r="X279" s="392"/>
      <c r="Y279" s="392"/>
      <c r="Z279" s="392"/>
      <c r="AA279" s="392"/>
      <c r="AB279" s="392"/>
      <c r="AC279" s="392"/>
      <c r="AD279" s="392"/>
      <c r="AE279" s="392"/>
      <c r="AF279" s="392"/>
      <c r="AG279" s="392"/>
      <c r="AH279" s="392"/>
      <c r="AI279" s="392"/>
      <c r="AJ279" s="392"/>
      <c r="AK279" s="392"/>
      <c r="AL279" s="392"/>
      <c r="AM279" s="392"/>
      <c r="AN279" s="392"/>
      <c r="AO279" s="392"/>
      <c r="AP279" s="392"/>
      <c r="AQ279" s="392"/>
      <c r="AR279" s="392"/>
      <c r="AS279" s="392"/>
      <c r="AT279" s="392"/>
      <c r="AU279" s="392"/>
      <c r="AV279" s="392"/>
      <c r="AW279" s="392"/>
      <c r="AX279" s="392"/>
      <c r="AY279" s="392"/>
      <c r="AZ279" s="392"/>
      <c r="BA279" s="392"/>
      <c r="BB279" s="392"/>
      <c r="BC279" s="392"/>
      <c r="BD279" s="392"/>
      <c r="BE279" s="392"/>
      <c r="BF279" s="392"/>
      <c r="BG279" s="392"/>
      <c r="BH279" s="392"/>
      <c r="BI279" s="392"/>
      <c r="BJ279" s="392"/>
      <c r="BK279" s="392"/>
      <c r="BL279" s="392"/>
      <c r="BM279" s="392"/>
      <c r="BN279" s="392"/>
      <c r="BO279" s="392"/>
      <c r="BP279" s="392"/>
      <c r="BQ279" s="392"/>
      <c r="BR279" s="392"/>
      <c r="BS279" s="392"/>
      <c r="BT279" s="392"/>
      <c r="BU279" s="392"/>
      <c r="BV279" s="392"/>
      <c r="BW279" s="392"/>
      <c r="BX279" s="392"/>
      <c r="BY279" s="392"/>
      <c r="BZ279" s="392"/>
      <c r="CA279" s="392"/>
      <c r="CB279" s="392"/>
      <c r="CC279" s="392"/>
      <c r="CD279" s="392"/>
    </row>
    <row r="280" spans="1:82" s="1" customFormat="1">
      <c r="A280" s="923"/>
      <c r="B280" s="927"/>
      <c r="C280" s="923"/>
      <c r="D280" s="987" t="s">
        <v>369</v>
      </c>
      <c r="E280" s="1028"/>
      <c r="F280" s="395"/>
      <c r="G280" s="395"/>
      <c r="H280" s="395"/>
      <c r="I280" s="392"/>
      <c r="J280" s="392"/>
      <c r="K280" s="392"/>
      <c r="L280" s="392"/>
      <c r="M280" s="392"/>
      <c r="N280" s="392"/>
      <c r="O280" s="392"/>
      <c r="P280" s="392"/>
      <c r="Q280" s="392"/>
      <c r="R280" s="392"/>
      <c r="S280" s="392"/>
      <c r="T280" s="392"/>
      <c r="U280" s="392"/>
      <c r="V280" s="392"/>
      <c r="W280" s="392"/>
      <c r="X280" s="392"/>
      <c r="Y280" s="392"/>
      <c r="Z280" s="392"/>
      <c r="AA280" s="392"/>
      <c r="AB280" s="392"/>
      <c r="AC280" s="392"/>
      <c r="AD280" s="392"/>
      <c r="AE280" s="392"/>
      <c r="AF280" s="392"/>
      <c r="AG280" s="392"/>
      <c r="AH280" s="392"/>
      <c r="AI280" s="392"/>
      <c r="AJ280" s="392"/>
      <c r="AK280" s="392"/>
      <c r="AL280" s="392"/>
      <c r="AM280" s="392"/>
      <c r="AN280" s="392"/>
      <c r="AO280" s="392"/>
      <c r="AP280" s="392"/>
      <c r="AQ280" s="392"/>
      <c r="AR280" s="392"/>
      <c r="AS280" s="392"/>
      <c r="AT280" s="392"/>
      <c r="AU280" s="392"/>
      <c r="AV280" s="392"/>
      <c r="AW280" s="392"/>
      <c r="AX280" s="392"/>
      <c r="AY280" s="392"/>
      <c r="AZ280" s="392"/>
      <c r="BA280" s="392"/>
      <c r="BB280" s="392"/>
      <c r="BC280" s="392"/>
      <c r="BD280" s="392"/>
      <c r="BE280" s="392"/>
      <c r="BF280" s="392"/>
      <c r="BG280" s="392"/>
      <c r="BH280" s="392"/>
      <c r="BI280" s="392"/>
      <c r="BJ280" s="392"/>
      <c r="BK280" s="392"/>
      <c r="BL280" s="392"/>
      <c r="BM280" s="392"/>
      <c r="BN280" s="392"/>
      <c r="BO280" s="392"/>
      <c r="BP280" s="392"/>
      <c r="BQ280" s="392"/>
      <c r="BR280" s="392"/>
      <c r="BS280" s="392"/>
      <c r="BT280" s="392"/>
      <c r="BU280" s="392"/>
      <c r="BV280" s="392"/>
      <c r="BW280" s="392"/>
      <c r="BX280" s="392"/>
      <c r="BY280" s="392"/>
      <c r="BZ280" s="392"/>
      <c r="CA280" s="392"/>
      <c r="CB280" s="392"/>
      <c r="CC280" s="392"/>
      <c r="CD280" s="392"/>
    </row>
    <row r="281" spans="1:82" s="1" customFormat="1" ht="38.25">
      <c r="A281" s="920" t="s">
        <v>5565</v>
      </c>
      <c r="B281" s="923" t="s">
        <v>4</v>
      </c>
      <c r="C281" s="923">
        <v>5</v>
      </c>
      <c r="D281" s="987" t="s">
        <v>426</v>
      </c>
      <c r="E281" s="1028" t="s">
        <v>38</v>
      </c>
      <c r="F281" s="395">
        <v>1</v>
      </c>
      <c r="G281" s="98"/>
      <c r="H281" s="401">
        <f>ROUND((F281*G281),2)</f>
        <v>0</v>
      </c>
      <c r="I281" s="392"/>
      <c r="J281" s="392"/>
      <c r="K281" s="392"/>
      <c r="L281" s="392"/>
      <c r="M281" s="392"/>
      <c r="N281" s="392"/>
      <c r="O281" s="392"/>
      <c r="P281" s="392"/>
      <c r="Q281" s="392"/>
      <c r="R281" s="392"/>
      <c r="S281" s="392"/>
      <c r="T281" s="392"/>
      <c r="U281" s="392"/>
      <c r="V281" s="392"/>
      <c r="W281" s="392"/>
      <c r="X281" s="392"/>
      <c r="Y281" s="392"/>
      <c r="Z281" s="392"/>
      <c r="AA281" s="392"/>
      <c r="AB281" s="392"/>
      <c r="AC281" s="392"/>
      <c r="AD281" s="392"/>
      <c r="AE281" s="392"/>
      <c r="AF281" s="392"/>
      <c r="AG281" s="392"/>
      <c r="AH281" s="392"/>
      <c r="AI281" s="392"/>
      <c r="AJ281" s="392"/>
      <c r="AK281" s="392"/>
      <c r="AL281" s="392"/>
      <c r="AM281" s="392"/>
      <c r="AN281" s="392"/>
      <c r="AO281" s="392"/>
      <c r="AP281" s="392"/>
      <c r="AQ281" s="392"/>
      <c r="AR281" s="392"/>
      <c r="AS281" s="392"/>
      <c r="AT281" s="392"/>
      <c r="AU281" s="392"/>
      <c r="AV281" s="392"/>
      <c r="AW281" s="392"/>
      <c r="AX281" s="392"/>
      <c r="AY281" s="392"/>
      <c r="AZ281" s="392"/>
      <c r="BA281" s="392"/>
      <c r="BB281" s="392"/>
      <c r="BC281" s="392"/>
      <c r="BD281" s="392"/>
      <c r="BE281" s="392"/>
      <c r="BF281" s="392"/>
      <c r="BG281" s="392"/>
      <c r="BH281" s="392"/>
      <c r="BI281" s="392"/>
      <c r="BJ281" s="392"/>
      <c r="BK281" s="392"/>
      <c r="BL281" s="392"/>
      <c r="BM281" s="392"/>
      <c r="BN281" s="392"/>
      <c r="BO281" s="392"/>
      <c r="BP281" s="392"/>
      <c r="BQ281" s="392"/>
      <c r="BR281" s="392"/>
      <c r="BS281" s="392"/>
      <c r="BT281" s="392"/>
      <c r="BU281" s="392"/>
      <c r="BV281" s="392"/>
      <c r="BW281" s="392"/>
      <c r="BX281" s="392"/>
      <c r="BY281" s="392"/>
      <c r="BZ281" s="392"/>
      <c r="CA281" s="392"/>
      <c r="CB281" s="392"/>
      <c r="CC281" s="392"/>
      <c r="CD281" s="392"/>
    </row>
    <row r="282" spans="1:82" s="1" customFormat="1">
      <c r="A282" s="923"/>
      <c r="B282" s="927"/>
      <c r="C282" s="923"/>
      <c r="D282" s="987" t="s">
        <v>177</v>
      </c>
      <c r="E282" s="1028"/>
      <c r="F282" s="395"/>
      <c r="G282" s="395"/>
      <c r="H282" s="395"/>
      <c r="I282" s="392"/>
      <c r="J282" s="392"/>
      <c r="K282" s="392"/>
      <c r="L282" s="392"/>
      <c r="M282" s="392"/>
      <c r="N282" s="392"/>
      <c r="O282" s="392"/>
      <c r="P282" s="392"/>
      <c r="Q282" s="392"/>
      <c r="R282" s="392"/>
      <c r="S282" s="392"/>
      <c r="T282" s="392"/>
      <c r="U282" s="392"/>
      <c r="V282" s="392"/>
      <c r="W282" s="392"/>
      <c r="X282" s="392"/>
      <c r="Y282" s="392"/>
      <c r="Z282" s="392"/>
      <c r="AA282" s="392"/>
      <c r="AB282" s="392"/>
      <c r="AC282" s="392"/>
      <c r="AD282" s="392"/>
      <c r="AE282" s="392"/>
      <c r="AF282" s="392"/>
      <c r="AG282" s="392"/>
      <c r="AH282" s="392"/>
      <c r="AI282" s="392"/>
      <c r="AJ282" s="392"/>
      <c r="AK282" s="392"/>
      <c r="AL282" s="392"/>
      <c r="AM282" s="392"/>
      <c r="AN282" s="392"/>
      <c r="AO282" s="392"/>
      <c r="AP282" s="392"/>
      <c r="AQ282" s="392"/>
      <c r="AR282" s="392"/>
      <c r="AS282" s="392"/>
      <c r="AT282" s="392"/>
      <c r="AU282" s="392"/>
      <c r="AV282" s="392"/>
      <c r="AW282" s="392"/>
      <c r="AX282" s="392"/>
      <c r="AY282" s="392"/>
      <c r="AZ282" s="392"/>
      <c r="BA282" s="392"/>
      <c r="BB282" s="392"/>
      <c r="BC282" s="392"/>
      <c r="BD282" s="392"/>
      <c r="BE282" s="392"/>
      <c r="BF282" s="392"/>
      <c r="BG282" s="392"/>
      <c r="BH282" s="392"/>
      <c r="BI282" s="392"/>
      <c r="BJ282" s="392"/>
      <c r="BK282" s="392"/>
      <c r="BL282" s="392"/>
      <c r="BM282" s="392"/>
      <c r="BN282" s="392"/>
      <c r="BO282" s="392"/>
      <c r="BP282" s="392"/>
      <c r="BQ282" s="392"/>
      <c r="BR282" s="392"/>
      <c r="BS282" s="392"/>
      <c r="BT282" s="392"/>
      <c r="BU282" s="392"/>
      <c r="BV282" s="392"/>
      <c r="BW282" s="392"/>
      <c r="BX282" s="392"/>
      <c r="BY282" s="392"/>
      <c r="BZ282" s="392"/>
      <c r="CA282" s="392"/>
      <c r="CB282" s="392"/>
      <c r="CC282" s="392"/>
      <c r="CD282" s="392"/>
    </row>
    <row r="283" spans="1:82" s="1" customFormat="1">
      <c r="A283" s="923"/>
      <c r="B283" s="927"/>
      <c r="C283" s="923"/>
      <c r="D283" s="993" t="s">
        <v>415</v>
      </c>
      <c r="E283" s="1028"/>
      <c r="F283" s="395"/>
      <c r="G283" s="395"/>
      <c r="H283" s="395"/>
      <c r="I283" s="392"/>
      <c r="J283" s="392"/>
      <c r="K283" s="392"/>
      <c r="L283" s="392"/>
      <c r="M283" s="392"/>
      <c r="N283" s="392"/>
      <c r="O283" s="392"/>
      <c r="P283" s="392"/>
      <c r="Q283" s="392"/>
      <c r="R283" s="392"/>
      <c r="S283" s="392"/>
      <c r="T283" s="392"/>
      <c r="U283" s="392"/>
      <c r="V283" s="392"/>
      <c r="W283" s="392"/>
      <c r="X283" s="392"/>
      <c r="Y283" s="392"/>
      <c r="Z283" s="392"/>
      <c r="AA283" s="392"/>
      <c r="AB283" s="392"/>
      <c r="AC283" s="392"/>
      <c r="AD283" s="392"/>
      <c r="AE283" s="392"/>
      <c r="AF283" s="392"/>
      <c r="AG283" s="392"/>
      <c r="AH283" s="392"/>
      <c r="AI283" s="392"/>
      <c r="AJ283" s="392"/>
      <c r="AK283" s="392"/>
      <c r="AL283" s="392"/>
      <c r="AM283" s="392"/>
      <c r="AN283" s="392"/>
      <c r="AO283" s="392"/>
      <c r="AP283" s="392"/>
      <c r="AQ283" s="392"/>
      <c r="AR283" s="392"/>
      <c r="AS283" s="392"/>
      <c r="AT283" s="392"/>
      <c r="AU283" s="392"/>
      <c r="AV283" s="392"/>
      <c r="AW283" s="392"/>
      <c r="AX283" s="392"/>
      <c r="AY283" s="392"/>
      <c r="AZ283" s="392"/>
      <c r="BA283" s="392"/>
      <c r="BB283" s="392"/>
      <c r="BC283" s="392"/>
      <c r="BD283" s="392"/>
      <c r="BE283" s="392"/>
      <c r="BF283" s="392"/>
      <c r="BG283" s="392"/>
      <c r="BH283" s="392"/>
      <c r="BI283" s="392"/>
      <c r="BJ283" s="392"/>
      <c r="BK283" s="392"/>
      <c r="BL283" s="392"/>
      <c r="BM283" s="392"/>
      <c r="BN283" s="392"/>
      <c r="BO283" s="392"/>
      <c r="BP283" s="392"/>
      <c r="BQ283" s="392"/>
      <c r="BR283" s="392"/>
      <c r="BS283" s="392"/>
      <c r="BT283" s="392"/>
      <c r="BU283" s="392"/>
      <c r="BV283" s="392"/>
      <c r="BW283" s="392"/>
      <c r="BX283" s="392"/>
      <c r="BY283" s="392"/>
      <c r="BZ283" s="392"/>
      <c r="CA283" s="392"/>
      <c r="CB283" s="392"/>
      <c r="CC283" s="392"/>
      <c r="CD283" s="392"/>
    </row>
    <row r="284" spans="1:82" s="1" customFormat="1">
      <c r="A284" s="923"/>
      <c r="B284" s="927"/>
      <c r="C284" s="923"/>
      <c r="D284" s="993" t="s">
        <v>394</v>
      </c>
      <c r="E284" s="1028"/>
      <c r="F284" s="395"/>
      <c r="G284" s="395"/>
      <c r="H284" s="395"/>
      <c r="I284" s="392"/>
      <c r="J284" s="392"/>
      <c r="K284" s="392"/>
      <c r="L284" s="392"/>
      <c r="M284" s="392"/>
      <c r="N284" s="392"/>
      <c r="O284" s="392"/>
      <c r="P284" s="392"/>
      <c r="Q284" s="392"/>
      <c r="R284" s="392"/>
      <c r="S284" s="392"/>
      <c r="T284" s="392"/>
      <c r="U284" s="392"/>
      <c r="V284" s="392"/>
      <c r="W284" s="392"/>
      <c r="X284" s="392"/>
      <c r="Y284" s="392"/>
      <c r="Z284" s="392"/>
      <c r="AA284" s="392"/>
      <c r="AB284" s="392"/>
      <c r="AC284" s="392"/>
      <c r="AD284" s="392"/>
      <c r="AE284" s="392"/>
      <c r="AF284" s="392"/>
      <c r="AG284" s="392"/>
      <c r="AH284" s="392"/>
      <c r="AI284" s="392"/>
      <c r="AJ284" s="392"/>
      <c r="AK284" s="392"/>
      <c r="AL284" s="392"/>
      <c r="AM284" s="392"/>
      <c r="AN284" s="392"/>
      <c r="AO284" s="392"/>
      <c r="AP284" s="392"/>
      <c r="AQ284" s="392"/>
      <c r="AR284" s="392"/>
      <c r="AS284" s="392"/>
      <c r="AT284" s="392"/>
      <c r="AU284" s="392"/>
      <c r="AV284" s="392"/>
      <c r="AW284" s="392"/>
      <c r="AX284" s="392"/>
      <c r="AY284" s="392"/>
      <c r="AZ284" s="392"/>
      <c r="BA284" s="392"/>
      <c r="BB284" s="392"/>
      <c r="BC284" s="392"/>
      <c r="BD284" s="392"/>
      <c r="BE284" s="392"/>
      <c r="BF284" s="392"/>
      <c r="BG284" s="392"/>
      <c r="BH284" s="392"/>
      <c r="BI284" s="392"/>
      <c r="BJ284" s="392"/>
      <c r="BK284" s="392"/>
      <c r="BL284" s="392"/>
      <c r="BM284" s="392"/>
      <c r="BN284" s="392"/>
      <c r="BO284" s="392"/>
      <c r="BP284" s="392"/>
      <c r="BQ284" s="392"/>
      <c r="BR284" s="392"/>
      <c r="BS284" s="392"/>
      <c r="BT284" s="392"/>
      <c r="BU284" s="392"/>
      <c r="BV284" s="392"/>
      <c r="BW284" s="392"/>
      <c r="BX284" s="392"/>
      <c r="BY284" s="392"/>
      <c r="BZ284" s="392"/>
      <c r="CA284" s="392"/>
      <c r="CB284" s="392"/>
      <c r="CC284" s="392"/>
      <c r="CD284" s="392"/>
    </row>
    <row r="285" spans="1:82" s="1" customFormat="1">
      <c r="A285" s="923"/>
      <c r="B285" s="927"/>
      <c r="C285" s="923"/>
      <c r="D285" s="993" t="s">
        <v>373</v>
      </c>
      <c r="E285" s="1028"/>
      <c r="F285" s="395"/>
      <c r="G285" s="395"/>
      <c r="H285" s="395"/>
      <c r="I285" s="392"/>
      <c r="J285" s="392"/>
      <c r="K285" s="392"/>
      <c r="L285" s="392"/>
      <c r="M285" s="392"/>
      <c r="N285" s="392"/>
      <c r="O285" s="392"/>
      <c r="P285" s="392"/>
      <c r="Q285" s="392"/>
      <c r="R285" s="392"/>
      <c r="S285" s="392"/>
      <c r="T285" s="392"/>
      <c r="U285" s="392"/>
      <c r="V285" s="392"/>
      <c r="W285" s="392"/>
      <c r="X285" s="392"/>
      <c r="Y285" s="392"/>
      <c r="Z285" s="392"/>
      <c r="AA285" s="392"/>
      <c r="AB285" s="392"/>
      <c r="AC285" s="392"/>
      <c r="AD285" s="392"/>
      <c r="AE285" s="392"/>
      <c r="AF285" s="392"/>
      <c r="AG285" s="392"/>
      <c r="AH285" s="392"/>
      <c r="AI285" s="392"/>
      <c r="AJ285" s="392"/>
      <c r="AK285" s="392"/>
      <c r="AL285" s="392"/>
      <c r="AM285" s="392"/>
      <c r="AN285" s="392"/>
      <c r="AO285" s="392"/>
      <c r="AP285" s="392"/>
      <c r="AQ285" s="392"/>
      <c r="AR285" s="392"/>
      <c r="AS285" s="392"/>
      <c r="AT285" s="392"/>
      <c r="AU285" s="392"/>
      <c r="AV285" s="392"/>
      <c r="AW285" s="392"/>
      <c r="AX285" s="392"/>
      <c r="AY285" s="392"/>
      <c r="AZ285" s="392"/>
      <c r="BA285" s="392"/>
      <c r="BB285" s="392"/>
      <c r="BC285" s="392"/>
      <c r="BD285" s="392"/>
      <c r="BE285" s="392"/>
      <c r="BF285" s="392"/>
      <c r="BG285" s="392"/>
      <c r="BH285" s="392"/>
      <c r="BI285" s="392"/>
      <c r="BJ285" s="392"/>
      <c r="BK285" s="392"/>
      <c r="BL285" s="392"/>
      <c r="BM285" s="392"/>
      <c r="BN285" s="392"/>
      <c r="BO285" s="392"/>
      <c r="BP285" s="392"/>
      <c r="BQ285" s="392"/>
      <c r="BR285" s="392"/>
      <c r="BS285" s="392"/>
      <c r="BT285" s="392"/>
      <c r="BU285" s="392"/>
      <c r="BV285" s="392"/>
      <c r="BW285" s="392"/>
      <c r="BX285" s="392"/>
      <c r="BY285" s="392"/>
      <c r="BZ285" s="392"/>
      <c r="CA285" s="392"/>
      <c r="CB285" s="392"/>
      <c r="CC285" s="392"/>
      <c r="CD285" s="392"/>
    </row>
    <row r="286" spans="1:82" s="1" customFormat="1">
      <c r="A286" s="923"/>
      <c r="B286" s="927"/>
      <c r="C286" s="923"/>
      <c r="D286" s="994" t="s">
        <v>425</v>
      </c>
      <c r="E286" s="1028"/>
      <c r="F286" s="395"/>
      <c r="G286" s="395"/>
      <c r="H286" s="395"/>
      <c r="I286" s="392"/>
      <c r="J286" s="392"/>
      <c r="K286" s="392"/>
      <c r="L286" s="392"/>
      <c r="M286" s="392"/>
      <c r="N286" s="392"/>
      <c r="O286" s="392"/>
      <c r="P286" s="392"/>
      <c r="Q286" s="392"/>
      <c r="R286" s="392"/>
      <c r="S286" s="392"/>
      <c r="T286" s="392"/>
      <c r="U286" s="392"/>
      <c r="V286" s="392"/>
      <c r="W286" s="392"/>
      <c r="X286" s="392"/>
      <c r="Y286" s="392"/>
      <c r="Z286" s="392"/>
      <c r="AA286" s="392"/>
      <c r="AB286" s="392"/>
      <c r="AC286" s="392"/>
      <c r="AD286" s="392"/>
      <c r="AE286" s="392"/>
      <c r="AF286" s="392"/>
      <c r="AG286" s="392"/>
      <c r="AH286" s="392"/>
      <c r="AI286" s="392"/>
      <c r="AJ286" s="392"/>
      <c r="AK286" s="392"/>
      <c r="AL286" s="392"/>
      <c r="AM286" s="392"/>
      <c r="AN286" s="392"/>
      <c r="AO286" s="392"/>
      <c r="AP286" s="392"/>
      <c r="AQ286" s="392"/>
      <c r="AR286" s="392"/>
      <c r="AS286" s="392"/>
      <c r="AT286" s="392"/>
      <c r="AU286" s="392"/>
      <c r="AV286" s="392"/>
      <c r="AW286" s="392"/>
      <c r="AX286" s="392"/>
      <c r="AY286" s="392"/>
      <c r="AZ286" s="392"/>
      <c r="BA286" s="392"/>
      <c r="BB286" s="392"/>
      <c r="BC286" s="392"/>
      <c r="BD286" s="392"/>
      <c r="BE286" s="392"/>
      <c r="BF286" s="392"/>
      <c r="BG286" s="392"/>
      <c r="BH286" s="392"/>
      <c r="BI286" s="392"/>
      <c r="BJ286" s="392"/>
      <c r="BK286" s="392"/>
      <c r="BL286" s="392"/>
      <c r="BM286" s="392"/>
      <c r="BN286" s="392"/>
      <c r="BO286" s="392"/>
      <c r="BP286" s="392"/>
      <c r="BQ286" s="392"/>
      <c r="BR286" s="392"/>
      <c r="BS286" s="392"/>
      <c r="BT286" s="392"/>
      <c r="BU286" s="392"/>
      <c r="BV286" s="392"/>
      <c r="BW286" s="392"/>
      <c r="BX286" s="392"/>
      <c r="BY286" s="392"/>
      <c r="BZ286" s="392"/>
      <c r="CA286" s="392"/>
      <c r="CB286" s="392"/>
      <c r="CC286" s="392"/>
      <c r="CD286" s="392"/>
    </row>
    <row r="287" spans="1:82" s="1" customFormat="1">
      <c r="A287" s="923"/>
      <c r="B287" s="927"/>
      <c r="C287" s="923"/>
      <c r="D287" s="994" t="s">
        <v>413</v>
      </c>
      <c r="E287" s="1028"/>
      <c r="F287" s="395"/>
      <c r="G287" s="395"/>
      <c r="H287" s="395"/>
      <c r="I287" s="392"/>
      <c r="J287" s="392"/>
      <c r="K287" s="392"/>
      <c r="L287" s="392"/>
      <c r="M287" s="392"/>
      <c r="N287" s="392"/>
      <c r="O287" s="392"/>
      <c r="P287" s="392"/>
      <c r="Q287" s="392"/>
      <c r="R287" s="392"/>
      <c r="S287" s="392"/>
      <c r="T287" s="392"/>
      <c r="U287" s="392"/>
      <c r="V287" s="392"/>
      <c r="W287" s="392"/>
      <c r="X287" s="392"/>
      <c r="Y287" s="392"/>
      <c r="Z287" s="392"/>
      <c r="AA287" s="392"/>
      <c r="AB287" s="392"/>
      <c r="AC287" s="392"/>
      <c r="AD287" s="392"/>
      <c r="AE287" s="392"/>
      <c r="AF287" s="392"/>
      <c r="AG287" s="392"/>
      <c r="AH287" s="392"/>
      <c r="AI287" s="392"/>
      <c r="AJ287" s="392"/>
      <c r="AK287" s="392"/>
      <c r="AL287" s="392"/>
      <c r="AM287" s="392"/>
      <c r="AN287" s="392"/>
      <c r="AO287" s="392"/>
      <c r="AP287" s="392"/>
      <c r="AQ287" s="392"/>
      <c r="AR287" s="392"/>
      <c r="AS287" s="392"/>
      <c r="AT287" s="392"/>
      <c r="AU287" s="392"/>
      <c r="AV287" s="392"/>
      <c r="AW287" s="392"/>
      <c r="AX287" s="392"/>
      <c r="AY287" s="392"/>
      <c r="AZ287" s="392"/>
      <c r="BA287" s="392"/>
      <c r="BB287" s="392"/>
      <c r="BC287" s="392"/>
      <c r="BD287" s="392"/>
      <c r="BE287" s="392"/>
      <c r="BF287" s="392"/>
      <c r="BG287" s="392"/>
      <c r="BH287" s="392"/>
      <c r="BI287" s="392"/>
      <c r="BJ287" s="392"/>
      <c r="BK287" s="392"/>
      <c r="BL287" s="392"/>
      <c r="BM287" s="392"/>
      <c r="BN287" s="392"/>
      <c r="BO287" s="392"/>
      <c r="BP287" s="392"/>
      <c r="BQ287" s="392"/>
      <c r="BR287" s="392"/>
      <c r="BS287" s="392"/>
      <c r="BT287" s="392"/>
      <c r="BU287" s="392"/>
      <c r="BV287" s="392"/>
      <c r="BW287" s="392"/>
      <c r="BX287" s="392"/>
      <c r="BY287" s="392"/>
      <c r="BZ287" s="392"/>
      <c r="CA287" s="392"/>
      <c r="CB287" s="392"/>
      <c r="CC287" s="392"/>
      <c r="CD287" s="392"/>
    </row>
    <row r="288" spans="1:82" s="1" customFormat="1">
      <c r="A288" s="923"/>
      <c r="B288" s="927"/>
      <c r="C288" s="923"/>
      <c r="D288" s="994" t="s">
        <v>402</v>
      </c>
      <c r="E288" s="1028"/>
      <c r="F288" s="395"/>
      <c r="G288" s="395"/>
      <c r="H288" s="395"/>
      <c r="I288" s="392"/>
      <c r="J288" s="392"/>
      <c r="K288" s="392"/>
      <c r="L288" s="392"/>
      <c r="M288" s="392"/>
      <c r="N288" s="392"/>
      <c r="O288" s="392"/>
      <c r="P288" s="392"/>
      <c r="Q288" s="392"/>
      <c r="R288" s="392"/>
      <c r="S288" s="392"/>
      <c r="T288" s="392"/>
      <c r="U288" s="392"/>
      <c r="V288" s="392"/>
      <c r="W288" s="392"/>
      <c r="X288" s="392"/>
      <c r="Y288" s="392"/>
      <c r="Z288" s="392"/>
      <c r="AA288" s="392"/>
      <c r="AB288" s="392"/>
      <c r="AC288" s="392"/>
      <c r="AD288" s="392"/>
      <c r="AE288" s="392"/>
      <c r="AF288" s="392"/>
      <c r="AG288" s="392"/>
      <c r="AH288" s="392"/>
      <c r="AI288" s="392"/>
      <c r="AJ288" s="392"/>
      <c r="AK288" s="392"/>
      <c r="AL288" s="392"/>
      <c r="AM288" s="392"/>
      <c r="AN288" s="392"/>
      <c r="AO288" s="392"/>
      <c r="AP288" s="392"/>
      <c r="AQ288" s="392"/>
      <c r="AR288" s="392"/>
      <c r="AS288" s="392"/>
      <c r="AT288" s="392"/>
      <c r="AU288" s="392"/>
      <c r="AV288" s="392"/>
      <c r="AW288" s="392"/>
      <c r="AX288" s="392"/>
      <c r="AY288" s="392"/>
      <c r="AZ288" s="392"/>
      <c r="BA288" s="392"/>
      <c r="BB288" s="392"/>
      <c r="BC288" s="392"/>
      <c r="BD288" s="392"/>
      <c r="BE288" s="392"/>
      <c r="BF288" s="392"/>
      <c r="BG288" s="392"/>
      <c r="BH288" s="392"/>
      <c r="BI288" s="392"/>
      <c r="BJ288" s="392"/>
      <c r="BK288" s="392"/>
      <c r="BL288" s="392"/>
      <c r="BM288" s="392"/>
      <c r="BN288" s="392"/>
      <c r="BO288" s="392"/>
      <c r="BP288" s="392"/>
      <c r="BQ288" s="392"/>
      <c r="BR288" s="392"/>
      <c r="BS288" s="392"/>
      <c r="BT288" s="392"/>
      <c r="BU288" s="392"/>
      <c r="BV288" s="392"/>
      <c r="BW288" s="392"/>
      <c r="BX288" s="392"/>
      <c r="BY288" s="392"/>
      <c r="BZ288" s="392"/>
      <c r="CA288" s="392"/>
      <c r="CB288" s="392"/>
      <c r="CC288" s="392"/>
      <c r="CD288" s="392"/>
    </row>
    <row r="289" spans="1:82" s="1" customFormat="1">
      <c r="A289" s="923"/>
      <c r="B289" s="927"/>
      <c r="C289" s="923"/>
      <c r="D289" s="994" t="s">
        <v>397</v>
      </c>
      <c r="E289" s="1028"/>
      <c r="F289" s="395"/>
      <c r="G289" s="395"/>
      <c r="H289" s="395"/>
      <c r="I289" s="392"/>
      <c r="J289" s="392"/>
      <c r="K289" s="392"/>
      <c r="L289" s="392"/>
      <c r="M289" s="392"/>
      <c r="N289" s="392"/>
      <c r="O289" s="392"/>
      <c r="P289" s="392"/>
      <c r="Q289" s="392"/>
      <c r="R289" s="392"/>
      <c r="S289" s="392"/>
      <c r="T289" s="392"/>
      <c r="U289" s="392"/>
      <c r="V289" s="392"/>
      <c r="W289" s="392"/>
      <c r="X289" s="392"/>
      <c r="Y289" s="392"/>
      <c r="Z289" s="392"/>
      <c r="AA289" s="392"/>
      <c r="AB289" s="392"/>
      <c r="AC289" s="392"/>
      <c r="AD289" s="392"/>
      <c r="AE289" s="392"/>
      <c r="AF289" s="392"/>
      <c r="AG289" s="392"/>
      <c r="AH289" s="392"/>
      <c r="AI289" s="392"/>
      <c r="AJ289" s="392"/>
      <c r="AK289" s="392"/>
      <c r="AL289" s="392"/>
      <c r="AM289" s="392"/>
      <c r="AN289" s="392"/>
      <c r="AO289" s="392"/>
      <c r="AP289" s="392"/>
      <c r="AQ289" s="392"/>
      <c r="AR289" s="392"/>
      <c r="AS289" s="392"/>
      <c r="AT289" s="392"/>
      <c r="AU289" s="392"/>
      <c r="AV289" s="392"/>
      <c r="AW289" s="392"/>
      <c r="AX289" s="392"/>
      <c r="AY289" s="392"/>
      <c r="AZ289" s="392"/>
      <c r="BA289" s="392"/>
      <c r="BB289" s="392"/>
      <c r="BC289" s="392"/>
      <c r="BD289" s="392"/>
      <c r="BE289" s="392"/>
      <c r="BF289" s="392"/>
      <c r="BG289" s="392"/>
      <c r="BH289" s="392"/>
      <c r="BI289" s="392"/>
      <c r="BJ289" s="392"/>
      <c r="BK289" s="392"/>
      <c r="BL289" s="392"/>
      <c r="BM289" s="392"/>
      <c r="BN289" s="392"/>
      <c r="BO289" s="392"/>
      <c r="BP289" s="392"/>
      <c r="BQ289" s="392"/>
      <c r="BR289" s="392"/>
      <c r="BS289" s="392"/>
      <c r="BT289" s="392"/>
      <c r="BU289" s="392"/>
      <c r="BV289" s="392"/>
      <c r="BW289" s="392"/>
      <c r="BX289" s="392"/>
      <c r="BY289" s="392"/>
      <c r="BZ289" s="392"/>
      <c r="CA289" s="392"/>
      <c r="CB289" s="392"/>
      <c r="CC289" s="392"/>
      <c r="CD289" s="392"/>
    </row>
    <row r="290" spans="1:82" s="1" customFormat="1">
      <c r="A290" s="923"/>
      <c r="B290" s="927"/>
      <c r="C290" s="923"/>
      <c r="D290" s="994" t="s">
        <v>424</v>
      </c>
      <c r="E290" s="1028"/>
      <c r="F290" s="395"/>
      <c r="G290" s="395"/>
      <c r="H290" s="395"/>
      <c r="I290" s="392"/>
      <c r="J290" s="392"/>
      <c r="K290" s="392"/>
      <c r="L290" s="392"/>
      <c r="M290" s="392"/>
      <c r="N290" s="392"/>
      <c r="O290" s="392"/>
      <c r="P290" s="392"/>
      <c r="Q290" s="392"/>
      <c r="R290" s="392"/>
      <c r="S290" s="392"/>
      <c r="T290" s="392"/>
      <c r="U290" s="392"/>
      <c r="V290" s="392"/>
      <c r="W290" s="392"/>
      <c r="X290" s="392"/>
      <c r="Y290" s="392"/>
      <c r="Z290" s="392"/>
      <c r="AA290" s="392"/>
      <c r="AB290" s="392"/>
      <c r="AC290" s="392"/>
      <c r="AD290" s="392"/>
      <c r="AE290" s="392"/>
      <c r="AF290" s="392"/>
      <c r="AG290" s="392"/>
      <c r="AH290" s="392"/>
      <c r="AI290" s="392"/>
      <c r="AJ290" s="392"/>
      <c r="AK290" s="392"/>
      <c r="AL290" s="392"/>
      <c r="AM290" s="392"/>
      <c r="AN290" s="392"/>
      <c r="AO290" s="392"/>
      <c r="AP290" s="392"/>
      <c r="AQ290" s="392"/>
      <c r="AR290" s="392"/>
      <c r="AS290" s="392"/>
      <c r="AT290" s="392"/>
      <c r="AU290" s="392"/>
      <c r="AV290" s="392"/>
      <c r="AW290" s="392"/>
      <c r="AX290" s="392"/>
      <c r="AY290" s="392"/>
      <c r="AZ290" s="392"/>
      <c r="BA290" s="392"/>
      <c r="BB290" s="392"/>
      <c r="BC290" s="392"/>
      <c r="BD290" s="392"/>
      <c r="BE290" s="392"/>
      <c r="BF290" s="392"/>
      <c r="BG290" s="392"/>
      <c r="BH290" s="392"/>
      <c r="BI290" s="392"/>
      <c r="BJ290" s="392"/>
      <c r="BK290" s="392"/>
      <c r="BL290" s="392"/>
      <c r="BM290" s="392"/>
      <c r="BN290" s="392"/>
      <c r="BO290" s="392"/>
      <c r="BP290" s="392"/>
      <c r="BQ290" s="392"/>
      <c r="BR290" s="392"/>
      <c r="BS290" s="392"/>
      <c r="BT290" s="392"/>
      <c r="BU290" s="392"/>
      <c r="BV290" s="392"/>
      <c r="BW290" s="392"/>
      <c r="BX290" s="392"/>
      <c r="BY290" s="392"/>
      <c r="BZ290" s="392"/>
      <c r="CA290" s="392"/>
      <c r="CB290" s="392"/>
      <c r="CC290" s="392"/>
      <c r="CD290" s="392"/>
    </row>
    <row r="291" spans="1:82" s="1" customFormat="1">
      <c r="A291" s="923"/>
      <c r="B291" s="927"/>
      <c r="C291" s="923"/>
      <c r="D291" s="994" t="s">
        <v>423</v>
      </c>
      <c r="E291" s="1028"/>
      <c r="F291" s="395"/>
      <c r="G291" s="395"/>
      <c r="H291" s="395"/>
      <c r="I291" s="392"/>
      <c r="J291" s="392"/>
      <c r="K291" s="392"/>
      <c r="L291" s="392"/>
      <c r="M291" s="392"/>
      <c r="N291" s="392"/>
      <c r="O291" s="392"/>
      <c r="P291" s="392"/>
      <c r="Q291" s="392"/>
      <c r="R291" s="392"/>
      <c r="S291" s="392"/>
      <c r="T291" s="392"/>
      <c r="U291" s="392"/>
      <c r="V291" s="392"/>
      <c r="W291" s="392"/>
      <c r="X291" s="392"/>
      <c r="Y291" s="392"/>
      <c r="Z291" s="392"/>
      <c r="AA291" s="392"/>
      <c r="AB291" s="392"/>
      <c r="AC291" s="392"/>
      <c r="AD291" s="392"/>
      <c r="AE291" s="392"/>
      <c r="AF291" s="392"/>
      <c r="AG291" s="392"/>
      <c r="AH291" s="392"/>
      <c r="AI291" s="392"/>
      <c r="AJ291" s="392"/>
      <c r="AK291" s="392"/>
      <c r="AL291" s="392"/>
      <c r="AM291" s="392"/>
      <c r="AN291" s="392"/>
      <c r="AO291" s="392"/>
      <c r="AP291" s="392"/>
      <c r="AQ291" s="392"/>
      <c r="AR291" s="392"/>
      <c r="AS291" s="392"/>
      <c r="AT291" s="392"/>
      <c r="AU291" s="392"/>
      <c r="AV291" s="392"/>
      <c r="AW291" s="392"/>
      <c r="AX291" s="392"/>
      <c r="AY291" s="392"/>
      <c r="AZ291" s="392"/>
      <c r="BA291" s="392"/>
      <c r="BB291" s="392"/>
      <c r="BC291" s="392"/>
      <c r="BD291" s="392"/>
      <c r="BE291" s="392"/>
      <c r="BF291" s="392"/>
      <c r="BG291" s="392"/>
      <c r="BH291" s="392"/>
      <c r="BI291" s="392"/>
      <c r="BJ291" s="392"/>
      <c r="BK291" s="392"/>
      <c r="BL291" s="392"/>
      <c r="BM291" s="392"/>
      <c r="BN291" s="392"/>
      <c r="BO291" s="392"/>
      <c r="BP291" s="392"/>
      <c r="BQ291" s="392"/>
      <c r="BR291" s="392"/>
      <c r="BS291" s="392"/>
      <c r="BT291" s="392"/>
      <c r="BU291" s="392"/>
      <c r="BV291" s="392"/>
      <c r="BW291" s="392"/>
      <c r="BX291" s="392"/>
      <c r="BY291" s="392"/>
      <c r="BZ291" s="392"/>
      <c r="CA291" s="392"/>
      <c r="CB291" s="392"/>
      <c r="CC291" s="392"/>
      <c r="CD291" s="392"/>
    </row>
    <row r="292" spans="1:82" s="1" customFormat="1">
      <c r="A292" s="923"/>
      <c r="B292" s="927"/>
      <c r="C292" s="923"/>
      <c r="D292" s="994" t="s">
        <v>422</v>
      </c>
      <c r="E292" s="1028"/>
      <c r="F292" s="395"/>
      <c r="G292" s="395"/>
      <c r="H292" s="395"/>
      <c r="I292" s="392"/>
      <c r="J292" s="392"/>
      <c r="K292" s="392"/>
      <c r="L292" s="392"/>
      <c r="M292" s="392"/>
      <c r="N292" s="392"/>
      <c r="O292" s="392"/>
      <c r="P292" s="392"/>
      <c r="Q292" s="392"/>
      <c r="R292" s="392"/>
      <c r="S292" s="392"/>
      <c r="T292" s="392"/>
      <c r="U292" s="392"/>
      <c r="V292" s="392"/>
      <c r="W292" s="392"/>
      <c r="X292" s="392"/>
      <c r="Y292" s="392"/>
      <c r="Z292" s="392"/>
      <c r="AA292" s="392"/>
      <c r="AB292" s="392"/>
      <c r="AC292" s="392"/>
      <c r="AD292" s="392"/>
      <c r="AE292" s="392"/>
      <c r="AF292" s="392"/>
      <c r="AG292" s="392"/>
      <c r="AH292" s="392"/>
      <c r="AI292" s="392"/>
      <c r="AJ292" s="392"/>
      <c r="AK292" s="392"/>
      <c r="AL292" s="392"/>
      <c r="AM292" s="392"/>
      <c r="AN292" s="392"/>
      <c r="AO292" s="392"/>
      <c r="AP292" s="392"/>
      <c r="AQ292" s="392"/>
      <c r="AR292" s="392"/>
      <c r="AS292" s="392"/>
      <c r="AT292" s="392"/>
      <c r="AU292" s="392"/>
      <c r="AV292" s="392"/>
      <c r="AW292" s="392"/>
      <c r="AX292" s="392"/>
      <c r="AY292" s="392"/>
      <c r="AZ292" s="392"/>
      <c r="BA292" s="392"/>
      <c r="BB292" s="392"/>
      <c r="BC292" s="392"/>
      <c r="BD292" s="392"/>
      <c r="BE292" s="392"/>
      <c r="BF292" s="392"/>
      <c r="BG292" s="392"/>
      <c r="BH292" s="392"/>
      <c r="BI292" s="392"/>
      <c r="BJ292" s="392"/>
      <c r="BK292" s="392"/>
      <c r="BL292" s="392"/>
      <c r="BM292" s="392"/>
      <c r="BN292" s="392"/>
      <c r="BO292" s="392"/>
      <c r="BP292" s="392"/>
      <c r="BQ292" s="392"/>
      <c r="BR292" s="392"/>
      <c r="BS292" s="392"/>
      <c r="BT292" s="392"/>
      <c r="BU292" s="392"/>
      <c r="BV292" s="392"/>
      <c r="BW292" s="392"/>
      <c r="BX292" s="392"/>
      <c r="BY292" s="392"/>
      <c r="BZ292" s="392"/>
      <c r="CA292" s="392"/>
      <c r="CB292" s="392"/>
      <c r="CC292" s="392"/>
      <c r="CD292" s="392"/>
    </row>
    <row r="293" spans="1:82" s="1" customFormat="1">
      <c r="A293" s="923"/>
      <c r="B293" s="927"/>
      <c r="C293" s="923"/>
      <c r="D293" s="994" t="s">
        <v>421</v>
      </c>
      <c r="E293" s="1028"/>
      <c r="F293" s="395"/>
      <c r="G293" s="395"/>
      <c r="H293" s="395"/>
      <c r="I293" s="392"/>
      <c r="J293" s="392"/>
      <c r="K293" s="392"/>
      <c r="L293" s="392"/>
      <c r="M293" s="392"/>
      <c r="N293" s="392"/>
      <c r="O293" s="392"/>
      <c r="P293" s="392"/>
      <c r="Q293" s="392"/>
      <c r="R293" s="392"/>
      <c r="S293" s="392"/>
      <c r="T293" s="392"/>
      <c r="U293" s="392"/>
      <c r="V293" s="392"/>
      <c r="W293" s="392"/>
      <c r="X293" s="392"/>
      <c r="Y293" s="392"/>
      <c r="Z293" s="392"/>
      <c r="AA293" s="392"/>
      <c r="AB293" s="392"/>
      <c r="AC293" s="392"/>
      <c r="AD293" s="392"/>
      <c r="AE293" s="392"/>
      <c r="AF293" s="392"/>
      <c r="AG293" s="392"/>
      <c r="AH293" s="392"/>
      <c r="AI293" s="392"/>
      <c r="AJ293" s="392"/>
      <c r="AK293" s="392"/>
      <c r="AL293" s="392"/>
      <c r="AM293" s="392"/>
      <c r="AN293" s="392"/>
      <c r="AO293" s="392"/>
      <c r="AP293" s="392"/>
      <c r="AQ293" s="392"/>
      <c r="AR293" s="392"/>
      <c r="AS293" s="392"/>
      <c r="AT293" s="392"/>
      <c r="AU293" s="392"/>
      <c r="AV293" s="392"/>
      <c r="AW293" s="392"/>
      <c r="AX293" s="392"/>
      <c r="AY293" s="392"/>
      <c r="AZ293" s="392"/>
      <c r="BA293" s="392"/>
      <c r="BB293" s="392"/>
      <c r="BC293" s="392"/>
      <c r="BD293" s="392"/>
      <c r="BE293" s="392"/>
      <c r="BF293" s="392"/>
      <c r="BG293" s="392"/>
      <c r="BH293" s="392"/>
      <c r="BI293" s="392"/>
      <c r="BJ293" s="392"/>
      <c r="BK293" s="392"/>
      <c r="BL293" s="392"/>
      <c r="BM293" s="392"/>
      <c r="BN293" s="392"/>
      <c r="BO293" s="392"/>
      <c r="BP293" s="392"/>
      <c r="BQ293" s="392"/>
      <c r="BR293" s="392"/>
      <c r="BS293" s="392"/>
      <c r="BT293" s="392"/>
      <c r="BU293" s="392"/>
      <c r="BV293" s="392"/>
      <c r="BW293" s="392"/>
      <c r="BX293" s="392"/>
      <c r="BY293" s="392"/>
      <c r="BZ293" s="392"/>
      <c r="CA293" s="392"/>
      <c r="CB293" s="392"/>
      <c r="CC293" s="392"/>
      <c r="CD293" s="392"/>
    </row>
    <row r="294" spans="1:82" s="1" customFormat="1">
      <c r="A294" s="923"/>
      <c r="B294" s="927"/>
      <c r="C294" s="923"/>
      <c r="D294" s="994" t="s">
        <v>420</v>
      </c>
      <c r="E294" s="1028"/>
      <c r="F294" s="395"/>
      <c r="G294" s="395"/>
      <c r="H294" s="395"/>
      <c r="I294" s="392"/>
      <c r="J294" s="392"/>
      <c r="K294" s="392"/>
      <c r="L294" s="392"/>
      <c r="M294" s="392"/>
      <c r="N294" s="392"/>
      <c r="O294" s="392"/>
      <c r="P294" s="392"/>
      <c r="Q294" s="392"/>
      <c r="R294" s="392"/>
      <c r="S294" s="392"/>
      <c r="T294" s="392"/>
      <c r="U294" s="392"/>
      <c r="V294" s="392"/>
      <c r="W294" s="392"/>
      <c r="X294" s="392"/>
      <c r="Y294" s="392"/>
      <c r="Z294" s="392"/>
      <c r="AA294" s="392"/>
      <c r="AB294" s="392"/>
      <c r="AC294" s="392"/>
      <c r="AD294" s="392"/>
      <c r="AE294" s="392"/>
      <c r="AF294" s="392"/>
      <c r="AG294" s="392"/>
      <c r="AH294" s="392"/>
      <c r="AI294" s="392"/>
      <c r="AJ294" s="392"/>
      <c r="AK294" s="392"/>
      <c r="AL294" s="392"/>
      <c r="AM294" s="392"/>
      <c r="AN294" s="392"/>
      <c r="AO294" s="392"/>
      <c r="AP294" s="392"/>
      <c r="AQ294" s="392"/>
      <c r="AR294" s="392"/>
      <c r="AS294" s="392"/>
      <c r="AT294" s="392"/>
      <c r="AU294" s="392"/>
      <c r="AV294" s="392"/>
      <c r="AW294" s="392"/>
      <c r="AX294" s="392"/>
      <c r="AY294" s="392"/>
      <c r="AZ294" s="392"/>
      <c r="BA294" s="392"/>
      <c r="BB294" s="392"/>
      <c r="BC294" s="392"/>
      <c r="BD294" s="392"/>
      <c r="BE294" s="392"/>
      <c r="BF294" s="392"/>
      <c r="BG294" s="392"/>
      <c r="BH294" s="392"/>
      <c r="BI294" s="392"/>
      <c r="BJ294" s="392"/>
      <c r="BK294" s="392"/>
      <c r="BL294" s="392"/>
      <c r="BM294" s="392"/>
      <c r="BN294" s="392"/>
      <c r="BO294" s="392"/>
      <c r="BP294" s="392"/>
      <c r="BQ294" s="392"/>
      <c r="BR294" s="392"/>
      <c r="BS294" s="392"/>
      <c r="BT294" s="392"/>
      <c r="BU294" s="392"/>
      <c r="BV294" s="392"/>
      <c r="BW294" s="392"/>
      <c r="BX294" s="392"/>
      <c r="BY294" s="392"/>
      <c r="BZ294" s="392"/>
      <c r="CA294" s="392"/>
      <c r="CB294" s="392"/>
      <c r="CC294" s="392"/>
      <c r="CD294" s="392"/>
    </row>
    <row r="295" spans="1:82" s="1" customFormat="1">
      <c r="A295" s="923"/>
      <c r="B295" s="927"/>
      <c r="C295" s="923"/>
      <c r="D295" s="994" t="s">
        <v>419</v>
      </c>
      <c r="E295" s="1028"/>
      <c r="F295" s="395"/>
      <c r="G295" s="395"/>
      <c r="H295" s="395"/>
      <c r="I295" s="392"/>
      <c r="J295" s="392"/>
      <c r="K295" s="392"/>
      <c r="L295" s="392"/>
      <c r="M295" s="392"/>
      <c r="N295" s="392"/>
      <c r="O295" s="392"/>
      <c r="P295" s="392"/>
      <c r="Q295" s="392"/>
      <c r="R295" s="392"/>
      <c r="S295" s="392"/>
      <c r="T295" s="392"/>
      <c r="U295" s="392"/>
      <c r="V295" s="392"/>
      <c r="W295" s="392"/>
      <c r="X295" s="392"/>
      <c r="Y295" s="392"/>
      <c r="Z295" s="392"/>
      <c r="AA295" s="392"/>
      <c r="AB295" s="392"/>
      <c r="AC295" s="392"/>
      <c r="AD295" s="392"/>
      <c r="AE295" s="392"/>
      <c r="AF295" s="392"/>
      <c r="AG295" s="392"/>
      <c r="AH295" s="392"/>
      <c r="AI295" s="392"/>
      <c r="AJ295" s="392"/>
      <c r="AK295" s="392"/>
      <c r="AL295" s="392"/>
      <c r="AM295" s="392"/>
      <c r="AN295" s="392"/>
      <c r="AO295" s="392"/>
      <c r="AP295" s="392"/>
      <c r="AQ295" s="392"/>
      <c r="AR295" s="392"/>
      <c r="AS295" s="392"/>
      <c r="AT295" s="392"/>
      <c r="AU295" s="392"/>
      <c r="AV295" s="392"/>
      <c r="AW295" s="392"/>
      <c r="AX295" s="392"/>
      <c r="AY295" s="392"/>
      <c r="AZ295" s="392"/>
      <c r="BA295" s="392"/>
      <c r="BB295" s="392"/>
      <c r="BC295" s="392"/>
      <c r="BD295" s="392"/>
      <c r="BE295" s="392"/>
      <c r="BF295" s="392"/>
      <c r="BG295" s="392"/>
      <c r="BH295" s="392"/>
      <c r="BI295" s="392"/>
      <c r="BJ295" s="392"/>
      <c r="BK295" s="392"/>
      <c r="BL295" s="392"/>
      <c r="BM295" s="392"/>
      <c r="BN295" s="392"/>
      <c r="BO295" s="392"/>
      <c r="BP295" s="392"/>
      <c r="BQ295" s="392"/>
      <c r="BR295" s="392"/>
      <c r="BS295" s="392"/>
      <c r="BT295" s="392"/>
      <c r="BU295" s="392"/>
      <c r="BV295" s="392"/>
      <c r="BW295" s="392"/>
      <c r="BX295" s="392"/>
      <c r="BY295" s="392"/>
      <c r="BZ295" s="392"/>
      <c r="CA295" s="392"/>
      <c r="CB295" s="392"/>
      <c r="CC295" s="392"/>
      <c r="CD295" s="392"/>
    </row>
    <row r="296" spans="1:82" s="1" customFormat="1">
      <c r="A296" s="923"/>
      <c r="B296" s="927"/>
      <c r="C296" s="923"/>
      <c r="D296" s="994" t="s">
        <v>418</v>
      </c>
      <c r="E296" s="1028"/>
      <c r="F296" s="395"/>
      <c r="G296" s="395"/>
      <c r="H296" s="395"/>
      <c r="I296" s="392"/>
      <c r="J296" s="392"/>
      <c r="K296" s="392"/>
      <c r="L296" s="392"/>
      <c r="M296" s="392"/>
      <c r="N296" s="392"/>
      <c r="O296" s="392"/>
      <c r="P296" s="392"/>
      <c r="Q296" s="392"/>
      <c r="R296" s="392"/>
      <c r="S296" s="392"/>
      <c r="T296" s="392"/>
      <c r="U296" s="392"/>
      <c r="V296" s="392"/>
      <c r="W296" s="392"/>
      <c r="X296" s="392"/>
      <c r="Y296" s="392"/>
      <c r="Z296" s="392"/>
      <c r="AA296" s="392"/>
      <c r="AB296" s="392"/>
      <c r="AC296" s="392"/>
      <c r="AD296" s="392"/>
      <c r="AE296" s="392"/>
      <c r="AF296" s="392"/>
      <c r="AG296" s="392"/>
      <c r="AH296" s="392"/>
      <c r="AI296" s="392"/>
      <c r="AJ296" s="392"/>
      <c r="AK296" s="392"/>
      <c r="AL296" s="392"/>
      <c r="AM296" s="392"/>
      <c r="AN296" s="392"/>
      <c r="AO296" s="392"/>
      <c r="AP296" s="392"/>
      <c r="AQ296" s="392"/>
      <c r="AR296" s="392"/>
      <c r="AS296" s="392"/>
      <c r="AT296" s="392"/>
      <c r="AU296" s="392"/>
      <c r="AV296" s="392"/>
      <c r="AW296" s="392"/>
      <c r="AX296" s="392"/>
      <c r="AY296" s="392"/>
      <c r="AZ296" s="392"/>
      <c r="BA296" s="392"/>
      <c r="BB296" s="392"/>
      <c r="BC296" s="392"/>
      <c r="BD296" s="392"/>
      <c r="BE296" s="392"/>
      <c r="BF296" s="392"/>
      <c r="BG296" s="392"/>
      <c r="BH296" s="392"/>
      <c r="BI296" s="392"/>
      <c r="BJ296" s="392"/>
      <c r="BK296" s="392"/>
      <c r="BL296" s="392"/>
      <c r="BM296" s="392"/>
      <c r="BN296" s="392"/>
      <c r="BO296" s="392"/>
      <c r="BP296" s="392"/>
      <c r="BQ296" s="392"/>
      <c r="BR296" s="392"/>
      <c r="BS296" s="392"/>
      <c r="BT296" s="392"/>
      <c r="BU296" s="392"/>
      <c r="BV296" s="392"/>
      <c r="BW296" s="392"/>
      <c r="BX296" s="392"/>
      <c r="BY296" s="392"/>
      <c r="BZ296" s="392"/>
      <c r="CA296" s="392"/>
      <c r="CB296" s="392"/>
      <c r="CC296" s="392"/>
      <c r="CD296" s="392"/>
    </row>
    <row r="297" spans="1:82" s="1" customFormat="1">
      <c r="A297" s="923"/>
      <c r="B297" s="927"/>
      <c r="C297" s="923"/>
      <c r="D297" s="987" t="s">
        <v>371</v>
      </c>
      <c r="E297" s="1028"/>
      <c r="F297" s="395"/>
      <c r="G297" s="395"/>
      <c r="H297" s="395"/>
      <c r="I297" s="392"/>
      <c r="J297" s="392"/>
      <c r="K297" s="392"/>
      <c r="L297" s="392"/>
      <c r="M297" s="392"/>
      <c r="N297" s="392"/>
      <c r="O297" s="392"/>
      <c r="P297" s="392"/>
      <c r="Q297" s="392"/>
      <c r="R297" s="392"/>
      <c r="S297" s="392"/>
      <c r="T297" s="392"/>
      <c r="U297" s="392"/>
      <c r="V297" s="392"/>
      <c r="W297" s="392"/>
      <c r="X297" s="392"/>
      <c r="Y297" s="392"/>
      <c r="Z297" s="392"/>
      <c r="AA297" s="392"/>
      <c r="AB297" s="392"/>
      <c r="AC297" s="392"/>
      <c r="AD297" s="392"/>
      <c r="AE297" s="392"/>
      <c r="AF297" s="392"/>
      <c r="AG297" s="392"/>
      <c r="AH297" s="392"/>
      <c r="AI297" s="392"/>
      <c r="AJ297" s="392"/>
      <c r="AK297" s="392"/>
      <c r="AL297" s="392"/>
      <c r="AM297" s="392"/>
      <c r="AN297" s="392"/>
      <c r="AO297" s="392"/>
      <c r="AP297" s="392"/>
      <c r="AQ297" s="392"/>
      <c r="AR297" s="392"/>
      <c r="AS297" s="392"/>
      <c r="AT297" s="392"/>
      <c r="AU297" s="392"/>
      <c r="AV297" s="392"/>
      <c r="AW297" s="392"/>
      <c r="AX297" s="392"/>
      <c r="AY297" s="392"/>
      <c r="AZ297" s="392"/>
      <c r="BA297" s="392"/>
      <c r="BB297" s="392"/>
      <c r="BC297" s="392"/>
      <c r="BD297" s="392"/>
      <c r="BE297" s="392"/>
      <c r="BF297" s="392"/>
      <c r="BG297" s="392"/>
      <c r="BH297" s="392"/>
      <c r="BI297" s="392"/>
      <c r="BJ297" s="392"/>
      <c r="BK297" s="392"/>
      <c r="BL297" s="392"/>
      <c r="BM297" s="392"/>
      <c r="BN297" s="392"/>
      <c r="BO297" s="392"/>
      <c r="BP297" s="392"/>
      <c r="BQ297" s="392"/>
      <c r="BR297" s="392"/>
      <c r="BS297" s="392"/>
      <c r="BT297" s="392"/>
      <c r="BU297" s="392"/>
      <c r="BV297" s="392"/>
      <c r="BW297" s="392"/>
      <c r="BX297" s="392"/>
      <c r="BY297" s="392"/>
      <c r="BZ297" s="392"/>
      <c r="CA297" s="392"/>
      <c r="CB297" s="392"/>
      <c r="CC297" s="392"/>
      <c r="CD297" s="392"/>
    </row>
    <row r="298" spans="1:82" s="1" customFormat="1">
      <c r="A298" s="923"/>
      <c r="B298" s="927"/>
      <c r="C298" s="923"/>
      <c r="D298" s="987" t="s">
        <v>370</v>
      </c>
      <c r="E298" s="1028"/>
      <c r="F298" s="395"/>
      <c r="G298" s="395"/>
      <c r="H298" s="395"/>
      <c r="I298" s="392"/>
      <c r="J298" s="392"/>
      <c r="K298" s="392"/>
      <c r="L298" s="392"/>
      <c r="M298" s="392"/>
      <c r="N298" s="392"/>
      <c r="O298" s="392"/>
      <c r="P298" s="392"/>
      <c r="Q298" s="392"/>
      <c r="R298" s="392"/>
      <c r="S298" s="392"/>
      <c r="T298" s="392"/>
      <c r="U298" s="392"/>
      <c r="V298" s="392"/>
      <c r="W298" s="392"/>
      <c r="X298" s="392"/>
      <c r="Y298" s="392"/>
      <c r="Z298" s="392"/>
      <c r="AA298" s="392"/>
      <c r="AB298" s="392"/>
      <c r="AC298" s="392"/>
      <c r="AD298" s="392"/>
      <c r="AE298" s="392"/>
      <c r="AF298" s="392"/>
      <c r="AG298" s="392"/>
      <c r="AH298" s="392"/>
      <c r="AI298" s="392"/>
      <c r="AJ298" s="392"/>
      <c r="AK298" s="392"/>
      <c r="AL298" s="392"/>
      <c r="AM298" s="392"/>
      <c r="AN298" s="392"/>
      <c r="AO298" s="392"/>
      <c r="AP298" s="392"/>
      <c r="AQ298" s="392"/>
      <c r="AR298" s="392"/>
      <c r="AS298" s="392"/>
      <c r="AT298" s="392"/>
      <c r="AU298" s="392"/>
      <c r="AV298" s="392"/>
      <c r="AW298" s="392"/>
      <c r="AX298" s="392"/>
      <c r="AY298" s="392"/>
      <c r="AZ298" s="392"/>
      <c r="BA298" s="392"/>
      <c r="BB298" s="392"/>
      <c r="BC298" s="392"/>
      <c r="BD298" s="392"/>
      <c r="BE298" s="392"/>
      <c r="BF298" s="392"/>
      <c r="BG298" s="392"/>
      <c r="BH298" s="392"/>
      <c r="BI298" s="392"/>
      <c r="BJ298" s="392"/>
      <c r="BK298" s="392"/>
      <c r="BL298" s="392"/>
      <c r="BM298" s="392"/>
      <c r="BN298" s="392"/>
      <c r="BO298" s="392"/>
      <c r="BP298" s="392"/>
      <c r="BQ298" s="392"/>
      <c r="BR298" s="392"/>
      <c r="BS298" s="392"/>
      <c r="BT298" s="392"/>
      <c r="BU298" s="392"/>
      <c r="BV298" s="392"/>
      <c r="BW298" s="392"/>
      <c r="BX298" s="392"/>
      <c r="BY298" s="392"/>
      <c r="BZ298" s="392"/>
      <c r="CA298" s="392"/>
      <c r="CB298" s="392"/>
      <c r="CC298" s="392"/>
      <c r="CD298" s="392"/>
    </row>
    <row r="299" spans="1:82" s="1" customFormat="1">
      <c r="A299" s="923"/>
      <c r="B299" s="927"/>
      <c r="C299" s="923"/>
      <c r="D299" s="987" t="s">
        <v>369</v>
      </c>
      <c r="E299" s="1028"/>
      <c r="F299" s="395"/>
      <c r="G299" s="395"/>
      <c r="H299" s="395"/>
      <c r="I299" s="392"/>
      <c r="J299" s="392"/>
      <c r="K299" s="392"/>
      <c r="L299" s="392"/>
      <c r="M299" s="392"/>
      <c r="N299" s="392"/>
      <c r="O299" s="392"/>
      <c r="P299" s="392"/>
      <c r="Q299" s="392"/>
      <c r="R299" s="392"/>
      <c r="S299" s="392"/>
      <c r="T299" s="392"/>
      <c r="U299" s="392"/>
      <c r="V299" s="392"/>
      <c r="W299" s="392"/>
      <c r="X299" s="392"/>
      <c r="Y299" s="392"/>
      <c r="Z299" s="392"/>
      <c r="AA299" s="392"/>
      <c r="AB299" s="392"/>
      <c r="AC299" s="392"/>
      <c r="AD299" s="392"/>
      <c r="AE299" s="392"/>
      <c r="AF299" s="392"/>
      <c r="AG299" s="392"/>
      <c r="AH299" s="392"/>
      <c r="AI299" s="392"/>
      <c r="AJ299" s="392"/>
      <c r="AK299" s="392"/>
      <c r="AL299" s="392"/>
      <c r="AM299" s="392"/>
      <c r="AN299" s="392"/>
      <c r="AO299" s="392"/>
      <c r="AP299" s="392"/>
      <c r="AQ299" s="392"/>
      <c r="AR299" s="392"/>
      <c r="AS299" s="392"/>
      <c r="AT299" s="392"/>
      <c r="AU299" s="392"/>
      <c r="AV299" s="392"/>
      <c r="AW299" s="392"/>
      <c r="AX299" s="392"/>
      <c r="AY299" s="392"/>
      <c r="AZ299" s="392"/>
      <c r="BA299" s="392"/>
      <c r="BB299" s="392"/>
      <c r="BC299" s="392"/>
      <c r="BD299" s="392"/>
      <c r="BE299" s="392"/>
      <c r="BF299" s="392"/>
      <c r="BG299" s="392"/>
      <c r="BH299" s="392"/>
      <c r="BI299" s="392"/>
      <c r="BJ299" s="392"/>
      <c r="BK299" s="392"/>
      <c r="BL299" s="392"/>
      <c r="BM299" s="392"/>
      <c r="BN299" s="392"/>
      <c r="BO299" s="392"/>
      <c r="BP299" s="392"/>
      <c r="BQ299" s="392"/>
      <c r="BR299" s="392"/>
      <c r="BS299" s="392"/>
      <c r="BT299" s="392"/>
      <c r="BU299" s="392"/>
      <c r="BV299" s="392"/>
      <c r="BW299" s="392"/>
      <c r="BX299" s="392"/>
      <c r="BY299" s="392"/>
      <c r="BZ299" s="392"/>
      <c r="CA299" s="392"/>
      <c r="CB299" s="392"/>
      <c r="CC299" s="392"/>
      <c r="CD299" s="392"/>
    </row>
    <row r="300" spans="1:82" s="1" customFormat="1" ht="51">
      <c r="A300" s="920" t="s">
        <v>5565</v>
      </c>
      <c r="B300" s="923" t="s">
        <v>4</v>
      </c>
      <c r="C300" s="923">
        <v>6</v>
      </c>
      <c r="D300" s="987" t="s">
        <v>417</v>
      </c>
      <c r="E300" s="1028" t="s">
        <v>38</v>
      </c>
      <c r="F300" s="395">
        <v>1</v>
      </c>
      <c r="G300" s="98"/>
      <c r="H300" s="401">
        <f>ROUND((F300*G300),2)</f>
        <v>0</v>
      </c>
      <c r="I300" s="392"/>
      <c r="J300" s="392"/>
      <c r="K300" s="392"/>
      <c r="L300" s="392"/>
      <c r="M300" s="392"/>
      <c r="N300" s="392"/>
      <c r="O300" s="392"/>
      <c r="P300" s="392"/>
      <c r="Q300" s="392"/>
      <c r="R300" s="392"/>
      <c r="S300" s="392"/>
      <c r="T300" s="392"/>
      <c r="U300" s="392"/>
      <c r="V300" s="392"/>
      <c r="W300" s="392"/>
      <c r="X300" s="392"/>
      <c r="Y300" s="392"/>
      <c r="Z300" s="392"/>
      <c r="AA300" s="392"/>
      <c r="AB300" s="392"/>
      <c r="AC300" s="392"/>
      <c r="AD300" s="392"/>
      <c r="AE300" s="392"/>
      <c r="AF300" s="392"/>
      <c r="AG300" s="392"/>
      <c r="AH300" s="392"/>
      <c r="AI300" s="392"/>
      <c r="AJ300" s="392"/>
      <c r="AK300" s="392"/>
      <c r="AL300" s="392"/>
      <c r="AM300" s="392"/>
      <c r="AN300" s="392"/>
      <c r="AO300" s="392"/>
      <c r="AP300" s="392"/>
      <c r="AQ300" s="392"/>
      <c r="AR300" s="392"/>
      <c r="AS300" s="392"/>
      <c r="AT300" s="392"/>
      <c r="AU300" s="392"/>
      <c r="AV300" s="392"/>
      <c r="AW300" s="392"/>
      <c r="AX300" s="392"/>
      <c r="AY300" s="392"/>
      <c r="AZ300" s="392"/>
      <c r="BA300" s="392"/>
      <c r="BB300" s="392"/>
      <c r="BC300" s="392"/>
      <c r="BD300" s="392"/>
      <c r="BE300" s="392"/>
      <c r="BF300" s="392"/>
      <c r="BG300" s="392"/>
      <c r="BH300" s="392"/>
      <c r="BI300" s="392"/>
      <c r="BJ300" s="392"/>
      <c r="BK300" s="392"/>
      <c r="BL300" s="392"/>
      <c r="BM300" s="392"/>
      <c r="BN300" s="392"/>
      <c r="BO300" s="392"/>
      <c r="BP300" s="392"/>
      <c r="BQ300" s="392"/>
      <c r="BR300" s="392"/>
      <c r="BS300" s="392"/>
      <c r="BT300" s="392"/>
      <c r="BU300" s="392"/>
      <c r="BV300" s="392"/>
      <c r="BW300" s="392"/>
      <c r="BX300" s="392"/>
      <c r="BY300" s="392"/>
      <c r="BZ300" s="392"/>
      <c r="CA300" s="392"/>
      <c r="CB300" s="392"/>
      <c r="CC300" s="392"/>
      <c r="CD300" s="392"/>
    </row>
    <row r="301" spans="1:82" s="1" customFormat="1">
      <c r="A301" s="927"/>
      <c r="B301" s="927"/>
      <c r="C301" s="927"/>
      <c r="D301" s="987" t="s">
        <v>416</v>
      </c>
      <c r="E301" s="1034"/>
      <c r="F301" s="407"/>
      <c r="G301" s="407"/>
      <c r="H301" s="427"/>
      <c r="I301" s="392"/>
      <c r="J301" s="392"/>
      <c r="K301" s="392"/>
      <c r="L301" s="392"/>
      <c r="M301" s="392"/>
      <c r="N301" s="392"/>
      <c r="O301" s="392"/>
      <c r="P301" s="392"/>
      <c r="Q301" s="392"/>
      <c r="R301" s="392"/>
      <c r="S301" s="392"/>
      <c r="T301" s="392"/>
      <c r="U301" s="392"/>
      <c r="V301" s="392"/>
      <c r="W301" s="392"/>
      <c r="X301" s="392"/>
      <c r="Y301" s="392"/>
      <c r="Z301" s="392"/>
      <c r="AA301" s="392"/>
      <c r="AB301" s="392"/>
      <c r="AC301" s="392"/>
      <c r="AD301" s="392"/>
      <c r="AE301" s="392"/>
      <c r="AF301" s="392"/>
      <c r="AG301" s="392"/>
      <c r="AH301" s="392"/>
      <c r="AI301" s="392"/>
      <c r="AJ301" s="392"/>
      <c r="AK301" s="392"/>
      <c r="AL301" s="392"/>
      <c r="AM301" s="392"/>
      <c r="AN301" s="392"/>
      <c r="AO301" s="392"/>
      <c r="AP301" s="392"/>
      <c r="AQ301" s="392"/>
      <c r="AR301" s="392"/>
      <c r="AS301" s="392"/>
      <c r="AT301" s="392"/>
      <c r="AU301" s="392"/>
      <c r="AV301" s="392"/>
      <c r="AW301" s="392"/>
      <c r="AX301" s="392"/>
      <c r="AY301" s="392"/>
      <c r="AZ301" s="392"/>
      <c r="BA301" s="392"/>
      <c r="BB301" s="392"/>
      <c r="BC301" s="392"/>
      <c r="BD301" s="392"/>
      <c r="BE301" s="392"/>
      <c r="BF301" s="392"/>
      <c r="BG301" s="392"/>
      <c r="BH301" s="392"/>
      <c r="BI301" s="392"/>
      <c r="BJ301" s="392"/>
      <c r="BK301" s="392"/>
      <c r="BL301" s="392"/>
      <c r="BM301" s="392"/>
      <c r="BN301" s="392"/>
      <c r="BO301" s="392"/>
      <c r="BP301" s="392"/>
      <c r="BQ301" s="392"/>
      <c r="BR301" s="392"/>
      <c r="BS301" s="392"/>
      <c r="BT301" s="392"/>
      <c r="BU301" s="392"/>
      <c r="BV301" s="392"/>
      <c r="BW301" s="392"/>
      <c r="BX301" s="392"/>
      <c r="BY301" s="392"/>
      <c r="BZ301" s="392"/>
      <c r="CA301" s="392"/>
      <c r="CB301" s="392"/>
      <c r="CC301" s="392"/>
      <c r="CD301" s="392"/>
    </row>
    <row r="302" spans="1:82" s="1" customFormat="1">
      <c r="A302" s="927"/>
      <c r="B302" s="927"/>
      <c r="C302" s="927"/>
      <c r="D302" s="987" t="s">
        <v>177</v>
      </c>
      <c r="E302" s="1034"/>
      <c r="F302" s="407"/>
      <c r="G302" s="407"/>
      <c r="H302" s="427"/>
      <c r="I302" s="392"/>
      <c r="J302" s="392"/>
      <c r="K302" s="392"/>
      <c r="L302" s="392"/>
      <c r="M302" s="392"/>
      <c r="N302" s="392"/>
      <c r="O302" s="392"/>
      <c r="P302" s="392"/>
      <c r="Q302" s="392"/>
      <c r="R302" s="392"/>
      <c r="S302" s="392"/>
      <c r="T302" s="392"/>
      <c r="U302" s="392"/>
      <c r="V302" s="392"/>
      <c r="W302" s="392"/>
      <c r="X302" s="392"/>
      <c r="Y302" s="392"/>
      <c r="Z302" s="392"/>
      <c r="AA302" s="392"/>
      <c r="AB302" s="392"/>
      <c r="AC302" s="392"/>
      <c r="AD302" s="392"/>
      <c r="AE302" s="392"/>
      <c r="AF302" s="392"/>
      <c r="AG302" s="392"/>
      <c r="AH302" s="392"/>
      <c r="AI302" s="392"/>
      <c r="AJ302" s="392"/>
      <c r="AK302" s="392"/>
      <c r="AL302" s="392"/>
      <c r="AM302" s="392"/>
      <c r="AN302" s="392"/>
      <c r="AO302" s="392"/>
      <c r="AP302" s="392"/>
      <c r="AQ302" s="392"/>
      <c r="AR302" s="392"/>
      <c r="AS302" s="392"/>
      <c r="AT302" s="392"/>
      <c r="AU302" s="392"/>
      <c r="AV302" s="392"/>
      <c r="AW302" s="392"/>
      <c r="AX302" s="392"/>
      <c r="AY302" s="392"/>
      <c r="AZ302" s="392"/>
      <c r="BA302" s="392"/>
      <c r="BB302" s="392"/>
      <c r="BC302" s="392"/>
      <c r="BD302" s="392"/>
      <c r="BE302" s="392"/>
      <c r="BF302" s="392"/>
      <c r="BG302" s="392"/>
      <c r="BH302" s="392"/>
      <c r="BI302" s="392"/>
      <c r="BJ302" s="392"/>
      <c r="BK302" s="392"/>
      <c r="BL302" s="392"/>
      <c r="BM302" s="392"/>
      <c r="BN302" s="392"/>
      <c r="BO302" s="392"/>
      <c r="BP302" s="392"/>
      <c r="BQ302" s="392"/>
      <c r="BR302" s="392"/>
      <c r="BS302" s="392"/>
      <c r="BT302" s="392"/>
      <c r="BU302" s="392"/>
      <c r="BV302" s="392"/>
      <c r="BW302" s="392"/>
      <c r="BX302" s="392"/>
      <c r="BY302" s="392"/>
      <c r="BZ302" s="392"/>
      <c r="CA302" s="392"/>
      <c r="CB302" s="392"/>
      <c r="CC302" s="392"/>
      <c r="CD302" s="392"/>
    </row>
    <row r="303" spans="1:82" s="1" customFormat="1">
      <c r="A303" s="923"/>
      <c r="B303" s="927"/>
      <c r="C303" s="923"/>
      <c r="D303" s="993" t="s">
        <v>415</v>
      </c>
      <c r="E303" s="1028"/>
      <c r="F303" s="395"/>
      <c r="G303" s="395"/>
      <c r="H303" s="395"/>
      <c r="I303" s="392"/>
      <c r="J303" s="392"/>
      <c r="K303" s="392"/>
      <c r="L303" s="392"/>
      <c r="M303" s="392"/>
      <c r="N303" s="392"/>
      <c r="O303" s="392"/>
      <c r="P303" s="392"/>
      <c r="Q303" s="392"/>
      <c r="R303" s="392"/>
      <c r="S303" s="392"/>
      <c r="T303" s="392"/>
      <c r="U303" s="392"/>
      <c r="V303" s="392"/>
      <c r="W303" s="392"/>
      <c r="X303" s="392"/>
      <c r="Y303" s="392"/>
      <c r="Z303" s="392"/>
      <c r="AA303" s="392"/>
      <c r="AB303" s="392"/>
      <c r="AC303" s="392"/>
      <c r="AD303" s="392"/>
      <c r="AE303" s="392"/>
      <c r="AF303" s="392"/>
      <c r="AG303" s="392"/>
      <c r="AH303" s="392"/>
      <c r="AI303" s="392"/>
      <c r="AJ303" s="392"/>
      <c r="AK303" s="392"/>
      <c r="AL303" s="392"/>
      <c r="AM303" s="392"/>
      <c r="AN303" s="392"/>
      <c r="AO303" s="392"/>
      <c r="AP303" s="392"/>
      <c r="AQ303" s="392"/>
      <c r="AR303" s="392"/>
      <c r="AS303" s="392"/>
      <c r="AT303" s="392"/>
      <c r="AU303" s="392"/>
      <c r="AV303" s="392"/>
      <c r="AW303" s="392"/>
      <c r="AX303" s="392"/>
      <c r="AY303" s="392"/>
      <c r="AZ303" s="392"/>
      <c r="BA303" s="392"/>
      <c r="BB303" s="392"/>
      <c r="BC303" s="392"/>
      <c r="BD303" s="392"/>
      <c r="BE303" s="392"/>
      <c r="BF303" s="392"/>
      <c r="BG303" s="392"/>
      <c r="BH303" s="392"/>
      <c r="BI303" s="392"/>
      <c r="BJ303" s="392"/>
      <c r="BK303" s="392"/>
      <c r="BL303" s="392"/>
      <c r="BM303" s="392"/>
      <c r="BN303" s="392"/>
      <c r="BO303" s="392"/>
      <c r="BP303" s="392"/>
      <c r="BQ303" s="392"/>
      <c r="BR303" s="392"/>
      <c r="BS303" s="392"/>
      <c r="BT303" s="392"/>
      <c r="BU303" s="392"/>
      <c r="BV303" s="392"/>
      <c r="BW303" s="392"/>
      <c r="BX303" s="392"/>
      <c r="BY303" s="392"/>
      <c r="BZ303" s="392"/>
      <c r="CA303" s="392"/>
      <c r="CB303" s="392"/>
      <c r="CC303" s="392"/>
      <c r="CD303" s="392"/>
    </row>
    <row r="304" spans="1:82" s="1" customFormat="1">
      <c r="A304" s="923"/>
      <c r="B304" s="927"/>
      <c r="C304" s="923"/>
      <c r="D304" s="993" t="s">
        <v>394</v>
      </c>
      <c r="E304" s="1028"/>
      <c r="F304" s="395"/>
      <c r="G304" s="395"/>
      <c r="H304" s="395"/>
      <c r="I304" s="392"/>
      <c r="J304" s="392"/>
      <c r="K304" s="392"/>
      <c r="L304" s="392"/>
      <c r="M304" s="392"/>
      <c r="N304" s="392"/>
      <c r="O304" s="392"/>
      <c r="P304" s="392"/>
      <c r="Q304" s="392"/>
      <c r="R304" s="392"/>
      <c r="S304" s="392"/>
      <c r="T304" s="392"/>
      <c r="U304" s="392"/>
      <c r="V304" s="392"/>
      <c r="W304" s="392"/>
      <c r="X304" s="392"/>
      <c r="Y304" s="392"/>
      <c r="Z304" s="392"/>
      <c r="AA304" s="392"/>
      <c r="AB304" s="392"/>
      <c r="AC304" s="392"/>
      <c r="AD304" s="392"/>
      <c r="AE304" s="392"/>
      <c r="AF304" s="392"/>
      <c r="AG304" s="392"/>
      <c r="AH304" s="392"/>
      <c r="AI304" s="392"/>
      <c r="AJ304" s="392"/>
      <c r="AK304" s="392"/>
      <c r="AL304" s="392"/>
      <c r="AM304" s="392"/>
      <c r="AN304" s="392"/>
      <c r="AO304" s="392"/>
      <c r="AP304" s="392"/>
      <c r="AQ304" s="392"/>
      <c r="AR304" s="392"/>
      <c r="AS304" s="392"/>
      <c r="AT304" s="392"/>
      <c r="AU304" s="392"/>
      <c r="AV304" s="392"/>
      <c r="AW304" s="392"/>
      <c r="AX304" s="392"/>
      <c r="AY304" s="392"/>
      <c r="AZ304" s="392"/>
      <c r="BA304" s="392"/>
      <c r="BB304" s="392"/>
      <c r="BC304" s="392"/>
      <c r="BD304" s="392"/>
      <c r="BE304" s="392"/>
      <c r="BF304" s="392"/>
      <c r="BG304" s="392"/>
      <c r="BH304" s="392"/>
      <c r="BI304" s="392"/>
      <c r="BJ304" s="392"/>
      <c r="BK304" s="392"/>
      <c r="BL304" s="392"/>
      <c r="BM304" s="392"/>
      <c r="BN304" s="392"/>
      <c r="BO304" s="392"/>
      <c r="BP304" s="392"/>
      <c r="BQ304" s="392"/>
      <c r="BR304" s="392"/>
      <c r="BS304" s="392"/>
      <c r="BT304" s="392"/>
      <c r="BU304" s="392"/>
      <c r="BV304" s="392"/>
      <c r="BW304" s="392"/>
      <c r="BX304" s="392"/>
      <c r="BY304" s="392"/>
      <c r="BZ304" s="392"/>
      <c r="CA304" s="392"/>
      <c r="CB304" s="392"/>
      <c r="CC304" s="392"/>
      <c r="CD304" s="392"/>
    </row>
    <row r="305" spans="1:82" s="1" customFormat="1">
      <c r="A305" s="923"/>
      <c r="B305" s="927"/>
      <c r="C305" s="923"/>
      <c r="D305" s="993" t="s">
        <v>373</v>
      </c>
      <c r="E305" s="1028"/>
      <c r="F305" s="395"/>
      <c r="G305" s="395"/>
      <c r="H305" s="395"/>
      <c r="I305" s="392"/>
      <c r="J305" s="392"/>
      <c r="K305" s="392"/>
      <c r="L305" s="392"/>
      <c r="M305" s="392"/>
      <c r="N305" s="392"/>
      <c r="O305" s="392"/>
      <c r="P305" s="392"/>
      <c r="Q305" s="392"/>
      <c r="R305" s="392"/>
      <c r="S305" s="392"/>
      <c r="T305" s="392"/>
      <c r="U305" s="392"/>
      <c r="V305" s="392"/>
      <c r="W305" s="392"/>
      <c r="X305" s="392"/>
      <c r="Y305" s="392"/>
      <c r="Z305" s="392"/>
      <c r="AA305" s="392"/>
      <c r="AB305" s="392"/>
      <c r="AC305" s="392"/>
      <c r="AD305" s="392"/>
      <c r="AE305" s="392"/>
      <c r="AF305" s="392"/>
      <c r="AG305" s="392"/>
      <c r="AH305" s="392"/>
      <c r="AI305" s="392"/>
      <c r="AJ305" s="392"/>
      <c r="AK305" s="392"/>
      <c r="AL305" s="392"/>
      <c r="AM305" s="392"/>
      <c r="AN305" s="392"/>
      <c r="AO305" s="392"/>
      <c r="AP305" s="392"/>
      <c r="AQ305" s="392"/>
      <c r="AR305" s="392"/>
      <c r="AS305" s="392"/>
      <c r="AT305" s="392"/>
      <c r="AU305" s="392"/>
      <c r="AV305" s="392"/>
      <c r="AW305" s="392"/>
      <c r="AX305" s="392"/>
      <c r="AY305" s="392"/>
      <c r="AZ305" s="392"/>
      <c r="BA305" s="392"/>
      <c r="BB305" s="392"/>
      <c r="BC305" s="392"/>
      <c r="BD305" s="392"/>
      <c r="BE305" s="392"/>
      <c r="BF305" s="392"/>
      <c r="BG305" s="392"/>
      <c r="BH305" s="392"/>
      <c r="BI305" s="392"/>
      <c r="BJ305" s="392"/>
      <c r="BK305" s="392"/>
      <c r="BL305" s="392"/>
      <c r="BM305" s="392"/>
      <c r="BN305" s="392"/>
      <c r="BO305" s="392"/>
      <c r="BP305" s="392"/>
      <c r="BQ305" s="392"/>
      <c r="BR305" s="392"/>
      <c r="BS305" s="392"/>
      <c r="BT305" s="392"/>
      <c r="BU305" s="392"/>
      <c r="BV305" s="392"/>
      <c r="BW305" s="392"/>
      <c r="BX305" s="392"/>
      <c r="BY305" s="392"/>
      <c r="BZ305" s="392"/>
      <c r="CA305" s="392"/>
      <c r="CB305" s="392"/>
      <c r="CC305" s="392"/>
      <c r="CD305" s="392"/>
    </row>
    <row r="306" spans="1:82" s="1" customFormat="1">
      <c r="A306" s="923"/>
      <c r="B306" s="927"/>
      <c r="C306" s="923"/>
      <c r="D306" s="994" t="s">
        <v>414</v>
      </c>
      <c r="E306" s="1028"/>
      <c r="F306" s="395"/>
      <c r="G306" s="395"/>
      <c r="H306" s="395"/>
      <c r="I306" s="392"/>
      <c r="J306" s="392"/>
      <c r="K306" s="392"/>
      <c r="L306" s="392"/>
      <c r="M306" s="392"/>
      <c r="N306" s="392"/>
      <c r="O306" s="392"/>
      <c r="P306" s="392"/>
      <c r="Q306" s="392"/>
      <c r="R306" s="392"/>
      <c r="S306" s="392"/>
      <c r="T306" s="392"/>
      <c r="U306" s="392"/>
      <c r="V306" s="392"/>
      <c r="W306" s="392"/>
      <c r="X306" s="392"/>
      <c r="Y306" s="392"/>
      <c r="Z306" s="392"/>
      <c r="AA306" s="392"/>
      <c r="AB306" s="392"/>
      <c r="AC306" s="392"/>
      <c r="AD306" s="392"/>
      <c r="AE306" s="392"/>
      <c r="AF306" s="392"/>
      <c r="AG306" s="392"/>
      <c r="AH306" s="392"/>
      <c r="AI306" s="392"/>
      <c r="AJ306" s="392"/>
      <c r="AK306" s="392"/>
      <c r="AL306" s="392"/>
      <c r="AM306" s="392"/>
      <c r="AN306" s="392"/>
      <c r="AO306" s="392"/>
      <c r="AP306" s="392"/>
      <c r="AQ306" s="392"/>
      <c r="AR306" s="392"/>
      <c r="AS306" s="392"/>
      <c r="AT306" s="392"/>
      <c r="AU306" s="392"/>
      <c r="AV306" s="392"/>
      <c r="AW306" s="392"/>
      <c r="AX306" s="392"/>
      <c r="AY306" s="392"/>
      <c r="AZ306" s="392"/>
      <c r="BA306" s="392"/>
      <c r="BB306" s="392"/>
      <c r="BC306" s="392"/>
      <c r="BD306" s="392"/>
      <c r="BE306" s="392"/>
      <c r="BF306" s="392"/>
      <c r="BG306" s="392"/>
      <c r="BH306" s="392"/>
      <c r="BI306" s="392"/>
      <c r="BJ306" s="392"/>
      <c r="BK306" s="392"/>
      <c r="BL306" s="392"/>
      <c r="BM306" s="392"/>
      <c r="BN306" s="392"/>
      <c r="BO306" s="392"/>
      <c r="BP306" s="392"/>
      <c r="BQ306" s="392"/>
      <c r="BR306" s="392"/>
      <c r="BS306" s="392"/>
      <c r="BT306" s="392"/>
      <c r="BU306" s="392"/>
      <c r="BV306" s="392"/>
      <c r="BW306" s="392"/>
      <c r="BX306" s="392"/>
      <c r="BY306" s="392"/>
      <c r="BZ306" s="392"/>
      <c r="CA306" s="392"/>
      <c r="CB306" s="392"/>
      <c r="CC306" s="392"/>
      <c r="CD306" s="392"/>
    </row>
    <row r="307" spans="1:82" s="1" customFormat="1">
      <c r="A307" s="923"/>
      <c r="B307" s="927"/>
      <c r="C307" s="923"/>
      <c r="D307" s="994" t="s">
        <v>413</v>
      </c>
      <c r="E307" s="1028"/>
      <c r="F307" s="395"/>
      <c r="G307" s="395"/>
      <c r="H307" s="395"/>
      <c r="I307" s="392"/>
      <c r="J307" s="392"/>
      <c r="K307" s="392"/>
      <c r="L307" s="392"/>
      <c r="M307" s="392"/>
      <c r="N307" s="392"/>
      <c r="O307" s="392"/>
      <c r="P307" s="392"/>
      <c r="Q307" s="392"/>
      <c r="R307" s="392"/>
      <c r="S307" s="392"/>
      <c r="T307" s="392"/>
      <c r="U307" s="392"/>
      <c r="V307" s="392"/>
      <c r="W307" s="392"/>
      <c r="X307" s="392"/>
      <c r="Y307" s="392"/>
      <c r="Z307" s="392"/>
      <c r="AA307" s="392"/>
      <c r="AB307" s="392"/>
      <c r="AC307" s="392"/>
      <c r="AD307" s="392"/>
      <c r="AE307" s="392"/>
      <c r="AF307" s="392"/>
      <c r="AG307" s="392"/>
      <c r="AH307" s="392"/>
      <c r="AI307" s="392"/>
      <c r="AJ307" s="392"/>
      <c r="AK307" s="392"/>
      <c r="AL307" s="392"/>
      <c r="AM307" s="392"/>
      <c r="AN307" s="392"/>
      <c r="AO307" s="392"/>
      <c r="AP307" s="392"/>
      <c r="AQ307" s="392"/>
      <c r="AR307" s="392"/>
      <c r="AS307" s="392"/>
      <c r="AT307" s="392"/>
      <c r="AU307" s="392"/>
      <c r="AV307" s="392"/>
      <c r="AW307" s="392"/>
      <c r="AX307" s="392"/>
      <c r="AY307" s="392"/>
      <c r="AZ307" s="392"/>
      <c r="BA307" s="392"/>
      <c r="BB307" s="392"/>
      <c r="BC307" s="392"/>
      <c r="BD307" s="392"/>
      <c r="BE307" s="392"/>
      <c r="BF307" s="392"/>
      <c r="BG307" s="392"/>
      <c r="BH307" s="392"/>
      <c r="BI307" s="392"/>
      <c r="BJ307" s="392"/>
      <c r="BK307" s="392"/>
      <c r="BL307" s="392"/>
      <c r="BM307" s="392"/>
      <c r="BN307" s="392"/>
      <c r="BO307" s="392"/>
      <c r="BP307" s="392"/>
      <c r="BQ307" s="392"/>
      <c r="BR307" s="392"/>
      <c r="BS307" s="392"/>
      <c r="BT307" s="392"/>
      <c r="BU307" s="392"/>
      <c r="BV307" s="392"/>
      <c r="BW307" s="392"/>
      <c r="BX307" s="392"/>
      <c r="BY307" s="392"/>
      <c r="BZ307" s="392"/>
      <c r="CA307" s="392"/>
      <c r="CB307" s="392"/>
      <c r="CC307" s="392"/>
      <c r="CD307" s="392"/>
    </row>
    <row r="308" spans="1:82" s="1" customFormat="1">
      <c r="A308" s="923"/>
      <c r="B308" s="927"/>
      <c r="C308" s="923"/>
      <c r="D308" s="994" t="s">
        <v>406</v>
      </c>
      <c r="E308" s="1028"/>
      <c r="F308" s="395"/>
      <c r="G308" s="395"/>
      <c r="H308" s="395"/>
      <c r="I308" s="392"/>
      <c r="J308" s="392"/>
      <c r="K308" s="392"/>
      <c r="L308" s="392"/>
      <c r="M308" s="392"/>
      <c r="N308" s="392"/>
      <c r="O308" s="392"/>
      <c r="P308" s="392"/>
      <c r="Q308" s="392"/>
      <c r="R308" s="392"/>
      <c r="S308" s="392"/>
      <c r="T308" s="392"/>
      <c r="U308" s="392"/>
      <c r="V308" s="392"/>
      <c r="W308" s="392"/>
      <c r="X308" s="392"/>
      <c r="Y308" s="392"/>
      <c r="Z308" s="392"/>
      <c r="AA308" s="392"/>
      <c r="AB308" s="392"/>
      <c r="AC308" s="392"/>
      <c r="AD308" s="392"/>
      <c r="AE308" s="392"/>
      <c r="AF308" s="392"/>
      <c r="AG308" s="392"/>
      <c r="AH308" s="392"/>
      <c r="AI308" s="392"/>
      <c r="AJ308" s="392"/>
      <c r="AK308" s="392"/>
      <c r="AL308" s="392"/>
      <c r="AM308" s="392"/>
      <c r="AN308" s="392"/>
      <c r="AO308" s="392"/>
      <c r="AP308" s="392"/>
      <c r="AQ308" s="392"/>
      <c r="AR308" s="392"/>
      <c r="AS308" s="392"/>
      <c r="AT308" s="392"/>
      <c r="AU308" s="392"/>
      <c r="AV308" s="392"/>
      <c r="AW308" s="392"/>
      <c r="AX308" s="392"/>
      <c r="AY308" s="392"/>
      <c r="AZ308" s="392"/>
      <c r="BA308" s="392"/>
      <c r="BB308" s="392"/>
      <c r="BC308" s="392"/>
      <c r="BD308" s="392"/>
      <c r="BE308" s="392"/>
      <c r="BF308" s="392"/>
      <c r="BG308" s="392"/>
      <c r="BH308" s="392"/>
      <c r="BI308" s="392"/>
      <c r="BJ308" s="392"/>
      <c r="BK308" s="392"/>
      <c r="BL308" s="392"/>
      <c r="BM308" s="392"/>
      <c r="BN308" s="392"/>
      <c r="BO308" s="392"/>
      <c r="BP308" s="392"/>
      <c r="BQ308" s="392"/>
      <c r="BR308" s="392"/>
      <c r="BS308" s="392"/>
      <c r="BT308" s="392"/>
      <c r="BU308" s="392"/>
      <c r="BV308" s="392"/>
      <c r="BW308" s="392"/>
      <c r="BX308" s="392"/>
      <c r="BY308" s="392"/>
      <c r="BZ308" s="392"/>
      <c r="CA308" s="392"/>
      <c r="CB308" s="392"/>
      <c r="CC308" s="392"/>
      <c r="CD308" s="392"/>
    </row>
    <row r="309" spans="1:82" s="1" customFormat="1">
      <c r="A309" s="923"/>
      <c r="B309" s="927"/>
      <c r="C309" s="923"/>
      <c r="D309" s="994" t="s">
        <v>402</v>
      </c>
      <c r="E309" s="1028"/>
      <c r="F309" s="395"/>
      <c r="G309" s="395"/>
      <c r="H309" s="395"/>
      <c r="I309" s="392"/>
      <c r="J309" s="392"/>
      <c r="K309" s="392"/>
      <c r="L309" s="392"/>
      <c r="M309" s="392"/>
      <c r="N309" s="392"/>
      <c r="O309" s="392"/>
      <c r="P309" s="392"/>
      <c r="Q309" s="392"/>
      <c r="R309" s="392"/>
      <c r="S309" s="392"/>
      <c r="T309" s="392"/>
      <c r="U309" s="392"/>
      <c r="V309" s="392"/>
      <c r="W309" s="392"/>
      <c r="X309" s="392"/>
      <c r="Y309" s="392"/>
      <c r="Z309" s="392"/>
      <c r="AA309" s="392"/>
      <c r="AB309" s="392"/>
      <c r="AC309" s="392"/>
      <c r="AD309" s="392"/>
      <c r="AE309" s="392"/>
      <c r="AF309" s="392"/>
      <c r="AG309" s="392"/>
      <c r="AH309" s="392"/>
      <c r="AI309" s="392"/>
      <c r="AJ309" s="392"/>
      <c r="AK309" s="392"/>
      <c r="AL309" s="392"/>
      <c r="AM309" s="392"/>
      <c r="AN309" s="392"/>
      <c r="AO309" s="392"/>
      <c r="AP309" s="392"/>
      <c r="AQ309" s="392"/>
      <c r="AR309" s="392"/>
      <c r="AS309" s="392"/>
      <c r="AT309" s="392"/>
      <c r="AU309" s="392"/>
      <c r="AV309" s="392"/>
      <c r="AW309" s="392"/>
      <c r="AX309" s="392"/>
      <c r="AY309" s="392"/>
      <c r="AZ309" s="392"/>
      <c r="BA309" s="392"/>
      <c r="BB309" s="392"/>
      <c r="BC309" s="392"/>
      <c r="BD309" s="392"/>
      <c r="BE309" s="392"/>
      <c r="BF309" s="392"/>
      <c r="BG309" s="392"/>
      <c r="BH309" s="392"/>
      <c r="BI309" s="392"/>
      <c r="BJ309" s="392"/>
      <c r="BK309" s="392"/>
      <c r="BL309" s="392"/>
      <c r="BM309" s="392"/>
      <c r="BN309" s="392"/>
      <c r="BO309" s="392"/>
      <c r="BP309" s="392"/>
      <c r="BQ309" s="392"/>
      <c r="BR309" s="392"/>
      <c r="BS309" s="392"/>
      <c r="BT309" s="392"/>
      <c r="BU309" s="392"/>
      <c r="BV309" s="392"/>
      <c r="BW309" s="392"/>
      <c r="BX309" s="392"/>
      <c r="BY309" s="392"/>
      <c r="BZ309" s="392"/>
      <c r="CA309" s="392"/>
      <c r="CB309" s="392"/>
      <c r="CC309" s="392"/>
      <c r="CD309" s="392"/>
    </row>
    <row r="310" spans="1:82" s="1" customFormat="1">
      <c r="A310" s="923"/>
      <c r="B310" s="927"/>
      <c r="C310" s="923"/>
      <c r="D310" s="987" t="s">
        <v>371</v>
      </c>
      <c r="E310" s="1028"/>
      <c r="F310" s="395"/>
      <c r="G310" s="395"/>
      <c r="H310" s="395"/>
      <c r="I310" s="392"/>
      <c r="J310" s="392"/>
      <c r="K310" s="392"/>
      <c r="L310" s="392"/>
      <c r="M310" s="392"/>
      <c r="N310" s="392"/>
      <c r="O310" s="392"/>
      <c r="P310" s="392"/>
      <c r="Q310" s="392"/>
      <c r="R310" s="392"/>
      <c r="S310" s="392"/>
      <c r="T310" s="392"/>
      <c r="U310" s="392"/>
      <c r="V310" s="392"/>
      <c r="W310" s="392"/>
      <c r="X310" s="392"/>
      <c r="Y310" s="392"/>
      <c r="Z310" s="392"/>
      <c r="AA310" s="392"/>
      <c r="AB310" s="392"/>
      <c r="AC310" s="392"/>
      <c r="AD310" s="392"/>
      <c r="AE310" s="392"/>
      <c r="AF310" s="392"/>
      <c r="AG310" s="392"/>
      <c r="AH310" s="392"/>
      <c r="AI310" s="392"/>
      <c r="AJ310" s="392"/>
      <c r="AK310" s="392"/>
      <c r="AL310" s="392"/>
      <c r="AM310" s="392"/>
      <c r="AN310" s="392"/>
      <c r="AO310" s="392"/>
      <c r="AP310" s="392"/>
      <c r="AQ310" s="392"/>
      <c r="AR310" s="392"/>
      <c r="AS310" s="392"/>
      <c r="AT310" s="392"/>
      <c r="AU310" s="392"/>
      <c r="AV310" s="392"/>
      <c r="AW310" s="392"/>
      <c r="AX310" s="392"/>
      <c r="AY310" s="392"/>
      <c r="AZ310" s="392"/>
      <c r="BA310" s="392"/>
      <c r="BB310" s="392"/>
      <c r="BC310" s="392"/>
      <c r="BD310" s="392"/>
      <c r="BE310" s="392"/>
      <c r="BF310" s="392"/>
      <c r="BG310" s="392"/>
      <c r="BH310" s="392"/>
      <c r="BI310" s="392"/>
      <c r="BJ310" s="392"/>
      <c r="BK310" s="392"/>
      <c r="BL310" s="392"/>
      <c r="BM310" s="392"/>
      <c r="BN310" s="392"/>
      <c r="BO310" s="392"/>
      <c r="BP310" s="392"/>
      <c r="BQ310" s="392"/>
      <c r="BR310" s="392"/>
      <c r="BS310" s="392"/>
      <c r="BT310" s="392"/>
      <c r="BU310" s="392"/>
      <c r="BV310" s="392"/>
      <c r="BW310" s="392"/>
      <c r="BX310" s="392"/>
      <c r="BY310" s="392"/>
      <c r="BZ310" s="392"/>
      <c r="CA310" s="392"/>
      <c r="CB310" s="392"/>
      <c r="CC310" s="392"/>
      <c r="CD310" s="392"/>
    </row>
    <row r="311" spans="1:82" s="1" customFormat="1">
      <c r="A311" s="923"/>
      <c r="B311" s="927"/>
      <c r="C311" s="923"/>
      <c r="D311" s="987" t="s">
        <v>370</v>
      </c>
      <c r="E311" s="1028"/>
      <c r="F311" s="395"/>
      <c r="G311" s="395"/>
      <c r="H311" s="395"/>
      <c r="I311" s="392"/>
      <c r="J311" s="392"/>
      <c r="K311" s="392"/>
      <c r="L311" s="392"/>
      <c r="M311" s="392"/>
      <c r="N311" s="392"/>
      <c r="O311" s="392"/>
      <c r="P311" s="392"/>
      <c r="Q311" s="392"/>
      <c r="R311" s="392"/>
      <c r="S311" s="392"/>
      <c r="T311" s="392"/>
      <c r="U311" s="392"/>
      <c r="V311" s="392"/>
      <c r="W311" s="392"/>
      <c r="X311" s="392"/>
      <c r="Y311" s="392"/>
      <c r="Z311" s="392"/>
      <c r="AA311" s="392"/>
      <c r="AB311" s="392"/>
      <c r="AC311" s="392"/>
      <c r="AD311" s="392"/>
      <c r="AE311" s="392"/>
      <c r="AF311" s="392"/>
      <c r="AG311" s="392"/>
      <c r="AH311" s="392"/>
      <c r="AI311" s="392"/>
      <c r="AJ311" s="392"/>
      <c r="AK311" s="392"/>
      <c r="AL311" s="392"/>
      <c r="AM311" s="392"/>
      <c r="AN311" s="392"/>
      <c r="AO311" s="392"/>
      <c r="AP311" s="392"/>
      <c r="AQ311" s="392"/>
      <c r="AR311" s="392"/>
      <c r="AS311" s="392"/>
      <c r="AT311" s="392"/>
      <c r="AU311" s="392"/>
      <c r="AV311" s="392"/>
      <c r="AW311" s="392"/>
      <c r="AX311" s="392"/>
      <c r="AY311" s="392"/>
      <c r="AZ311" s="392"/>
      <c r="BA311" s="392"/>
      <c r="BB311" s="392"/>
      <c r="BC311" s="392"/>
      <c r="BD311" s="392"/>
      <c r="BE311" s="392"/>
      <c r="BF311" s="392"/>
      <c r="BG311" s="392"/>
      <c r="BH311" s="392"/>
      <c r="BI311" s="392"/>
      <c r="BJ311" s="392"/>
      <c r="BK311" s="392"/>
      <c r="BL311" s="392"/>
      <c r="BM311" s="392"/>
      <c r="BN311" s="392"/>
      <c r="BO311" s="392"/>
      <c r="BP311" s="392"/>
      <c r="BQ311" s="392"/>
      <c r="BR311" s="392"/>
      <c r="BS311" s="392"/>
      <c r="BT311" s="392"/>
      <c r="BU311" s="392"/>
      <c r="BV311" s="392"/>
      <c r="BW311" s="392"/>
      <c r="BX311" s="392"/>
      <c r="BY311" s="392"/>
      <c r="BZ311" s="392"/>
      <c r="CA311" s="392"/>
      <c r="CB311" s="392"/>
      <c r="CC311" s="392"/>
      <c r="CD311" s="392"/>
    </row>
    <row r="312" spans="1:82" s="1" customFormat="1">
      <c r="A312" s="923"/>
      <c r="B312" s="927"/>
      <c r="C312" s="923"/>
      <c r="D312" s="987" t="s">
        <v>369</v>
      </c>
      <c r="E312" s="1028"/>
      <c r="F312" s="395"/>
      <c r="G312" s="395"/>
      <c r="H312" s="395"/>
      <c r="I312" s="392"/>
      <c r="J312" s="392"/>
      <c r="K312" s="392"/>
      <c r="L312" s="392"/>
      <c r="M312" s="392"/>
      <c r="N312" s="392"/>
      <c r="O312" s="392"/>
      <c r="P312" s="392"/>
      <c r="Q312" s="392"/>
      <c r="R312" s="392"/>
      <c r="S312" s="392"/>
      <c r="T312" s="392"/>
      <c r="U312" s="392"/>
      <c r="V312" s="392"/>
      <c r="W312" s="392"/>
      <c r="X312" s="392"/>
      <c r="Y312" s="392"/>
      <c r="Z312" s="392"/>
      <c r="AA312" s="392"/>
      <c r="AB312" s="392"/>
      <c r="AC312" s="392"/>
      <c r="AD312" s="392"/>
      <c r="AE312" s="392"/>
      <c r="AF312" s="392"/>
      <c r="AG312" s="392"/>
      <c r="AH312" s="392"/>
      <c r="AI312" s="392"/>
      <c r="AJ312" s="392"/>
      <c r="AK312" s="392"/>
      <c r="AL312" s="392"/>
      <c r="AM312" s="392"/>
      <c r="AN312" s="392"/>
      <c r="AO312" s="392"/>
      <c r="AP312" s="392"/>
      <c r="AQ312" s="392"/>
      <c r="AR312" s="392"/>
      <c r="AS312" s="392"/>
      <c r="AT312" s="392"/>
      <c r="AU312" s="392"/>
      <c r="AV312" s="392"/>
      <c r="AW312" s="392"/>
      <c r="AX312" s="392"/>
      <c r="AY312" s="392"/>
      <c r="AZ312" s="392"/>
      <c r="BA312" s="392"/>
      <c r="BB312" s="392"/>
      <c r="BC312" s="392"/>
      <c r="BD312" s="392"/>
      <c r="BE312" s="392"/>
      <c r="BF312" s="392"/>
      <c r="BG312" s="392"/>
      <c r="BH312" s="392"/>
      <c r="BI312" s="392"/>
      <c r="BJ312" s="392"/>
      <c r="BK312" s="392"/>
      <c r="BL312" s="392"/>
      <c r="BM312" s="392"/>
      <c r="BN312" s="392"/>
      <c r="BO312" s="392"/>
      <c r="BP312" s="392"/>
      <c r="BQ312" s="392"/>
      <c r="BR312" s="392"/>
      <c r="BS312" s="392"/>
      <c r="BT312" s="392"/>
      <c r="BU312" s="392"/>
      <c r="BV312" s="392"/>
      <c r="BW312" s="392"/>
      <c r="BX312" s="392"/>
      <c r="BY312" s="392"/>
      <c r="BZ312" s="392"/>
      <c r="CA312" s="392"/>
      <c r="CB312" s="392"/>
      <c r="CC312" s="392"/>
      <c r="CD312" s="392"/>
    </row>
    <row r="313" spans="1:82" s="1" customFormat="1">
      <c r="A313" s="923"/>
      <c r="B313" s="927"/>
      <c r="C313" s="923"/>
      <c r="D313" s="987"/>
      <c r="E313" s="1028"/>
      <c r="F313" s="395"/>
      <c r="G313" s="395"/>
      <c r="H313" s="395"/>
      <c r="I313" s="392"/>
      <c r="J313" s="392"/>
      <c r="K313" s="392"/>
      <c r="L313" s="392"/>
      <c r="M313" s="392"/>
      <c r="N313" s="392"/>
      <c r="O313" s="392"/>
      <c r="P313" s="392"/>
      <c r="Q313" s="392"/>
      <c r="R313" s="392"/>
      <c r="S313" s="392"/>
      <c r="T313" s="392"/>
      <c r="U313" s="392"/>
      <c r="V313" s="392"/>
      <c r="W313" s="392"/>
      <c r="X313" s="392"/>
      <c r="Y313" s="392"/>
      <c r="Z313" s="392"/>
      <c r="AA313" s="392"/>
      <c r="AB313" s="392"/>
      <c r="AC313" s="392"/>
      <c r="AD313" s="392"/>
      <c r="AE313" s="392"/>
      <c r="AF313" s="392"/>
      <c r="AG313" s="392"/>
      <c r="AH313" s="392"/>
      <c r="AI313" s="392"/>
      <c r="AJ313" s="392"/>
      <c r="AK313" s="392"/>
      <c r="AL313" s="392"/>
      <c r="AM313" s="392"/>
      <c r="AN313" s="392"/>
      <c r="AO313" s="392"/>
      <c r="AP313" s="392"/>
      <c r="AQ313" s="392"/>
      <c r="AR313" s="392"/>
      <c r="AS313" s="392"/>
      <c r="AT313" s="392"/>
      <c r="AU313" s="392"/>
      <c r="AV313" s="392"/>
      <c r="AW313" s="392"/>
      <c r="AX313" s="392"/>
      <c r="AY313" s="392"/>
      <c r="AZ313" s="392"/>
      <c r="BA313" s="392"/>
      <c r="BB313" s="392"/>
      <c r="BC313" s="392"/>
      <c r="BD313" s="392"/>
      <c r="BE313" s="392"/>
      <c r="BF313" s="392"/>
      <c r="BG313" s="392"/>
      <c r="BH313" s="392"/>
      <c r="BI313" s="392"/>
      <c r="BJ313" s="392"/>
      <c r="BK313" s="392"/>
      <c r="BL313" s="392"/>
      <c r="BM313" s="392"/>
      <c r="BN313" s="392"/>
      <c r="BO313" s="392"/>
      <c r="BP313" s="392"/>
      <c r="BQ313" s="392"/>
      <c r="BR313" s="392"/>
      <c r="BS313" s="392"/>
      <c r="BT313" s="392"/>
      <c r="BU313" s="392"/>
      <c r="BV313" s="392"/>
      <c r="BW313" s="392"/>
      <c r="BX313" s="392"/>
      <c r="BY313" s="392"/>
      <c r="BZ313" s="392"/>
      <c r="CA313" s="392"/>
      <c r="CB313" s="392"/>
      <c r="CC313" s="392"/>
      <c r="CD313" s="392"/>
    </row>
    <row r="314" spans="1:82" s="1" customFormat="1">
      <c r="A314" s="927"/>
      <c r="B314" s="927"/>
      <c r="C314" s="927"/>
      <c r="D314" s="987" t="s">
        <v>412</v>
      </c>
      <c r="E314" s="1034"/>
      <c r="F314" s="407"/>
      <c r="G314" s="407"/>
      <c r="H314" s="427"/>
      <c r="I314" s="392"/>
      <c r="J314" s="392"/>
      <c r="K314" s="392"/>
      <c r="L314" s="392"/>
      <c r="M314" s="392"/>
      <c r="N314" s="392"/>
      <c r="O314" s="392"/>
      <c r="P314" s="392"/>
      <c r="Q314" s="392"/>
      <c r="R314" s="392"/>
      <c r="S314" s="392"/>
      <c r="T314" s="392"/>
      <c r="U314" s="392"/>
      <c r="V314" s="392"/>
      <c r="W314" s="392"/>
      <c r="X314" s="392"/>
      <c r="Y314" s="392"/>
      <c r="Z314" s="392"/>
      <c r="AA314" s="392"/>
      <c r="AB314" s="392"/>
      <c r="AC314" s="392"/>
      <c r="AD314" s="392"/>
      <c r="AE314" s="392"/>
      <c r="AF314" s="392"/>
      <c r="AG314" s="392"/>
      <c r="AH314" s="392"/>
      <c r="AI314" s="392"/>
      <c r="AJ314" s="392"/>
      <c r="AK314" s="392"/>
      <c r="AL314" s="392"/>
      <c r="AM314" s="392"/>
      <c r="AN314" s="392"/>
      <c r="AO314" s="392"/>
      <c r="AP314" s="392"/>
      <c r="AQ314" s="392"/>
      <c r="AR314" s="392"/>
      <c r="AS314" s="392"/>
      <c r="AT314" s="392"/>
      <c r="AU314" s="392"/>
      <c r="AV314" s="392"/>
      <c r="AW314" s="392"/>
      <c r="AX314" s="392"/>
      <c r="AY314" s="392"/>
      <c r="AZ314" s="392"/>
      <c r="BA314" s="392"/>
      <c r="BB314" s="392"/>
      <c r="BC314" s="392"/>
      <c r="BD314" s="392"/>
      <c r="BE314" s="392"/>
      <c r="BF314" s="392"/>
      <c r="BG314" s="392"/>
      <c r="BH314" s="392"/>
      <c r="BI314" s="392"/>
      <c r="BJ314" s="392"/>
      <c r="BK314" s="392"/>
      <c r="BL314" s="392"/>
      <c r="BM314" s="392"/>
      <c r="BN314" s="392"/>
      <c r="BO314" s="392"/>
      <c r="BP314" s="392"/>
      <c r="BQ314" s="392"/>
      <c r="BR314" s="392"/>
      <c r="BS314" s="392"/>
      <c r="BT314" s="392"/>
      <c r="BU314" s="392"/>
      <c r="BV314" s="392"/>
      <c r="BW314" s="392"/>
      <c r="BX314" s="392"/>
      <c r="BY314" s="392"/>
      <c r="BZ314" s="392"/>
      <c r="CA314" s="392"/>
      <c r="CB314" s="392"/>
      <c r="CC314" s="392"/>
      <c r="CD314" s="392"/>
    </row>
    <row r="315" spans="1:82" s="1" customFormat="1">
      <c r="A315" s="927"/>
      <c r="B315" s="927"/>
      <c r="C315" s="927"/>
      <c r="D315" s="987" t="s">
        <v>177</v>
      </c>
      <c r="E315" s="1034"/>
      <c r="F315" s="407"/>
      <c r="G315" s="407"/>
      <c r="H315" s="427"/>
      <c r="I315" s="392"/>
      <c r="J315" s="392"/>
      <c r="K315" s="392"/>
      <c r="L315" s="392"/>
      <c r="M315" s="392"/>
      <c r="N315" s="392"/>
      <c r="O315" s="392"/>
      <c r="P315" s="392"/>
      <c r="Q315" s="392"/>
      <c r="R315" s="392"/>
      <c r="S315" s="392"/>
      <c r="T315" s="392"/>
      <c r="U315" s="392"/>
      <c r="V315" s="392"/>
      <c r="W315" s="392"/>
      <c r="X315" s="392"/>
      <c r="Y315" s="392"/>
      <c r="Z315" s="392"/>
      <c r="AA315" s="392"/>
      <c r="AB315" s="392"/>
      <c r="AC315" s="392"/>
      <c r="AD315" s="392"/>
      <c r="AE315" s="392"/>
      <c r="AF315" s="392"/>
      <c r="AG315" s="392"/>
      <c r="AH315" s="392"/>
      <c r="AI315" s="392"/>
      <c r="AJ315" s="392"/>
      <c r="AK315" s="392"/>
      <c r="AL315" s="392"/>
      <c r="AM315" s="392"/>
      <c r="AN315" s="392"/>
      <c r="AO315" s="392"/>
      <c r="AP315" s="392"/>
      <c r="AQ315" s="392"/>
      <c r="AR315" s="392"/>
      <c r="AS315" s="392"/>
      <c r="AT315" s="392"/>
      <c r="AU315" s="392"/>
      <c r="AV315" s="392"/>
      <c r="AW315" s="392"/>
      <c r="AX315" s="392"/>
      <c r="AY315" s="392"/>
      <c r="AZ315" s="392"/>
      <c r="BA315" s="392"/>
      <c r="BB315" s="392"/>
      <c r="BC315" s="392"/>
      <c r="BD315" s="392"/>
      <c r="BE315" s="392"/>
      <c r="BF315" s="392"/>
      <c r="BG315" s="392"/>
      <c r="BH315" s="392"/>
      <c r="BI315" s="392"/>
      <c r="BJ315" s="392"/>
      <c r="BK315" s="392"/>
      <c r="BL315" s="392"/>
      <c r="BM315" s="392"/>
      <c r="BN315" s="392"/>
      <c r="BO315" s="392"/>
      <c r="BP315" s="392"/>
      <c r="BQ315" s="392"/>
      <c r="BR315" s="392"/>
      <c r="BS315" s="392"/>
      <c r="BT315" s="392"/>
      <c r="BU315" s="392"/>
      <c r="BV315" s="392"/>
      <c r="BW315" s="392"/>
      <c r="BX315" s="392"/>
      <c r="BY315" s="392"/>
      <c r="BZ315" s="392"/>
      <c r="CA315" s="392"/>
      <c r="CB315" s="392"/>
      <c r="CC315" s="392"/>
      <c r="CD315" s="392"/>
    </row>
    <row r="316" spans="1:82" s="1" customFormat="1">
      <c r="A316" s="923"/>
      <c r="B316" s="927"/>
      <c r="C316" s="923"/>
      <c r="D316" s="993" t="s">
        <v>379</v>
      </c>
      <c r="E316" s="1028"/>
      <c r="F316" s="395"/>
      <c r="G316" s="395"/>
      <c r="H316" s="395"/>
      <c r="I316" s="392"/>
      <c r="J316" s="392"/>
      <c r="K316" s="392"/>
      <c r="L316" s="392"/>
      <c r="M316" s="392"/>
      <c r="N316" s="392"/>
      <c r="O316" s="392"/>
      <c r="P316" s="392"/>
      <c r="Q316" s="392"/>
      <c r="R316" s="392"/>
      <c r="S316" s="392"/>
      <c r="T316" s="392"/>
      <c r="U316" s="392"/>
      <c r="V316" s="392"/>
      <c r="W316" s="392"/>
      <c r="X316" s="392"/>
      <c r="Y316" s="392"/>
      <c r="Z316" s="392"/>
      <c r="AA316" s="392"/>
      <c r="AB316" s="392"/>
      <c r="AC316" s="392"/>
      <c r="AD316" s="392"/>
      <c r="AE316" s="392"/>
      <c r="AF316" s="392"/>
      <c r="AG316" s="392"/>
      <c r="AH316" s="392"/>
      <c r="AI316" s="392"/>
      <c r="AJ316" s="392"/>
      <c r="AK316" s="392"/>
      <c r="AL316" s="392"/>
      <c r="AM316" s="392"/>
      <c r="AN316" s="392"/>
      <c r="AO316" s="392"/>
      <c r="AP316" s="392"/>
      <c r="AQ316" s="392"/>
      <c r="AR316" s="392"/>
      <c r="AS316" s="392"/>
      <c r="AT316" s="392"/>
      <c r="AU316" s="392"/>
      <c r="AV316" s="392"/>
      <c r="AW316" s="392"/>
      <c r="AX316" s="392"/>
      <c r="AY316" s="392"/>
      <c r="AZ316" s="392"/>
      <c r="BA316" s="392"/>
      <c r="BB316" s="392"/>
      <c r="BC316" s="392"/>
      <c r="BD316" s="392"/>
      <c r="BE316" s="392"/>
      <c r="BF316" s="392"/>
      <c r="BG316" s="392"/>
      <c r="BH316" s="392"/>
      <c r="BI316" s="392"/>
      <c r="BJ316" s="392"/>
      <c r="BK316" s="392"/>
      <c r="BL316" s="392"/>
      <c r="BM316" s="392"/>
      <c r="BN316" s="392"/>
      <c r="BO316" s="392"/>
      <c r="BP316" s="392"/>
      <c r="BQ316" s="392"/>
      <c r="BR316" s="392"/>
      <c r="BS316" s="392"/>
      <c r="BT316" s="392"/>
      <c r="BU316" s="392"/>
      <c r="BV316" s="392"/>
      <c r="BW316" s="392"/>
      <c r="BX316" s="392"/>
      <c r="BY316" s="392"/>
      <c r="BZ316" s="392"/>
      <c r="CA316" s="392"/>
      <c r="CB316" s="392"/>
      <c r="CC316" s="392"/>
      <c r="CD316" s="392"/>
    </row>
    <row r="317" spans="1:82" s="1" customFormat="1">
      <c r="A317" s="923"/>
      <c r="B317" s="927"/>
      <c r="C317" s="923"/>
      <c r="D317" s="993" t="s">
        <v>374</v>
      </c>
      <c r="E317" s="1028"/>
      <c r="F317" s="395"/>
      <c r="G317" s="395"/>
      <c r="H317" s="395"/>
      <c r="I317" s="392"/>
      <c r="J317" s="392"/>
      <c r="K317" s="392"/>
      <c r="L317" s="392"/>
      <c r="M317" s="392"/>
      <c r="N317" s="392"/>
      <c r="O317" s="392"/>
      <c r="P317" s="392"/>
      <c r="Q317" s="392"/>
      <c r="R317" s="392"/>
      <c r="S317" s="392"/>
      <c r="T317" s="392"/>
      <c r="U317" s="392"/>
      <c r="V317" s="392"/>
      <c r="W317" s="392"/>
      <c r="X317" s="392"/>
      <c r="Y317" s="392"/>
      <c r="Z317" s="392"/>
      <c r="AA317" s="392"/>
      <c r="AB317" s="392"/>
      <c r="AC317" s="392"/>
      <c r="AD317" s="392"/>
      <c r="AE317" s="392"/>
      <c r="AF317" s="392"/>
      <c r="AG317" s="392"/>
      <c r="AH317" s="392"/>
      <c r="AI317" s="392"/>
      <c r="AJ317" s="392"/>
      <c r="AK317" s="392"/>
      <c r="AL317" s="392"/>
      <c r="AM317" s="392"/>
      <c r="AN317" s="392"/>
      <c r="AO317" s="392"/>
      <c r="AP317" s="392"/>
      <c r="AQ317" s="392"/>
      <c r="AR317" s="392"/>
      <c r="AS317" s="392"/>
      <c r="AT317" s="392"/>
      <c r="AU317" s="392"/>
      <c r="AV317" s="392"/>
      <c r="AW317" s="392"/>
      <c r="AX317" s="392"/>
      <c r="AY317" s="392"/>
      <c r="AZ317" s="392"/>
      <c r="BA317" s="392"/>
      <c r="BB317" s="392"/>
      <c r="BC317" s="392"/>
      <c r="BD317" s="392"/>
      <c r="BE317" s="392"/>
      <c r="BF317" s="392"/>
      <c r="BG317" s="392"/>
      <c r="BH317" s="392"/>
      <c r="BI317" s="392"/>
      <c r="BJ317" s="392"/>
      <c r="BK317" s="392"/>
      <c r="BL317" s="392"/>
      <c r="BM317" s="392"/>
      <c r="BN317" s="392"/>
      <c r="BO317" s="392"/>
      <c r="BP317" s="392"/>
      <c r="BQ317" s="392"/>
      <c r="BR317" s="392"/>
      <c r="BS317" s="392"/>
      <c r="BT317" s="392"/>
      <c r="BU317" s="392"/>
      <c r="BV317" s="392"/>
      <c r="BW317" s="392"/>
      <c r="BX317" s="392"/>
      <c r="BY317" s="392"/>
      <c r="BZ317" s="392"/>
      <c r="CA317" s="392"/>
      <c r="CB317" s="392"/>
      <c r="CC317" s="392"/>
      <c r="CD317" s="392"/>
    </row>
    <row r="318" spans="1:82" s="1" customFormat="1">
      <c r="A318" s="923"/>
      <c r="B318" s="927"/>
      <c r="C318" s="923"/>
      <c r="D318" s="994" t="s">
        <v>5211</v>
      </c>
      <c r="E318" s="1028"/>
      <c r="F318" s="395"/>
      <c r="G318" s="395"/>
      <c r="H318" s="395"/>
      <c r="I318" s="392"/>
      <c r="J318" s="392"/>
      <c r="K318" s="392"/>
      <c r="L318" s="392"/>
      <c r="M318" s="392"/>
      <c r="N318" s="392"/>
      <c r="O318" s="392"/>
      <c r="P318" s="392"/>
      <c r="Q318" s="392"/>
      <c r="R318" s="392"/>
      <c r="S318" s="392"/>
      <c r="T318" s="392"/>
      <c r="U318" s="392"/>
      <c r="V318" s="392"/>
      <c r="W318" s="392"/>
      <c r="X318" s="392"/>
      <c r="Y318" s="392"/>
      <c r="Z318" s="392"/>
      <c r="AA318" s="392"/>
      <c r="AB318" s="392"/>
      <c r="AC318" s="392"/>
      <c r="AD318" s="392"/>
      <c r="AE318" s="392"/>
      <c r="AF318" s="392"/>
      <c r="AG318" s="392"/>
      <c r="AH318" s="392"/>
      <c r="AI318" s="392"/>
      <c r="AJ318" s="392"/>
      <c r="AK318" s="392"/>
      <c r="AL318" s="392"/>
      <c r="AM318" s="392"/>
      <c r="AN318" s="392"/>
      <c r="AO318" s="392"/>
      <c r="AP318" s="392"/>
      <c r="AQ318" s="392"/>
      <c r="AR318" s="392"/>
      <c r="AS318" s="392"/>
      <c r="AT318" s="392"/>
      <c r="AU318" s="392"/>
      <c r="AV318" s="392"/>
      <c r="AW318" s="392"/>
      <c r="AX318" s="392"/>
      <c r="AY318" s="392"/>
      <c r="AZ318" s="392"/>
      <c r="BA318" s="392"/>
      <c r="BB318" s="392"/>
      <c r="BC318" s="392"/>
      <c r="BD318" s="392"/>
      <c r="BE318" s="392"/>
      <c r="BF318" s="392"/>
      <c r="BG318" s="392"/>
      <c r="BH318" s="392"/>
      <c r="BI318" s="392"/>
      <c r="BJ318" s="392"/>
      <c r="BK318" s="392"/>
      <c r="BL318" s="392"/>
      <c r="BM318" s="392"/>
      <c r="BN318" s="392"/>
      <c r="BO318" s="392"/>
      <c r="BP318" s="392"/>
      <c r="BQ318" s="392"/>
      <c r="BR318" s="392"/>
      <c r="BS318" s="392"/>
      <c r="BT318" s="392"/>
      <c r="BU318" s="392"/>
      <c r="BV318" s="392"/>
      <c r="BW318" s="392"/>
      <c r="BX318" s="392"/>
      <c r="BY318" s="392"/>
      <c r="BZ318" s="392"/>
      <c r="CA318" s="392"/>
      <c r="CB318" s="392"/>
      <c r="CC318" s="392"/>
      <c r="CD318" s="392"/>
    </row>
    <row r="319" spans="1:82" s="1" customFormat="1">
      <c r="A319" s="923"/>
      <c r="B319" s="927"/>
      <c r="C319" s="923"/>
      <c r="D319" s="987" t="s">
        <v>371</v>
      </c>
      <c r="E319" s="1028"/>
      <c r="F319" s="395"/>
      <c r="G319" s="395"/>
      <c r="H319" s="395"/>
      <c r="I319" s="392"/>
      <c r="J319" s="392"/>
      <c r="K319" s="392"/>
      <c r="L319" s="392"/>
      <c r="M319" s="392"/>
      <c r="N319" s="392"/>
      <c r="O319" s="392"/>
      <c r="P319" s="392"/>
      <c r="Q319" s="392"/>
      <c r="R319" s="392"/>
      <c r="S319" s="392"/>
      <c r="T319" s="392"/>
      <c r="U319" s="392"/>
      <c r="V319" s="392"/>
      <c r="W319" s="392"/>
      <c r="X319" s="392"/>
      <c r="Y319" s="392"/>
      <c r="Z319" s="392"/>
      <c r="AA319" s="392"/>
      <c r="AB319" s="392"/>
      <c r="AC319" s="392"/>
      <c r="AD319" s="392"/>
      <c r="AE319" s="392"/>
      <c r="AF319" s="392"/>
      <c r="AG319" s="392"/>
      <c r="AH319" s="392"/>
      <c r="AI319" s="392"/>
      <c r="AJ319" s="392"/>
      <c r="AK319" s="392"/>
      <c r="AL319" s="392"/>
      <c r="AM319" s="392"/>
      <c r="AN319" s="392"/>
      <c r="AO319" s="392"/>
      <c r="AP319" s="392"/>
      <c r="AQ319" s="392"/>
      <c r="AR319" s="392"/>
      <c r="AS319" s="392"/>
      <c r="AT319" s="392"/>
      <c r="AU319" s="392"/>
      <c r="AV319" s="392"/>
      <c r="AW319" s="392"/>
      <c r="AX319" s="392"/>
      <c r="AY319" s="392"/>
      <c r="AZ319" s="392"/>
      <c r="BA319" s="392"/>
      <c r="BB319" s="392"/>
      <c r="BC319" s="392"/>
      <c r="BD319" s="392"/>
      <c r="BE319" s="392"/>
      <c r="BF319" s="392"/>
      <c r="BG319" s="392"/>
      <c r="BH319" s="392"/>
      <c r="BI319" s="392"/>
      <c r="BJ319" s="392"/>
      <c r="BK319" s="392"/>
      <c r="BL319" s="392"/>
      <c r="BM319" s="392"/>
      <c r="BN319" s="392"/>
      <c r="BO319" s="392"/>
      <c r="BP319" s="392"/>
      <c r="BQ319" s="392"/>
      <c r="BR319" s="392"/>
      <c r="BS319" s="392"/>
      <c r="BT319" s="392"/>
      <c r="BU319" s="392"/>
      <c r="BV319" s="392"/>
      <c r="BW319" s="392"/>
      <c r="BX319" s="392"/>
      <c r="BY319" s="392"/>
      <c r="BZ319" s="392"/>
      <c r="CA319" s="392"/>
      <c r="CB319" s="392"/>
      <c r="CC319" s="392"/>
      <c r="CD319" s="392"/>
    </row>
    <row r="320" spans="1:82" s="1" customFormat="1">
      <c r="A320" s="923"/>
      <c r="B320" s="927"/>
      <c r="C320" s="923"/>
      <c r="D320" s="987" t="s">
        <v>370</v>
      </c>
      <c r="E320" s="1028"/>
      <c r="F320" s="395"/>
      <c r="G320" s="395"/>
      <c r="H320" s="395"/>
      <c r="I320" s="392"/>
      <c r="J320" s="392"/>
      <c r="K320" s="392"/>
      <c r="L320" s="392"/>
      <c r="M320" s="392"/>
      <c r="N320" s="392"/>
      <c r="O320" s="392"/>
      <c r="P320" s="392"/>
      <c r="Q320" s="392"/>
      <c r="R320" s="392"/>
      <c r="S320" s="392"/>
      <c r="T320" s="392"/>
      <c r="U320" s="392"/>
      <c r="V320" s="392"/>
      <c r="W320" s="392"/>
      <c r="X320" s="392"/>
      <c r="Y320" s="392"/>
      <c r="Z320" s="392"/>
      <c r="AA320" s="392"/>
      <c r="AB320" s="392"/>
      <c r="AC320" s="392"/>
      <c r="AD320" s="392"/>
      <c r="AE320" s="392"/>
      <c r="AF320" s="392"/>
      <c r="AG320" s="392"/>
      <c r="AH320" s="392"/>
      <c r="AI320" s="392"/>
      <c r="AJ320" s="392"/>
      <c r="AK320" s="392"/>
      <c r="AL320" s="392"/>
      <c r="AM320" s="392"/>
      <c r="AN320" s="392"/>
      <c r="AO320" s="392"/>
      <c r="AP320" s="392"/>
      <c r="AQ320" s="392"/>
      <c r="AR320" s="392"/>
      <c r="AS320" s="392"/>
      <c r="AT320" s="392"/>
      <c r="AU320" s="392"/>
      <c r="AV320" s="392"/>
      <c r="AW320" s="392"/>
      <c r="AX320" s="392"/>
      <c r="AY320" s="392"/>
      <c r="AZ320" s="392"/>
      <c r="BA320" s="392"/>
      <c r="BB320" s="392"/>
      <c r="BC320" s="392"/>
      <c r="BD320" s="392"/>
      <c r="BE320" s="392"/>
      <c r="BF320" s="392"/>
      <c r="BG320" s="392"/>
      <c r="BH320" s="392"/>
      <c r="BI320" s="392"/>
      <c r="BJ320" s="392"/>
      <c r="BK320" s="392"/>
      <c r="BL320" s="392"/>
      <c r="BM320" s="392"/>
      <c r="BN320" s="392"/>
      <c r="BO320" s="392"/>
      <c r="BP320" s="392"/>
      <c r="BQ320" s="392"/>
      <c r="BR320" s="392"/>
      <c r="BS320" s="392"/>
      <c r="BT320" s="392"/>
      <c r="BU320" s="392"/>
      <c r="BV320" s="392"/>
      <c r="BW320" s="392"/>
      <c r="BX320" s="392"/>
      <c r="BY320" s="392"/>
      <c r="BZ320" s="392"/>
      <c r="CA320" s="392"/>
      <c r="CB320" s="392"/>
      <c r="CC320" s="392"/>
      <c r="CD320" s="392"/>
    </row>
    <row r="321" spans="1:82" s="1" customFormat="1">
      <c r="A321" s="923"/>
      <c r="B321" s="927"/>
      <c r="C321" s="923"/>
      <c r="D321" s="987" t="s">
        <v>369</v>
      </c>
      <c r="E321" s="1028"/>
      <c r="F321" s="395"/>
      <c r="G321" s="395"/>
      <c r="H321" s="395"/>
      <c r="I321" s="392"/>
      <c r="J321" s="392"/>
      <c r="K321" s="392"/>
      <c r="L321" s="392"/>
      <c r="M321" s="392"/>
      <c r="N321" s="392"/>
      <c r="O321" s="392"/>
      <c r="P321" s="392"/>
      <c r="Q321" s="392"/>
      <c r="R321" s="392"/>
      <c r="S321" s="392"/>
      <c r="T321" s="392"/>
      <c r="U321" s="392"/>
      <c r="V321" s="392"/>
      <c r="W321" s="392"/>
      <c r="X321" s="392"/>
      <c r="Y321" s="392"/>
      <c r="Z321" s="392"/>
      <c r="AA321" s="392"/>
      <c r="AB321" s="392"/>
      <c r="AC321" s="392"/>
      <c r="AD321" s="392"/>
      <c r="AE321" s="392"/>
      <c r="AF321" s="392"/>
      <c r="AG321" s="392"/>
      <c r="AH321" s="392"/>
      <c r="AI321" s="392"/>
      <c r="AJ321" s="392"/>
      <c r="AK321" s="392"/>
      <c r="AL321" s="392"/>
      <c r="AM321" s="392"/>
      <c r="AN321" s="392"/>
      <c r="AO321" s="392"/>
      <c r="AP321" s="392"/>
      <c r="AQ321" s="392"/>
      <c r="AR321" s="392"/>
      <c r="AS321" s="392"/>
      <c r="AT321" s="392"/>
      <c r="AU321" s="392"/>
      <c r="AV321" s="392"/>
      <c r="AW321" s="392"/>
      <c r="AX321" s="392"/>
      <c r="AY321" s="392"/>
      <c r="AZ321" s="392"/>
      <c r="BA321" s="392"/>
      <c r="BB321" s="392"/>
      <c r="BC321" s="392"/>
      <c r="BD321" s="392"/>
      <c r="BE321" s="392"/>
      <c r="BF321" s="392"/>
      <c r="BG321" s="392"/>
      <c r="BH321" s="392"/>
      <c r="BI321" s="392"/>
      <c r="BJ321" s="392"/>
      <c r="BK321" s="392"/>
      <c r="BL321" s="392"/>
      <c r="BM321" s="392"/>
      <c r="BN321" s="392"/>
      <c r="BO321" s="392"/>
      <c r="BP321" s="392"/>
      <c r="BQ321" s="392"/>
      <c r="BR321" s="392"/>
      <c r="BS321" s="392"/>
      <c r="BT321" s="392"/>
      <c r="BU321" s="392"/>
      <c r="BV321" s="392"/>
      <c r="BW321" s="392"/>
      <c r="BX321" s="392"/>
      <c r="BY321" s="392"/>
      <c r="BZ321" s="392"/>
      <c r="CA321" s="392"/>
      <c r="CB321" s="392"/>
      <c r="CC321" s="392"/>
      <c r="CD321" s="392"/>
    </row>
    <row r="322" spans="1:82" s="1" customFormat="1" ht="38.25">
      <c r="A322" s="920" t="s">
        <v>5565</v>
      </c>
      <c r="B322" s="923" t="s">
        <v>4</v>
      </c>
      <c r="C322" s="923">
        <v>7</v>
      </c>
      <c r="D322" s="987" t="s">
        <v>411</v>
      </c>
      <c r="E322" s="1028" t="s">
        <v>38</v>
      </c>
      <c r="F322" s="395">
        <v>1</v>
      </c>
      <c r="G322" s="98"/>
      <c r="H322" s="401">
        <f>ROUND((F322*G322),2)</f>
        <v>0</v>
      </c>
      <c r="I322" s="392"/>
      <c r="J322" s="392"/>
      <c r="K322" s="392"/>
      <c r="L322" s="392"/>
      <c r="M322" s="392"/>
      <c r="N322" s="392"/>
      <c r="O322" s="392"/>
      <c r="P322" s="392"/>
      <c r="Q322" s="392"/>
      <c r="R322" s="392"/>
      <c r="S322" s="392"/>
      <c r="T322" s="392"/>
      <c r="U322" s="392"/>
      <c r="V322" s="392"/>
      <c r="W322" s="392"/>
      <c r="X322" s="392"/>
      <c r="Y322" s="392"/>
      <c r="Z322" s="392"/>
      <c r="AA322" s="392"/>
      <c r="AB322" s="392"/>
      <c r="AC322" s="392"/>
      <c r="AD322" s="392"/>
      <c r="AE322" s="392"/>
      <c r="AF322" s="392"/>
      <c r="AG322" s="392"/>
      <c r="AH322" s="392"/>
      <c r="AI322" s="392"/>
      <c r="AJ322" s="392"/>
      <c r="AK322" s="392"/>
      <c r="AL322" s="392"/>
      <c r="AM322" s="392"/>
      <c r="AN322" s="392"/>
      <c r="AO322" s="392"/>
      <c r="AP322" s="392"/>
      <c r="AQ322" s="392"/>
      <c r="AR322" s="392"/>
      <c r="AS322" s="392"/>
      <c r="AT322" s="392"/>
      <c r="AU322" s="392"/>
      <c r="AV322" s="392"/>
      <c r="AW322" s="392"/>
      <c r="AX322" s="392"/>
      <c r="AY322" s="392"/>
      <c r="AZ322" s="392"/>
      <c r="BA322" s="392"/>
      <c r="BB322" s="392"/>
      <c r="BC322" s="392"/>
      <c r="BD322" s="392"/>
      <c r="BE322" s="392"/>
      <c r="BF322" s="392"/>
      <c r="BG322" s="392"/>
      <c r="BH322" s="392"/>
      <c r="BI322" s="392"/>
      <c r="BJ322" s="392"/>
      <c r="BK322" s="392"/>
      <c r="BL322" s="392"/>
      <c r="BM322" s="392"/>
      <c r="BN322" s="392"/>
      <c r="BO322" s="392"/>
      <c r="BP322" s="392"/>
      <c r="BQ322" s="392"/>
      <c r="BR322" s="392"/>
      <c r="BS322" s="392"/>
      <c r="BT322" s="392"/>
      <c r="BU322" s="392"/>
      <c r="BV322" s="392"/>
      <c r="BW322" s="392"/>
      <c r="BX322" s="392"/>
      <c r="BY322" s="392"/>
      <c r="BZ322" s="392"/>
      <c r="CA322" s="392"/>
      <c r="CB322" s="392"/>
      <c r="CC322" s="392"/>
      <c r="CD322" s="392"/>
    </row>
    <row r="323" spans="1:82" s="1" customFormat="1">
      <c r="A323" s="927"/>
      <c r="B323" s="927"/>
      <c r="C323" s="927"/>
      <c r="D323" s="987" t="s">
        <v>177</v>
      </c>
      <c r="E323" s="1034"/>
      <c r="F323" s="407"/>
      <c r="G323" s="407"/>
      <c r="H323" s="427"/>
      <c r="I323" s="392"/>
      <c r="J323" s="392"/>
      <c r="K323" s="392"/>
      <c r="L323" s="392"/>
      <c r="M323" s="392"/>
      <c r="N323" s="392"/>
      <c r="O323" s="392"/>
      <c r="P323" s="392"/>
      <c r="Q323" s="392"/>
      <c r="R323" s="392"/>
      <c r="S323" s="392"/>
      <c r="T323" s="392"/>
      <c r="U323" s="392"/>
      <c r="V323" s="392"/>
      <c r="W323" s="392"/>
      <c r="X323" s="392"/>
      <c r="Y323" s="392"/>
      <c r="Z323" s="392"/>
      <c r="AA323" s="392"/>
      <c r="AB323" s="392"/>
      <c r="AC323" s="392"/>
      <c r="AD323" s="392"/>
      <c r="AE323" s="392"/>
      <c r="AF323" s="392"/>
      <c r="AG323" s="392"/>
      <c r="AH323" s="392"/>
      <c r="AI323" s="392"/>
      <c r="AJ323" s="392"/>
      <c r="AK323" s="392"/>
      <c r="AL323" s="392"/>
      <c r="AM323" s="392"/>
      <c r="AN323" s="392"/>
      <c r="AO323" s="392"/>
      <c r="AP323" s="392"/>
      <c r="AQ323" s="392"/>
      <c r="AR323" s="392"/>
      <c r="AS323" s="392"/>
      <c r="AT323" s="392"/>
      <c r="AU323" s="392"/>
      <c r="AV323" s="392"/>
      <c r="AW323" s="392"/>
      <c r="AX323" s="392"/>
      <c r="AY323" s="392"/>
      <c r="AZ323" s="392"/>
      <c r="BA323" s="392"/>
      <c r="BB323" s="392"/>
      <c r="BC323" s="392"/>
      <c r="BD323" s="392"/>
      <c r="BE323" s="392"/>
      <c r="BF323" s="392"/>
      <c r="BG323" s="392"/>
      <c r="BH323" s="392"/>
      <c r="BI323" s="392"/>
      <c r="BJ323" s="392"/>
      <c r="BK323" s="392"/>
      <c r="BL323" s="392"/>
      <c r="BM323" s="392"/>
      <c r="BN323" s="392"/>
      <c r="BO323" s="392"/>
      <c r="BP323" s="392"/>
      <c r="BQ323" s="392"/>
      <c r="BR323" s="392"/>
      <c r="BS323" s="392"/>
      <c r="BT323" s="392"/>
      <c r="BU323" s="392"/>
      <c r="BV323" s="392"/>
      <c r="BW323" s="392"/>
      <c r="BX323" s="392"/>
      <c r="BY323" s="392"/>
      <c r="BZ323" s="392"/>
      <c r="CA323" s="392"/>
      <c r="CB323" s="392"/>
      <c r="CC323" s="392"/>
      <c r="CD323" s="392"/>
    </row>
    <row r="324" spans="1:82" s="1" customFormat="1">
      <c r="A324" s="923"/>
      <c r="B324" s="927"/>
      <c r="C324" s="923"/>
      <c r="D324" s="993" t="s">
        <v>410</v>
      </c>
      <c r="E324" s="1028"/>
      <c r="F324" s="395"/>
      <c r="G324" s="395"/>
      <c r="H324" s="395"/>
      <c r="I324" s="392"/>
      <c r="J324" s="392"/>
      <c r="K324" s="392"/>
      <c r="L324" s="392"/>
      <c r="M324" s="392"/>
      <c r="N324" s="392"/>
      <c r="O324" s="392"/>
      <c r="P324" s="392"/>
      <c r="Q324" s="392"/>
      <c r="R324" s="392"/>
      <c r="S324" s="392"/>
      <c r="T324" s="392"/>
      <c r="U324" s="392"/>
      <c r="V324" s="392"/>
      <c r="W324" s="392"/>
      <c r="X324" s="392"/>
      <c r="Y324" s="392"/>
      <c r="Z324" s="392"/>
      <c r="AA324" s="392"/>
      <c r="AB324" s="392"/>
      <c r="AC324" s="392"/>
      <c r="AD324" s="392"/>
      <c r="AE324" s="392"/>
      <c r="AF324" s="392"/>
      <c r="AG324" s="392"/>
      <c r="AH324" s="392"/>
      <c r="AI324" s="392"/>
      <c r="AJ324" s="392"/>
      <c r="AK324" s="392"/>
      <c r="AL324" s="392"/>
      <c r="AM324" s="392"/>
      <c r="AN324" s="392"/>
      <c r="AO324" s="392"/>
      <c r="AP324" s="392"/>
      <c r="AQ324" s="392"/>
      <c r="AR324" s="392"/>
      <c r="AS324" s="392"/>
      <c r="AT324" s="392"/>
      <c r="AU324" s="392"/>
      <c r="AV324" s="392"/>
      <c r="AW324" s="392"/>
      <c r="AX324" s="392"/>
      <c r="AY324" s="392"/>
      <c r="AZ324" s="392"/>
      <c r="BA324" s="392"/>
      <c r="BB324" s="392"/>
      <c r="BC324" s="392"/>
      <c r="BD324" s="392"/>
      <c r="BE324" s="392"/>
      <c r="BF324" s="392"/>
      <c r="BG324" s="392"/>
      <c r="BH324" s="392"/>
      <c r="BI324" s="392"/>
      <c r="BJ324" s="392"/>
      <c r="BK324" s="392"/>
      <c r="BL324" s="392"/>
      <c r="BM324" s="392"/>
      <c r="BN324" s="392"/>
      <c r="BO324" s="392"/>
      <c r="BP324" s="392"/>
      <c r="BQ324" s="392"/>
      <c r="BR324" s="392"/>
      <c r="BS324" s="392"/>
      <c r="BT324" s="392"/>
      <c r="BU324" s="392"/>
      <c r="BV324" s="392"/>
      <c r="BW324" s="392"/>
      <c r="BX324" s="392"/>
      <c r="BY324" s="392"/>
      <c r="BZ324" s="392"/>
      <c r="CA324" s="392"/>
      <c r="CB324" s="392"/>
      <c r="CC324" s="392"/>
      <c r="CD324" s="392"/>
    </row>
    <row r="325" spans="1:82" s="1" customFormat="1">
      <c r="A325" s="923"/>
      <c r="B325" s="927"/>
      <c r="C325" s="923"/>
      <c r="D325" s="993" t="s">
        <v>394</v>
      </c>
      <c r="E325" s="1028"/>
      <c r="F325" s="395"/>
      <c r="G325" s="395"/>
      <c r="H325" s="395"/>
      <c r="I325" s="392"/>
      <c r="J325" s="392"/>
      <c r="K325" s="392"/>
      <c r="L325" s="392"/>
      <c r="M325" s="392"/>
      <c r="N325" s="392"/>
      <c r="O325" s="392"/>
      <c r="P325" s="392"/>
      <c r="Q325" s="392"/>
      <c r="R325" s="392"/>
      <c r="S325" s="392"/>
      <c r="T325" s="392"/>
      <c r="U325" s="392"/>
      <c r="V325" s="392"/>
      <c r="W325" s="392"/>
      <c r="X325" s="392"/>
      <c r="Y325" s="392"/>
      <c r="Z325" s="392"/>
      <c r="AA325" s="392"/>
      <c r="AB325" s="392"/>
      <c r="AC325" s="392"/>
      <c r="AD325" s="392"/>
      <c r="AE325" s="392"/>
      <c r="AF325" s="392"/>
      <c r="AG325" s="392"/>
      <c r="AH325" s="392"/>
      <c r="AI325" s="392"/>
      <c r="AJ325" s="392"/>
      <c r="AK325" s="392"/>
      <c r="AL325" s="392"/>
      <c r="AM325" s="392"/>
      <c r="AN325" s="392"/>
      <c r="AO325" s="392"/>
      <c r="AP325" s="392"/>
      <c r="AQ325" s="392"/>
      <c r="AR325" s="392"/>
      <c r="AS325" s="392"/>
      <c r="AT325" s="392"/>
      <c r="AU325" s="392"/>
      <c r="AV325" s="392"/>
      <c r="AW325" s="392"/>
      <c r="AX325" s="392"/>
      <c r="AY325" s="392"/>
      <c r="AZ325" s="392"/>
      <c r="BA325" s="392"/>
      <c r="BB325" s="392"/>
      <c r="BC325" s="392"/>
      <c r="BD325" s="392"/>
      <c r="BE325" s="392"/>
      <c r="BF325" s="392"/>
      <c r="BG325" s="392"/>
      <c r="BH325" s="392"/>
      <c r="BI325" s="392"/>
      <c r="BJ325" s="392"/>
      <c r="BK325" s="392"/>
      <c r="BL325" s="392"/>
      <c r="BM325" s="392"/>
      <c r="BN325" s="392"/>
      <c r="BO325" s="392"/>
      <c r="BP325" s="392"/>
      <c r="BQ325" s="392"/>
      <c r="BR325" s="392"/>
      <c r="BS325" s="392"/>
      <c r="BT325" s="392"/>
      <c r="BU325" s="392"/>
      <c r="BV325" s="392"/>
      <c r="BW325" s="392"/>
      <c r="BX325" s="392"/>
      <c r="BY325" s="392"/>
      <c r="BZ325" s="392"/>
      <c r="CA325" s="392"/>
      <c r="CB325" s="392"/>
      <c r="CC325" s="392"/>
      <c r="CD325" s="392"/>
    </row>
    <row r="326" spans="1:82" s="1" customFormat="1">
      <c r="A326" s="923"/>
      <c r="B326" s="927"/>
      <c r="C326" s="923"/>
      <c r="D326" s="993" t="s">
        <v>409</v>
      </c>
      <c r="E326" s="1028"/>
      <c r="F326" s="395"/>
      <c r="G326" s="395"/>
      <c r="H326" s="395"/>
      <c r="I326" s="392"/>
      <c r="J326" s="392"/>
      <c r="K326" s="392"/>
      <c r="L326" s="392"/>
      <c r="M326" s="392"/>
      <c r="N326" s="392"/>
      <c r="O326" s="392"/>
      <c r="P326" s="392"/>
      <c r="Q326" s="392"/>
      <c r="R326" s="392"/>
      <c r="S326" s="392"/>
      <c r="T326" s="392"/>
      <c r="U326" s="392"/>
      <c r="V326" s="392"/>
      <c r="W326" s="392"/>
      <c r="X326" s="392"/>
      <c r="Y326" s="392"/>
      <c r="Z326" s="392"/>
      <c r="AA326" s="392"/>
      <c r="AB326" s="392"/>
      <c r="AC326" s="392"/>
      <c r="AD326" s="392"/>
      <c r="AE326" s="392"/>
      <c r="AF326" s="392"/>
      <c r="AG326" s="392"/>
      <c r="AH326" s="392"/>
      <c r="AI326" s="392"/>
      <c r="AJ326" s="392"/>
      <c r="AK326" s="392"/>
      <c r="AL326" s="392"/>
      <c r="AM326" s="392"/>
      <c r="AN326" s="392"/>
      <c r="AO326" s="392"/>
      <c r="AP326" s="392"/>
      <c r="AQ326" s="392"/>
      <c r="AR326" s="392"/>
      <c r="AS326" s="392"/>
      <c r="AT326" s="392"/>
      <c r="AU326" s="392"/>
      <c r="AV326" s="392"/>
      <c r="AW326" s="392"/>
      <c r="AX326" s="392"/>
      <c r="AY326" s="392"/>
      <c r="AZ326" s="392"/>
      <c r="BA326" s="392"/>
      <c r="BB326" s="392"/>
      <c r="BC326" s="392"/>
      <c r="BD326" s="392"/>
      <c r="BE326" s="392"/>
      <c r="BF326" s="392"/>
      <c r="BG326" s="392"/>
      <c r="BH326" s="392"/>
      <c r="BI326" s="392"/>
      <c r="BJ326" s="392"/>
      <c r="BK326" s="392"/>
      <c r="BL326" s="392"/>
      <c r="BM326" s="392"/>
      <c r="BN326" s="392"/>
      <c r="BO326" s="392"/>
      <c r="BP326" s="392"/>
      <c r="BQ326" s="392"/>
      <c r="BR326" s="392"/>
      <c r="BS326" s="392"/>
      <c r="BT326" s="392"/>
      <c r="BU326" s="392"/>
      <c r="BV326" s="392"/>
      <c r="BW326" s="392"/>
      <c r="BX326" s="392"/>
      <c r="BY326" s="392"/>
      <c r="BZ326" s="392"/>
      <c r="CA326" s="392"/>
      <c r="CB326" s="392"/>
      <c r="CC326" s="392"/>
      <c r="CD326" s="392"/>
    </row>
    <row r="327" spans="1:82" s="1" customFormat="1">
      <c r="A327" s="923"/>
      <c r="B327" s="927"/>
      <c r="C327" s="923"/>
      <c r="D327" s="994" t="s">
        <v>404</v>
      </c>
      <c r="E327" s="1028"/>
      <c r="F327" s="395"/>
      <c r="G327" s="395"/>
      <c r="H327" s="395"/>
      <c r="I327" s="392"/>
      <c r="J327" s="392"/>
      <c r="K327" s="392"/>
      <c r="L327" s="392"/>
      <c r="M327" s="392"/>
      <c r="N327" s="392"/>
      <c r="O327" s="392"/>
      <c r="P327" s="392"/>
      <c r="Q327" s="392"/>
      <c r="R327" s="392"/>
      <c r="S327" s="392"/>
      <c r="T327" s="392"/>
      <c r="U327" s="392"/>
      <c r="V327" s="392"/>
      <c r="W327" s="392"/>
      <c r="X327" s="392"/>
      <c r="Y327" s="392"/>
      <c r="Z327" s="392"/>
      <c r="AA327" s="392"/>
      <c r="AB327" s="392"/>
      <c r="AC327" s="392"/>
      <c r="AD327" s="392"/>
      <c r="AE327" s="392"/>
      <c r="AF327" s="392"/>
      <c r="AG327" s="392"/>
      <c r="AH327" s="392"/>
      <c r="AI327" s="392"/>
      <c r="AJ327" s="392"/>
      <c r="AK327" s="392"/>
      <c r="AL327" s="392"/>
      <c r="AM327" s="392"/>
      <c r="AN327" s="392"/>
      <c r="AO327" s="392"/>
      <c r="AP327" s="392"/>
      <c r="AQ327" s="392"/>
      <c r="AR327" s="392"/>
      <c r="AS327" s="392"/>
      <c r="AT327" s="392"/>
      <c r="AU327" s="392"/>
      <c r="AV327" s="392"/>
      <c r="AW327" s="392"/>
      <c r="AX327" s="392"/>
      <c r="AY327" s="392"/>
      <c r="AZ327" s="392"/>
      <c r="BA327" s="392"/>
      <c r="BB327" s="392"/>
      <c r="BC327" s="392"/>
      <c r="BD327" s="392"/>
      <c r="BE327" s="392"/>
      <c r="BF327" s="392"/>
      <c r="BG327" s="392"/>
      <c r="BH327" s="392"/>
      <c r="BI327" s="392"/>
      <c r="BJ327" s="392"/>
      <c r="BK327" s="392"/>
      <c r="BL327" s="392"/>
      <c r="BM327" s="392"/>
      <c r="BN327" s="392"/>
      <c r="BO327" s="392"/>
      <c r="BP327" s="392"/>
      <c r="BQ327" s="392"/>
      <c r="BR327" s="392"/>
      <c r="BS327" s="392"/>
      <c r="BT327" s="392"/>
      <c r="BU327" s="392"/>
      <c r="BV327" s="392"/>
      <c r="BW327" s="392"/>
      <c r="BX327" s="392"/>
      <c r="BY327" s="392"/>
      <c r="BZ327" s="392"/>
      <c r="CA327" s="392"/>
      <c r="CB327" s="392"/>
      <c r="CC327" s="392"/>
      <c r="CD327" s="392"/>
    </row>
    <row r="328" spans="1:82" s="1" customFormat="1">
      <c r="A328" s="923"/>
      <c r="B328" s="927"/>
      <c r="C328" s="923"/>
      <c r="D328" s="994" t="s">
        <v>5209</v>
      </c>
      <c r="E328" s="1028"/>
      <c r="F328" s="395"/>
      <c r="G328" s="395"/>
      <c r="H328" s="395"/>
      <c r="I328" s="392"/>
      <c r="J328" s="392"/>
      <c r="K328" s="392"/>
      <c r="L328" s="392"/>
      <c r="M328" s="392"/>
      <c r="N328" s="392"/>
      <c r="O328" s="392"/>
      <c r="P328" s="392"/>
      <c r="Q328" s="392"/>
      <c r="R328" s="392"/>
      <c r="S328" s="392"/>
      <c r="T328" s="392"/>
      <c r="U328" s="392"/>
      <c r="V328" s="392"/>
      <c r="W328" s="392"/>
      <c r="X328" s="392"/>
      <c r="Y328" s="392"/>
      <c r="Z328" s="392"/>
      <c r="AA328" s="392"/>
      <c r="AB328" s="392"/>
      <c r="AC328" s="392"/>
      <c r="AD328" s="392"/>
      <c r="AE328" s="392"/>
      <c r="AF328" s="392"/>
      <c r="AG328" s="392"/>
      <c r="AH328" s="392"/>
      <c r="AI328" s="392"/>
      <c r="AJ328" s="392"/>
      <c r="AK328" s="392"/>
      <c r="AL328" s="392"/>
      <c r="AM328" s="392"/>
      <c r="AN328" s="392"/>
      <c r="AO328" s="392"/>
      <c r="AP328" s="392"/>
      <c r="AQ328" s="392"/>
      <c r="AR328" s="392"/>
      <c r="AS328" s="392"/>
      <c r="AT328" s="392"/>
      <c r="AU328" s="392"/>
      <c r="AV328" s="392"/>
      <c r="AW328" s="392"/>
      <c r="AX328" s="392"/>
      <c r="AY328" s="392"/>
      <c r="AZ328" s="392"/>
      <c r="BA328" s="392"/>
      <c r="BB328" s="392"/>
      <c r="BC328" s="392"/>
      <c r="BD328" s="392"/>
      <c r="BE328" s="392"/>
      <c r="BF328" s="392"/>
      <c r="BG328" s="392"/>
      <c r="BH328" s="392"/>
      <c r="BI328" s="392"/>
      <c r="BJ328" s="392"/>
      <c r="BK328" s="392"/>
      <c r="BL328" s="392"/>
      <c r="BM328" s="392"/>
      <c r="BN328" s="392"/>
      <c r="BO328" s="392"/>
      <c r="BP328" s="392"/>
      <c r="BQ328" s="392"/>
      <c r="BR328" s="392"/>
      <c r="BS328" s="392"/>
      <c r="BT328" s="392"/>
      <c r="BU328" s="392"/>
      <c r="BV328" s="392"/>
      <c r="BW328" s="392"/>
      <c r="BX328" s="392"/>
      <c r="BY328" s="392"/>
      <c r="BZ328" s="392"/>
      <c r="CA328" s="392"/>
      <c r="CB328" s="392"/>
      <c r="CC328" s="392"/>
      <c r="CD328" s="392"/>
    </row>
    <row r="329" spans="1:82" s="1" customFormat="1">
      <c r="A329" s="923"/>
      <c r="B329" s="927"/>
      <c r="C329" s="923"/>
      <c r="D329" s="994" t="s">
        <v>408</v>
      </c>
      <c r="E329" s="1028"/>
      <c r="F329" s="395"/>
      <c r="G329" s="395"/>
      <c r="H329" s="395"/>
      <c r="I329" s="392"/>
      <c r="J329" s="392"/>
      <c r="K329" s="392"/>
      <c r="L329" s="392"/>
      <c r="M329" s="392"/>
      <c r="N329" s="392"/>
      <c r="O329" s="392"/>
      <c r="P329" s="392"/>
      <c r="Q329" s="392"/>
      <c r="R329" s="392"/>
      <c r="S329" s="392"/>
      <c r="T329" s="392"/>
      <c r="U329" s="392"/>
      <c r="V329" s="392"/>
      <c r="W329" s="392"/>
      <c r="X329" s="392"/>
      <c r="Y329" s="392"/>
      <c r="Z329" s="392"/>
      <c r="AA329" s="392"/>
      <c r="AB329" s="392"/>
      <c r="AC329" s="392"/>
      <c r="AD329" s="392"/>
      <c r="AE329" s="392"/>
      <c r="AF329" s="392"/>
      <c r="AG329" s="392"/>
      <c r="AH329" s="392"/>
      <c r="AI329" s="392"/>
      <c r="AJ329" s="392"/>
      <c r="AK329" s="392"/>
      <c r="AL329" s="392"/>
      <c r="AM329" s="392"/>
      <c r="AN329" s="392"/>
      <c r="AO329" s="392"/>
      <c r="AP329" s="392"/>
      <c r="AQ329" s="392"/>
      <c r="AR329" s="392"/>
      <c r="AS329" s="392"/>
      <c r="AT329" s="392"/>
      <c r="AU329" s="392"/>
      <c r="AV329" s="392"/>
      <c r="AW329" s="392"/>
      <c r="AX329" s="392"/>
      <c r="AY329" s="392"/>
      <c r="AZ329" s="392"/>
      <c r="BA329" s="392"/>
      <c r="BB329" s="392"/>
      <c r="BC329" s="392"/>
      <c r="BD329" s="392"/>
      <c r="BE329" s="392"/>
      <c r="BF329" s="392"/>
      <c r="BG329" s="392"/>
      <c r="BH329" s="392"/>
      <c r="BI329" s="392"/>
      <c r="BJ329" s="392"/>
      <c r="BK329" s="392"/>
      <c r="BL329" s="392"/>
      <c r="BM329" s="392"/>
      <c r="BN329" s="392"/>
      <c r="BO329" s="392"/>
      <c r="BP329" s="392"/>
      <c r="BQ329" s="392"/>
      <c r="BR329" s="392"/>
      <c r="BS329" s="392"/>
      <c r="BT329" s="392"/>
      <c r="BU329" s="392"/>
      <c r="BV329" s="392"/>
      <c r="BW329" s="392"/>
      <c r="BX329" s="392"/>
      <c r="BY329" s="392"/>
      <c r="BZ329" s="392"/>
      <c r="CA329" s="392"/>
      <c r="CB329" s="392"/>
      <c r="CC329" s="392"/>
      <c r="CD329" s="392"/>
    </row>
    <row r="330" spans="1:82" s="1" customFormat="1">
      <c r="A330" s="923"/>
      <c r="B330" s="927"/>
      <c r="C330" s="923"/>
      <c r="D330" s="994" t="s">
        <v>402</v>
      </c>
      <c r="E330" s="1028"/>
      <c r="F330" s="395"/>
      <c r="G330" s="395"/>
      <c r="H330" s="395"/>
      <c r="I330" s="392"/>
      <c r="J330" s="392"/>
      <c r="K330" s="392"/>
      <c r="L330" s="392"/>
      <c r="M330" s="392"/>
      <c r="N330" s="392"/>
      <c r="O330" s="392"/>
      <c r="P330" s="392"/>
      <c r="Q330" s="392"/>
      <c r="R330" s="392"/>
      <c r="S330" s="392"/>
      <c r="T330" s="392"/>
      <c r="U330" s="392"/>
      <c r="V330" s="392"/>
      <c r="W330" s="392"/>
      <c r="X330" s="392"/>
      <c r="Y330" s="392"/>
      <c r="Z330" s="392"/>
      <c r="AA330" s="392"/>
      <c r="AB330" s="392"/>
      <c r="AC330" s="392"/>
      <c r="AD330" s="392"/>
      <c r="AE330" s="392"/>
      <c r="AF330" s="392"/>
      <c r="AG330" s="392"/>
      <c r="AH330" s="392"/>
      <c r="AI330" s="392"/>
      <c r="AJ330" s="392"/>
      <c r="AK330" s="392"/>
      <c r="AL330" s="392"/>
      <c r="AM330" s="392"/>
      <c r="AN330" s="392"/>
      <c r="AO330" s="392"/>
      <c r="AP330" s="392"/>
      <c r="AQ330" s="392"/>
      <c r="AR330" s="392"/>
      <c r="AS330" s="392"/>
      <c r="AT330" s="392"/>
      <c r="AU330" s="392"/>
      <c r="AV330" s="392"/>
      <c r="AW330" s="392"/>
      <c r="AX330" s="392"/>
      <c r="AY330" s="392"/>
      <c r="AZ330" s="392"/>
      <c r="BA330" s="392"/>
      <c r="BB330" s="392"/>
      <c r="BC330" s="392"/>
      <c r="BD330" s="392"/>
      <c r="BE330" s="392"/>
      <c r="BF330" s="392"/>
      <c r="BG330" s="392"/>
      <c r="BH330" s="392"/>
      <c r="BI330" s="392"/>
      <c r="BJ330" s="392"/>
      <c r="BK330" s="392"/>
      <c r="BL330" s="392"/>
      <c r="BM330" s="392"/>
      <c r="BN330" s="392"/>
      <c r="BO330" s="392"/>
      <c r="BP330" s="392"/>
      <c r="BQ330" s="392"/>
      <c r="BR330" s="392"/>
      <c r="BS330" s="392"/>
      <c r="BT330" s="392"/>
      <c r="BU330" s="392"/>
      <c r="BV330" s="392"/>
      <c r="BW330" s="392"/>
      <c r="BX330" s="392"/>
      <c r="BY330" s="392"/>
      <c r="BZ330" s="392"/>
      <c r="CA330" s="392"/>
      <c r="CB330" s="392"/>
      <c r="CC330" s="392"/>
      <c r="CD330" s="392"/>
    </row>
    <row r="331" spans="1:82" s="1" customFormat="1">
      <c r="A331" s="923"/>
      <c r="B331" s="927"/>
      <c r="C331" s="923"/>
      <c r="D331" s="987" t="s">
        <v>371</v>
      </c>
      <c r="E331" s="1028"/>
      <c r="F331" s="395"/>
      <c r="G331" s="395"/>
      <c r="H331" s="395"/>
      <c r="I331" s="392"/>
      <c r="J331" s="392"/>
      <c r="K331" s="392"/>
      <c r="L331" s="392"/>
      <c r="M331" s="392"/>
      <c r="N331" s="392"/>
      <c r="O331" s="392"/>
      <c r="P331" s="392"/>
      <c r="Q331" s="392"/>
      <c r="R331" s="392"/>
      <c r="S331" s="392"/>
      <c r="T331" s="392"/>
      <c r="U331" s="392"/>
      <c r="V331" s="392"/>
      <c r="W331" s="392"/>
      <c r="X331" s="392"/>
      <c r="Y331" s="392"/>
      <c r="Z331" s="392"/>
      <c r="AA331" s="392"/>
      <c r="AB331" s="392"/>
      <c r="AC331" s="392"/>
      <c r="AD331" s="392"/>
      <c r="AE331" s="392"/>
      <c r="AF331" s="392"/>
      <c r="AG331" s="392"/>
      <c r="AH331" s="392"/>
      <c r="AI331" s="392"/>
      <c r="AJ331" s="392"/>
      <c r="AK331" s="392"/>
      <c r="AL331" s="392"/>
      <c r="AM331" s="392"/>
      <c r="AN331" s="392"/>
      <c r="AO331" s="392"/>
      <c r="AP331" s="392"/>
      <c r="AQ331" s="392"/>
      <c r="AR331" s="392"/>
      <c r="AS331" s="392"/>
      <c r="AT331" s="392"/>
      <c r="AU331" s="392"/>
      <c r="AV331" s="392"/>
      <c r="AW331" s="392"/>
      <c r="AX331" s="392"/>
      <c r="AY331" s="392"/>
      <c r="AZ331" s="392"/>
      <c r="BA331" s="392"/>
      <c r="BB331" s="392"/>
      <c r="BC331" s="392"/>
      <c r="BD331" s="392"/>
      <c r="BE331" s="392"/>
      <c r="BF331" s="392"/>
      <c r="BG331" s="392"/>
      <c r="BH331" s="392"/>
      <c r="BI331" s="392"/>
      <c r="BJ331" s="392"/>
      <c r="BK331" s="392"/>
      <c r="BL331" s="392"/>
      <c r="BM331" s="392"/>
      <c r="BN331" s="392"/>
      <c r="BO331" s="392"/>
      <c r="BP331" s="392"/>
      <c r="BQ331" s="392"/>
      <c r="BR331" s="392"/>
      <c r="BS331" s="392"/>
      <c r="BT331" s="392"/>
      <c r="BU331" s="392"/>
      <c r="BV331" s="392"/>
      <c r="BW331" s="392"/>
      <c r="BX331" s="392"/>
      <c r="BY331" s="392"/>
      <c r="BZ331" s="392"/>
      <c r="CA331" s="392"/>
      <c r="CB331" s="392"/>
      <c r="CC331" s="392"/>
      <c r="CD331" s="392"/>
    </row>
    <row r="332" spans="1:82" s="1" customFormat="1">
      <c r="A332" s="923"/>
      <c r="B332" s="927"/>
      <c r="C332" s="923"/>
      <c r="D332" s="987" t="s">
        <v>370</v>
      </c>
      <c r="E332" s="1028"/>
      <c r="F332" s="395"/>
      <c r="G332" s="395"/>
      <c r="H332" s="395"/>
      <c r="I332" s="392"/>
      <c r="J332" s="392"/>
      <c r="K332" s="392"/>
      <c r="L332" s="392"/>
      <c r="M332" s="392"/>
      <c r="N332" s="392"/>
      <c r="O332" s="392"/>
      <c r="P332" s="392"/>
      <c r="Q332" s="392"/>
      <c r="R332" s="392"/>
      <c r="S332" s="392"/>
      <c r="T332" s="392"/>
      <c r="U332" s="392"/>
      <c r="V332" s="392"/>
      <c r="W332" s="392"/>
      <c r="X332" s="392"/>
      <c r="Y332" s="392"/>
      <c r="Z332" s="392"/>
      <c r="AA332" s="392"/>
      <c r="AB332" s="392"/>
      <c r="AC332" s="392"/>
      <c r="AD332" s="392"/>
      <c r="AE332" s="392"/>
      <c r="AF332" s="392"/>
      <c r="AG332" s="392"/>
      <c r="AH332" s="392"/>
      <c r="AI332" s="392"/>
      <c r="AJ332" s="392"/>
      <c r="AK332" s="392"/>
      <c r="AL332" s="392"/>
      <c r="AM332" s="392"/>
      <c r="AN332" s="392"/>
      <c r="AO332" s="392"/>
      <c r="AP332" s="392"/>
      <c r="AQ332" s="392"/>
      <c r="AR332" s="392"/>
      <c r="AS332" s="392"/>
      <c r="AT332" s="392"/>
      <c r="AU332" s="392"/>
      <c r="AV332" s="392"/>
      <c r="AW332" s="392"/>
      <c r="AX332" s="392"/>
      <c r="AY332" s="392"/>
      <c r="AZ332" s="392"/>
      <c r="BA332" s="392"/>
      <c r="BB332" s="392"/>
      <c r="BC332" s="392"/>
      <c r="BD332" s="392"/>
      <c r="BE332" s="392"/>
      <c r="BF332" s="392"/>
      <c r="BG332" s="392"/>
      <c r="BH332" s="392"/>
      <c r="BI332" s="392"/>
      <c r="BJ332" s="392"/>
      <c r="BK332" s="392"/>
      <c r="BL332" s="392"/>
      <c r="BM332" s="392"/>
      <c r="BN332" s="392"/>
      <c r="BO332" s="392"/>
      <c r="BP332" s="392"/>
      <c r="BQ332" s="392"/>
      <c r="BR332" s="392"/>
      <c r="BS332" s="392"/>
      <c r="BT332" s="392"/>
      <c r="BU332" s="392"/>
      <c r="BV332" s="392"/>
      <c r="BW332" s="392"/>
      <c r="BX332" s="392"/>
      <c r="BY332" s="392"/>
      <c r="BZ332" s="392"/>
      <c r="CA332" s="392"/>
      <c r="CB332" s="392"/>
      <c r="CC332" s="392"/>
      <c r="CD332" s="392"/>
    </row>
    <row r="333" spans="1:82" s="1" customFormat="1">
      <c r="A333" s="923"/>
      <c r="B333" s="927"/>
      <c r="C333" s="923"/>
      <c r="D333" s="987" t="s">
        <v>369</v>
      </c>
      <c r="E333" s="1028"/>
      <c r="F333" s="395"/>
      <c r="G333" s="395"/>
      <c r="H333" s="395"/>
      <c r="I333" s="392"/>
      <c r="J333" s="392"/>
      <c r="K333" s="392"/>
      <c r="L333" s="392"/>
      <c r="M333" s="392"/>
      <c r="N333" s="392"/>
      <c r="O333" s="392"/>
      <c r="P333" s="392"/>
      <c r="Q333" s="392"/>
      <c r="R333" s="392"/>
      <c r="S333" s="392"/>
      <c r="T333" s="392"/>
      <c r="U333" s="392"/>
      <c r="V333" s="392"/>
      <c r="W333" s="392"/>
      <c r="X333" s="392"/>
      <c r="Y333" s="392"/>
      <c r="Z333" s="392"/>
      <c r="AA333" s="392"/>
      <c r="AB333" s="392"/>
      <c r="AC333" s="392"/>
      <c r="AD333" s="392"/>
      <c r="AE333" s="392"/>
      <c r="AF333" s="392"/>
      <c r="AG333" s="392"/>
      <c r="AH333" s="392"/>
      <c r="AI333" s="392"/>
      <c r="AJ333" s="392"/>
      <c r="AK333" s="392"/>
      <c r="AL333" s="392"/>
      <c r="AM333" s="392"/>
      <c r="AN333" s="392"/>
      <c r="AO333" s="392"/>
      <c r="AP333" s="392"/>
      <c r="AQ333" s="392"/>
      <c r="AR333" s="392"/>
      <c r="AS333" s="392"/>
      <c r="AT333" s="392"/>
      <c r="AU333" s="392"/>
      <c r="AV333" s="392"/>
      <c r="AW333" s="392"/>
      <c r="AX333" s="392"/>
      <c r="AY333" s="392"/>
      <c r="AZ333" s="392"/>
      <c r="BA333" s="392"/>
      <c r="BB333" s="392"/>
      <c r="BC333" s="392"/>
      <c r="BD333" s="392"/>
      <c r="BE333" s="392"/>
      <c r="BF333" s="392"/>
      <c r="BG333" s="392"/>
      <c r="BH333" s="392"/>
      <c r="BI333" s="392"/>
      <c r="BJ333" s="392"/>
      <c r="BK333" s="392"/>
      <c r="BL333" s="392"/>
      <c r="BM333" s="392"/>
      <c r="BN333" s="392"/>
      <c r="BO333" s="392"/>
      <c r="BP333" s="392"/>
      <c r="BQ333" s="392"/>
      <c r="BR333" s="392"/>
      <c r="BS333" s="392"/>
      <c r="BT333" s="392"/>
      <c r="BU333" s="392"/>
      <c r="BV333" s="392"/>
      <c r="BW333" s="392"/>
      <c r="BX333" s="392"/>
      <c r="BY333" s="392"/>
      <c r="BZ333" s="392"/>
      <c r="CA333" s="392"/>
      <c r="CB333" s="392"/>
      <c r="CC333" s="392"/>
      <c r="CD333" s="392"/>
    </row>
    <row r="334" spans="1:82" s="1" customFormat="1" ht="38.25">
      <c r="A334" s="920" t="s">
        <v>5565</v>
      </c>
      <c r="B334" s="923" t="s">
        <v>4</v>
      </c>
      <c r="C334" s="923">
        <v>8</v>
      </c>
      <c r="D334" s="987" t="s">
        <v>407</v>
      </c>
      <c r="E334" s="1028" t="s">
        <v>38</v>
      </c>
      <c r="F334" s="395">
        <v>1</v>
      </c>
      <c r="G334" s="220"/>
      <c r="H334" s="401">
        <f>ROUND((F334*G334),2)</f>
        <v>0</v>
      </c>
      <c r="I334" s="392"/>
      <c r="J334" s="392"/>
      <c r="K334" s="392"/>
      <c r="L334" s="392"/>
      <c r="M334" s="392"/>
      <c r="N334" s="392"/>
      <c r="O334" s="392"/>
      <c r="P334" s="392"/>
      <c r="Q334" s="392"/>
      <c r="R334" s="392"/>
      <c r="S334" s="392"/>
      <c r="T334" s="392"/>
      <c r="U334" s="392"/>
      <c r="V334" s="392"/>
      <c r="W334" s="392"/>
      <c r="X334" s="392"/>
      <c r="Y334" s="392"/>
      <c r="Z334" s="392"/>
      <c r="AA334" s="392"/>
      <c r="AB334" s="392"/>
      <c r="AC334" s="392"/>
      <c r="AD334" s="392"/>
      <c r="AE334" s="392"/>
      <c r="AF334" s="392"/>
      <c r="AG334" s="392"/>
      <c r="AH334" s="392"/>
      <c r="AI334" s="392"/>
      <c r="AJ334" s="392"/>
      <c r="AK334" s="392"/>
      <c r="AL334" s="392"/>
      <c r="AM334" s="392"/>
      <c r="AN334" s="392"/>
      <c r="AO334" s="392"/>
      <c r="AP334" s="392"/>
      <c r="AQ334" s="392"/>
      <c r="AR334" s="392"/>
      <c r="AS334" s="392"/>
      <c r="AT334" s="392"/>
      <c r="AU334" s="392"/>
      <c r="AV334" s="392"/>
      <c r="AW334" s="392"/>
      <c r="AX334" s="392"/>
      <c r="AY334" s="392"/>
      <c r="AZ334" s="392"/>
      <c r="BA334" s="392"/>
      <c r="BB334" s="392"/>
      <c r="BC334" s="392"/>
      <c r="BD334" s="392"/>
      <c r="BE334" s="392"/>
      <c r="BF334" s="392"/>
      <c r="BG334" s="392"/>
      <c r="BH334" s="392"/>
      <c r="BI334" s="392"/>
      <c r="BJ334" s="392"/>
      <c r="BK334" s="392"/>
      <c r="BL334" s="392"/>
      <c r="BM334" s="392"/>
      <c r="BN334" s="392"/>
      <c r="BO334" s="392"/>
      <c r="BP334" s="392"/>
      <c r="BQ334" s="392"/>
      <c r="BR334" s="392"/>
      <c r="BS334" s="392"/>
      <c r="BT334" s="392"/>
      <c r="BU334" s="392"/>
      <c r="BV334" s="392"/>
      <c r="BW334" s="392"/>
      <c r="BX334" s="392"/>
      <c r="BY334" s="392"/>
      <c r="BZ334" s="392"/>
      <c r="CA334" s="392"/>
      <c r="CB334" s="392"/>
      <c r="CC334" s="392"/>
      <c r="CD334" s="392"/>
    </row>
    <row r="335" spans="1:82" s="1" customFormat="1">
      <c r="A335" s="927"/>
      <c r="B335" s="927"/>
      <c r="C335" s="927"/>
      <c r="D335" s="987" t="s">
        <v>177</v>
      </c>
      <c r="E335" s="1034"/>
      <c r="F335" s="407"/>
      <c r="G335" s="407"/>
      <c r="H335" s="427"/>
      <c r="I335" s="392"/>
      <c r="J335" s="392"/>
      <c r="K335" s="392"/>
      <c r="L335" s="392"/>
      <c r="M335" s="392"/>
      <c r="N335" s="392"/>
      <c r="O335" s="392"/>
      <c r="P335" s="392"/>
      <c r="Q335" s="392"/>
      <c r="R335" s="392"/>
      <c r="S335" s="392"/>
      <c r="T335" s="392"/>
      <c r="U335" s="392"/>
      <c r="V335" s="392"/>
      <c r="W335" s="392"/>
      <c r="X335" s="392"/>
      <c r="Y335" s="392"/>
      <c r="Z335" s="392"/>
      <c r="AA335" s="392"/>
      <c r="AB335" s="392"/>
      <c r="AC335" s="392"/>
      <c r="AD335" s="392"/>
      <c r="AE335" s="392"/>
      <c r="AF335" s="392"/>
      <c r="AG335" s="392"/>
      <c r="AH335" s="392"/>
      <c r="AI335" s="392"/>
      <c r="AJ335" s="392"/>
      <c r="AK335" s="392"/>
      <c r="AL335" s="392"/>
      <c r="AM335" s="392"/>
      <c r="AN335" s="392"/>
      <c r="AO335" s="392"/>
      <c r="AP335" s="392"/>
      <c r="AQ335" s="392"/>
      <c r="AR335" s="392"/>
      <c r="AS335" s="392"/>
      <c r="AT335" s="392"/>
      <c r="AU335" s="392"/>
      <c r="AV335" s="392"/>
      <c r="AW335" s="392"/>
      <c r="AX335" s="392"/>
      <c r="AY335" s="392"/>
      <c r="AZ335" s="392"/>
      <c r="BA335" s="392"/>
      <c r="BB335" s="392"/>
      <c r="BC335" s="392"/>
      <c r="BD335" s="392"/>
      <c r="BE335" s="392"/>
      <c r="BF335" s="392"/>
      <c r="BG335" s="392"/>
      <c r="BH335" s="392"/>
      <c r="BI335" s="392"/>
      <c r="BJ335" s="392"/>
      <c r="BK335" s="392"/>
      <c r="BL335" s="392"/>
      <c r="BM335" s="392"/>
      <c r="BN335" s="392"/>
      <c r="BO335" s="392"/>
      <c r="BP335" s="392"/>
      <c r="BQ335" s="392"/>
      <c r="BR335" s="392"/>
      <c r="BS335" s="392"/>
      <c r="BT335" s="392"/>
      <c r="BU335" s="392"/>
      <c r="BV335" s="392"/>
      <c r="BW335" s="392"/>
      <c r="BX335" s="392"/>
      <c r="BY335" s="392"/>
      <c r="BZ335" s="392"/>
      <c r="CA335" s="392"/>
      <c r="CB335" s="392"/>
      <c r="CC335" s="392"/>
      <c r="CD335" s="392"/>
    </row>
    <row r="336" spans="1:82" s="1" customFormat="1">
      <c r="A336" s="923"/>
      <c r="B336" s="927"/>
      <c r="C336" s="923"/>
      <c r="D336" s="993" t="s">
        <v>379</v>
      </c>
      <c r="E336" s="1028"/>
      <c r="F336" s="395"/>
      <c r="G336" s="395"/>
      <c r="H336" s="395"/>
      <c r="I336" s="392"/>
      <c r="J336" s="392"/>
      <c r="K336" s="392"/>
      <c r="L336" s="392"/>
      <c r="M336" s="392"/>
      <c r="N336" s="392"/>
      <c r="O336" s="392"/>
      <c r="P336" s="392"/>
      <c r="Q336" s="392"/>
      <c r="R336" s="392"/>
      <c r="S336" s="392"/>
      <c r="T336" s="392"/>
      <c r="U336" s="392"/>
      <c r="V336" s="392"/>
      <c r="W336" s="392"/>
      <c r="X336" s="392"/>
      <c r="Y336" s="392"/>
      <c r="Z336" s="392"/>
      <c r="AA336" s="392"/>
      <c r="AB336" s="392"/>
      <c r="AC336" s="392"/>
      <c r="AD336" s="392"/>
      <c r="AE336" s="392"/>
      <c r="AF336" s="392"/>
      <c r="AG336" s="392"/>
      <c r="AH336" s="392"/>
      <c r="AI336" s="392"/>
      <c r="AJ336" s="392"/>
      <c r="AK336" s="392"/>
      <c r="AL336" s="392"/>
      <c r="AM336" s="392"/>
      <c r="AN336" s="392"/>
      <c r="AO336" s="392"/>
      <c r="AP336" s="392"/>
      <c r="AQ336" s="392"/>
      <c r="AR336" s="392"/>
      <c r="AS336" s="392"/>
      <c r="AT336" s="392"/>
      <c r="AU336" s="392"/>
      <c r="AV336" s="392"/>
      <c r="AW336" s="392"/>
      <c r="AX336" s="392"/>
      <c r="AY336" s="392"/>
      <c r="AZ336" s="392"/>
      <c r="BA336" s="392"/>
      <c r="BB336" s="392"/>
      <c r="BC336" s="392"/>
      <c r="BD336" s="392"/>
      <c r="BE336" s="392"/>
      <c r="BF336" s="392"/>
      <c r="BG336" s="392"/>
      <c r="BH336" s="392"/>
      <c r="BI336" s="392"/>
      <c r="BJ336" s="392"/>
      <c r="BK336" s="392"/>
      <c r="BL336" s="392"/>
      <c r="BM336" s="392"/>
      <c r="BN336" s="392"/>
      <c r="BO336" s="392"/>
      <c r="BP336" s="392"/>
      <c r="BQ336" s="392"/>
      <c r="BR336" s="392"/>
      <c r="BS336" s="392"/>
      <c r="BT336" s="392"/>
      <c r="BU336" s="392"/>
      <c r="BV336" s="392"/>
      <c r="BW336" s="392"/>
      <c r="BX336" s="392"/>
      <c r="BY336" s="392"/>
      <c r="BZ336" s="392"/>
      <c r="CA336" s="392"/>
      <c r="CB336" s="392"/>
      <c r="CC336" s="392"/>
      <c r="CD336" s="392"/>
    </row>
    <row r="337" spans="1:82" s="1" customFormat="1">
      <c r="A337" s="923"/>
      <c r="B337" s="927"/>
      <c r="C337" s="923"/>
      <c r="D337" s="993" t="s">
        <v>394</v>
      </c>
      <c r="E337" s="1028"/>
      <c r="F337" s="395"/>
      <c r="G337" s="395"/>
      <c r="H337" s="395"/>
      <c r="I337" s="392"/>
      <c r="J337" s="392"/>
      <c r="K337" s="392"/>
      <c r="L337" s="392"/>
      <c r="M337" s="392"/>
      <c r="N337" s="392"/>
      <c r="O337" s="392"/>
      <c r="P337" s="392"/>
      <c r="Q337" s="392"/>
      <c r="R337" s="392"/>
      <c r="S337" s="392"/>
      <c r="T337" s="392"/>
      <c r="U337" s="392"/>
      <c r="V337" s="392"/>
      <c r="W337" s="392"/>
      <c r="X337" s="392"/>
      <c r="Y337" s="392"/>
      <c r="Z337" s="392"/>
      <c r="AA337" s="392"/>
      <c r="AB337" s="392"/>
      <c r="AC337" s="392"/>
      <c r="AD337" s="392"/>
      <c r="AE337" s="392"/>
      <c r="AF337" s="392"/>
      <c r="AG337" s="392"/>
      <c r="AH337" s="392"/>
      <c r="AI337" s="392"/>
      <c r="AJ337" s="392"/>
      <c r="AK337" s="392"/>
      <c r="AL337" s="392"/>
      <c r="AM337" s="392"/>
      <c r="AN337" s="392"/>
      <c r="AO337" s="392"/>
      <c r="AP337" s="392"/>
      <c r="AQ337" s="392"/>
      <c r="AR337" s="392"/>
      <c r="AS337" s="392"/>
      <c r="AT337" s="392"/>
      <c r="AU337" s="392"/>
      <c r="AV337" s="392"/>
      <c r="AW337" s="392"/>
      <c r="AX337" s="392"/>
      <c r="AY337" s="392"/>
      <c r="AZ337" s="392"/>
      <c r="BA337" s="392"/>
      <c r="BB337" s="392"/>
      <c r="BC337" s="392"/>
      <c r="BD337" s="392"/>
      <c r="BE337" s="392"/>
      <c r="BF337" s="392"/>
      <c r="BG337" s="392"/>
      <c r="BH337" s="392"/>
      <c r="BI337" s="392"/>
      <c r="BJ337" s="392"/>
      <c r="BK337" s="392"/>
      <c r="BL337" s="392"/>
      <c r="BM337" s="392"/>
      <c r="BN337" s="392"/>
      <c r="BO337" s="392"/>
      <c r="BP337" s="392"/>
      <c r="BQ337" s="392"/>
      <c r="BR337" s="392"/>
      <c r="BS337" s="392"/>
      <c r="BT337" s="392"/>
      <c r="BU337" s="392"/>
      <c r="BV337" s="392"/>
      <c r="BW337" s="392"/>
      <c r="BX337" s="392"/>
      <c r="BY337" s="392"/>
      <c r="BZ337" s="392"/>
      <c r="CA337" s="392"/>
      <c r="CB337" s="392"/>
      <c r="CC337" s="392"/>
      <c r="CD337" s="392"/>
    </row>
    <row r="338" spans="1:82" s="1" customFormat="1">
      <c r="A338" s="923"/>
      <c r="B338" s="927"/>
      <c r="C338" s="923"/>
      <c r="D338" s="993" t="s">
        <v>373</v>
      </c>
      <c r="E338" s="1028"/>
      <c r="F338" s="395"/>
      <c r="G338" s="395"/>
      <c r="H338" s="395"/>
      <c r="I338" s="392"/>
      <c r="J338" s="392"/>
      <c r="K338" s="392"/>
      <c r="L338" s="392"/>
      <c r="M338" s="392"/>
      <c r="N338" s="392"/>
      <c r="O338" s="392"/>
      <c r="P338" s="392"/>
      <c r="Q338" s="392"/>
      <c r="R338" s="392"/>
      <c r="S338" s="392"/>
      <c r="T338" s="392"/>
      <c r="U338" s="392"/>
      <c r="V338" s="392"/>
      <c r="W338" s="392"/>
      <c r="X338" s="392"/>
      <c r="Y338" s="392"/>
      <c r="Z338" s="392"/>
      <c r="AA338" s="392"/>
      <c r="AB338" s="392"/>
      <c r="AC338" s="392"/>
      <c r="AD338" s="392"/>
      <c r="AE338" s="392"/>
      <c r="AF338" s="392"/>
      <c r="AG338" s="392"/>
      <c r="AH338" s="392"/>
      <c r="AI338" s="392"/>
      <c r="AJ338" s="392"/>
      <c r="AK338" s="392"/>
      <c r="AL338" s="392"/>
      <c r="AM338" s="392"/>
      <c r="AN338" s="392"/>
      <c r="AO338" s="392"/>
      <c r="AP338" s="392"/>
      <c r="AQ338" s="392"/>
      <c r="AR338" s="392"/>
      <c r="AS338" s="392"/>
      <c r="AT338" s="392"/>
      <c r="AU338" s="392"/>
      <c r="AV338" s="392"/>
      <c r="AW338" s="392"/>
      <c r="AX338" s="392"/>
      <c r="AY338" s="392"/>
      <c r="AZ338" s="392"/>
      <c r="BA338" s="392"/>
      <c r="BB338" s="392"/>
      <c r="BC338" s="392"/>
      <c r="BD338" s="392"/>
      <c r="BE338" s="392"/>
      <c r="BF338" s="392"/>
      <c r="BG338" s="392"/>
      <c r="BH338" s="392"/>
      <c r="BI338" s="392"/>
      <c r="BJ338" s="392"/>
      <c r="BK338" s="392"/>
      <c r="BL338" s="392"/>
      <c r="BM338" s="392"/>
      <c r="BN338" s="392"/>
      <c r="BO338" s="392"/>
      <c r="BP338" s="392"/>
      <c r="BQ338" s="392"/>
      <c r="BR338" s="392"/>
      <c r="BS338" s="392"/>
      <c r="BT338" s="392"/>
      <c r="BU338" s="392"/>
      <c r="BV338" s="392"/>
      <c r="BW338" s="392"/>
      <c r="BX338" s="392"/>
      <c r="BY338" s="392"/>
      <c r="BZ338" s="392"/>
      <c r="CA338" s="392"/>
      <c r="CB338" s="392"/>
      <c r="CC338" s="392"/>
      <c r="CD338" s="392"/>
    </row>
    <row r="339" spans="1:82" s="1" customFormat="1">
      <c r="A339" s="923"/>
      <c r="B339" s="927"/>
      <c r="C339" s="923"/>
      <c r="D339" s="994" t="s">
        <v>404</v>
      </c>
      <c r="E339" s="1028"/>
      <c r="F339" s="395"/>
      <c r="G339" s="395"/>
      <c r="H339" s="395"/>
      <c r="I339" s="392"/>
      <c r="J339" s="392"/>
      <c r="K339" s="392"/>
      <c r="L339" s="392"/>
      <c r="M339" s="392"/>
      <c r="N339" s="392"/>
      <c r="O339" s="392"/>
      <c r="P339" s="392"/>
      <c r="Q339" s="392"/>
      <c r="R339" s="392"/>
      <c r="S339" s="392"/>
      <c r="T339" s="392"/>
      <c r="U339" s="392"/>
      <c r="V339" s="392"/>
      <c r="W339" s="392"/>
      <c r="X339" s="392"/>
      <c r="Y339" s="392"/>
      <c r="Z339" s="392"/>
      <c r="AA339" s="392"/>
      <c r="AB339" s="392"/>
      <c r="AC339" s="392"/>
      <c r="AD339" s="392"/>
      <c r="AE339" s="392"/>
      <c r="AF339" s="392"/>
      <c r="AG339" s="392"/>
      <c r="AH339" s="392"/>
      <c r="AI339" s="392"/>
      <c r="AJ339" s="392"/>
      <c r="AK339" s="392"/>
      <c r="AL339" s="392"/>
      <c r="AM339" s="392"/>
      <c r="AN339" s="392"/>
      <c r="AO339" s="392"/>
      <c r="AP339" s="392"/>
      <c r="AQ339" s="392"/>
      <c r="AR339" s="392"/>
      <c r="AS339" s="392"/>
      <c r="AT339" s="392"/>
      <c r="AU339" s="392"/>
      <c r="AV339" s="392"/>
      <c r="AW339" s="392"/>
      <c r="AX339" s="392"/>
      <c r="AY339" s="392"/>
      <c r="AZ339" s="392"/>
      <c r="BA339" s="392"/>
      <c r="BB339" s="392"/>
      <c r="BC339" s="392"/>
      <c r="BD339" s="392"/>
      <c r="BE339" s="392"/>
      <c r="BF339" s="392"/>
      <c r="BG339" s="392"/>
      <c r="BH339" s="392"/>
      <c r="BI339" s="392"/>
      <c r="BJ339" s="392"/>
      <c r="BK339" s="392"/>
      <c r="BL339" s="392"/>
      <c r="BM339" s="392"/>
      <c r="BN339" s="392"/>
      <c r="BO339" s="392"/>
      <c r="BP339" s="392"/>
      <c r="BQ339" s="392"/>
      <c r="BR339" s="392"/>
      <c r="BS339" s="392"/>
      <c r="BT339" s="392"/>
      <c r="BU339" s="392"/>
      <c r="BV339" s="392"/>
      <c r="BW339" s="392"/>
      <c r="BX339" s="392"/>
      <c r="BY339" s="392"/>
      <c r="BZ339" s="392"/>
      <c r="CA339" s="392"/>
      <c r="CB339" s="392"/>
      <c r="CC339" s="392"/>
      <c r="CD339" s="392"/>
    </row>
    <row r="340" spans="1:82" s="1" customFormat="1">
      <c r="A340" s="923"/>
      <c r="B340" s="927"/>
      <c r="C340" s="923"/>
      <c r="D340" s="994" t="s">
        <v>399</v>
      </c>
      <c r="E340" s="1028"/>
      <c r="F340" s="395"/>
      <c r="G340" s="395"/>
      <c r="H340" s="395"/>
      <c r="I340" s="392"/>
      <c r="J340" s="392"/>
      <c r="K340" s="392"/>
      <c r="L340" s="392"/>
      <c r="M340" s="392"/>
      <c r="N340" s="392"/>
      <c r="O340" s="392"/>
      <c r="P340" s="392"/>
      <c r="Q340" s="392"/>
      <c r="R340" s="392"/>
      <c r="S340" s="392"/>
      <c r="T340" s="392"/>
      <c r="U340" s="392"/>
      <c r="V340" s="392"/>
      <c r="W340" s="392"/>
      <c r="X340" s="392"/>
      <c r="Y340" s="392"/>
      <c r="Z340" s="392"/>
      <c r="AA340" s="392"/>
      <c r="AB340" s="392"/>
      <c r="AC340" s="392"/>
      <c r="AD340" s="392"/>
      <c r="AE340" s="392"/>
      <c r="AF340" s="392"/>
      <c r="AG340" s="392"/>
      <c r="AH340" s="392"/>
      <c r="AI340" s="392"/>
      <c r="AJ340" s="392"/>
      <c r="AK340" s="392"/>
      <c r="AL340" s="392"/>
      <c r="AM340" s="392"/>
      <c r="AN340" s="392"/>
      <c r="AO340" s="392"/>
      <c r="AP340" s="392"/>
      <c r="AQ340" s="392"/>
      <c r="AR340" s="392"/>
      <c r="AS340" s="392"/>
      <c r="AT340" s="392"/>
      <c r="AU340" s="392"/>
      <c r="AV340" s="392"/>
      <c r="AW340" s="392"/>
      <c r="AX340" s="392"/>
      <c r="AY340" s="392"/>
      <c r="AZ340" s="392"/>
      <c r="BA340" s="392"/>
      <c r="BB340" s="392"/>
      <c r="BC340" s="392"/>
      <c r="BD340" s="392"/>
      <c r="BE340" s="392"/>
      <c r="BF340" s="392"/>
      <c r="BG340" s="392"/>
      <c r="BH340" s="392"/>
      <c r="BI340" s="392"/>
      <c r="BJ340" s="392"/>
      <c r="BK340" s="392"/>
      <c r="BL340" s="392"/>
      <c r="BM340" s="392"/>
      <c r="BN340" s="392"/>
      <c r="BO340" s="392"/>
      <c r="BP340" s="392"/>
      <c r="BQ340" s="392"/>
      <c r="BR340" s="392"/>
      <c r="BS340" s="392"/>
      <c r="BT340" s="392"/>
      <c r="BU340" s="392"/>
      <c r="BV340" s="392"/>
      <c r="BW340" s="392"/>
      <c r="BX340" s="392"/>
      <c r="BY340" s="392"/>
      <c r="BZ340" s="392"/>
      <c r="CA340" s="392"/>
      <c r="CB340" s="392"/>
      <c r="CC340" s="392"/>
      <c r="CD340" s="392"/>
    </row>
    <row r="341" spans="1:82" s="1" customFormat="1">
      <c r="A341" s="923"/>
      <c r="B341" s="927"/>
      <c r="C341" s="923"/>
      <c r="D341" s="994" t="s">
        <v>406</v>
      </c>
      <c r="E341" s="1028"/>
      <c r="F341" s="395"/>
      <c r="G341" s="395"/>
      <c r="H341" s="395"/>
      <c r="I341" s="392"/>
      <c r="J341" s="392"/>
      <c r="K341" s="392"/>
      <c r="L341" s="392"/>
      <c r="M341" s="392"/>
      <c r="N341" s="392"/>
      <c r="O341" s="392"/>
      <c r="P341" s="392"/>
      <c r="Q341" s="392"/>
      <c r="R341" s="392"/>
      <c r="S341" s="392"/>
      <c r="T341" s="392"/>
      <c r="U341" s="392"/>
      <c r="V341" s="392"/>
      <c r="W341" s="392"/>
      <c r="X341" s="392"/>
      <c r="Y341" s="392"/>
      <c r="Z341" s="392"/>
      <c r="AA341" s="392"/>
      <c r="AB341" s="392"/>
      <c r="AC341" s="392"/>
      <c r="AD341" s="392"/>
      <c r="AE341" s="392"/>
      <c r="AF341" s="392"/>
      <c r="AG341" s="392"/>
      <c r="AH341" s="392"/>
      <c r="AI341" s="392"/>
      <c r="AJ341" s="392"/>
      <c r="AK341" s="392"/>
      <c r="AL341" s="392"/>
      <c r="AM341" s="392"/>
      <c r="AN341" s="392"/>
      <c r="AO341" s="392"/>
      <c r="AP341" s="392"/>
      <c r="AQ341" s="392"/>
      <c r="AR341" s="392"/>
      <c r="AS341" s="392"/>
      <c r="AT341" s="392"/>
      <c r="AU341" s="392"/>
      <c r="AV341" s="392"/>
      <c r="AW341" s="392"/>
      <c r="AX341" s="392"/>
      <c r="AY341" s="392"/>
      <c r="AZ341" s="392"/>
      <c r="BA341" s="392"/>
      <c r="BB341" s="392"/>
      <c r="BC341" s="392"/>
      <c r="BD341" s="392"/>
      <c r="BE341" s="392"/>
      <c r="BF341" s="392"/>
      <c r="BG341" s="392"/>
      <c r="BH341" s="392"/>
      <c r="BI341" s="392"/>
      <c r="BJ341" s="392"/>
      <c r="BK341" s="392"/>
      <c r="BL341" s="392"/>
      <c r="BM341" s="392"/>
      <c r="BN341" s="392"/>
      <c r="BO341" s="392"/>
      <c r="BP341" s="392"/>
      <c r="BQ341" s="392"/>
      <c r="BR341" s="392"/>
      <c r="BS341" s="392"/>
      <c r="BT341" s="392"/>
      <c r="BU341" s="392"/>
      <c r="BV341" s="392"/>
      <c r="BW341" s="392"/>
      <c r="BX341" s="392"/>
      <c r="BY341" s="392"/>
      <c r="BZ341" s="392"/>
      <c r="CA341" s="392"/>
      <c r="CB341" s="392"/>
      <c r="CC341" s="392"/>
      <c r="CD341" s="392"/>
    </row>
    <row r="342" spans="1:82" s="1" customFormat="1">
      <c r="A342" s="923"/>
      <c r="B342" s="927"/>
      <c r="C342" s="923"/>
      <c r="D342" s="994" t="s">
        <v>402</v>
      </c>
      <c r="E342" s="1028"/>
      <c r="F342" s="395"/>
      <c r="G342" s="395"/>
      <c r="H342" s="395"/>
      <c r="I342" s="392"/>
      <c r="J342" s="392"/>
      <c r="K342" s="392"/>
      <c r="L342" s="392"/>
      <c r="M342" s="392"/>
      <c r="N342" s="392"/>
      <c r="O342" s="392"/>
      <c r="P342" s="392"/>
      <c r="Q342" s="392"/>
      <c r="R342" s="392"/>
      <c r="S342" s="392"/>
      <c r="T342" s="392"/>
      <c r="U342" s="392"/>
      <c r="V342" s="392"/>
      <c r="W342" s="392"/>
      <c r="X342" s="392"/>
      <c r="Y342" s="392"/>
      <c r="Z342" s="392"/>
      <c r="AA342" s="392"/>
      <c r="AB342" s="392"/>
      <c r="AC342" s="392"/>
      <c r="AD342" s="392"/>
      <c r="AE342" s="392"/>
      <c r="AF342" s="392"/>
      <c r="AG342" s="392"/>
      <c r="AH342" s="392"/>
      <c r="AI342" s="392"/>
      <c r="AJ342" s="392"/>
      <c r="AK342" s="392"/>
      <c r="AL342" s="392"/>
      <c r="AM342" s="392"/>
      <c r="AN342" s="392"/>
      <c r="AO342" s="392"/>
      <c r="AP342" s="392"/>
      <c r="AQ342" s="392"/>
      <c r="AR342" s="392"/>
      <c r="AS342" s="392"/>
      <c r="AT342" s="392"/>
      <c r="AU342" s="392"/>
      <c r="AV342" s="392"/>
      <c r="AW342" s="392"/>
      <c r="AX342" s="392"/>
      <c r="AY342" s="392"/>
      <c r="AZ342" s="392"/>
      <c r="BA342" s="392"/>
      <c r="BB342" s="392"/>
      <c r="BC342" s="392"/>
      <c r="BD342" s="392"/>
      <c r="BE342" s="392"/>
      <c r="BF342" s="392"/>
      <c r="BG342" s="392"/>
      <c r="BH342" s="392"/>
      <c r="BI342" s="392"/>
      <c r="BJ342" s="392"/>
      <c r="BK342" s="392"/>
      <c r="BL342" s="392"/>
      <c r="BM342" s="392"/>
      <c r="BN342" s="392"/>
      <c r="BO342" s="392"/>
      <c r="BP342" s="392"/>
      <c r="BQ342" s="392"/>
      <c r="BR342" s="392"/>
      <c r="BS342" s="392"/>
      <c r="BT342" s="392"/>
      <c r="BU342" s="392"/>
      <c r="BV342" s="392"/>
      <c r="BW342" s="392"/>
      <c r="BX342" s="392"/>
      <c r="BY342" s="392"/>
      <c r="BZ342" s="392"/>
      <c r="CA342" s="392"/>
      <c r="CB342" s="392"/>
      <c r="CC342" s="392"/>
      <c r="CD342" s="392"/>
    </row>
    <row r="343" spans="1:82" s="1" customFormat="1">
      <c r="A343" s="923"/>
      <c r="B343" s="927"/>
      <c r="C343" s="923"/>
      <c r="D343" s="987" t="s">
        <v>371</v>
      </c>
      <c r="E343" s="1028"/>
      <c r="F343" s="395"/>
      <c r="G343" s="395"/>
      <c r="H343" s="395"/>
      <c r="I343" s="392"/>
      <c r="J343" s="392"/>
      <c r="K343" s="392"/>
      <c r="L343" s="392"/>
      <c r="M343" s="392"/>
      <c r="N343" s="392"/>
      <c r="O343" s="392"/>
      <c r="P343" s="392"/>
      <c r="Q343" s="392"/>
      <c r="R343" s="392"/>
      <c r="S343" s="392"/>
      <c r="T343" s="392"/>
      <c r="U343" s="392"/>
      <c r="V343" s="392"/>
      <c r="W343" s="392"/>
      <c r="X343" s="392"/>
      <c r="Y343" s="392"/>
      <c r="Z343" s="392"/>
      <c r="AA343" s="392"/>
      <c r="AB343" s="392"/>
      <c r="AC343" s="392"/>
      <c r="AD343" s="392"/>
      <c r="AE343" s="392"/>
      <c r="AF343" s="392"/>
      <c r="AG343" s="392"/>
      <c r="AH343" s="392"/>
      <c r="AI343" s="392"/>
      <c r="AJ343" s="392"/>
      <c r="AK343" s="392"/>
      <c r="AL343" s="392"/>
      <c r="AM343" s="392"/>
      <c r="AN343" s="392"/>
      <c r="AO343" s="392"/>
      <c r="AP343" s="392"/>
      <c r="AQ343" s="392"/>
      <c r="AR343" s="392"/>
      <c r="AS343" s="392"/>
      <c r="AT343" s="392"/>
      <c r="AU343" s="392"/>
      <c r="AV343" s="392"/>
      <c r="AW343" s="392"/>
      <c r="AX343" s="392"/>
      <c r="AY343" s="392"/>
      <c r="AZ343" s="392"/>
      <c r="BA343" s="392"/>
      <c r="BB343" s="392"/>
      <c r="BC343" s="392"/>
      <c r="BD343" s="392"/>
      <c r="BE343" s="392"/>
      <c r="BF343" s="392"/>
      <c r="BG343" s="392"/>
      <c r="BH343" s="392"/>
      <c r="BI343" s="392"/>
      <c r="BJ343" s="392"/>
      <c r="BK343" s="392"/>
      <c r="BL343" s="392"/>
      <c r="BM343" s="392"/>
      <c r="BN343" s="392"/>
      <c r="BO343" s="392"/>
      <c r="BP343" s="392"/>
      <c r="BQ343" s="392"/>
      <c r="BR343" s="392"/>
      <c r="BS343" s="392"/>
      <c r="BT343" s="392"/>
      <c r="BU343" s="392"/>
      <c r="BV343" s="392"/>
      <c r="BW343" s="392"/>
      <c r="BX343" s="392"/>
      <c r="BY343" s="392"/>
      <c r="BZ343" s="392"/>
      <c r="CA343" s="392"/>
      <c r="CB343" s="392"/>
      <c r="CC343" s="392"/>
      <c r="CD343" s="392"/>
    </row>
    <row r="344" spans="1:82" s="1" customFormat="1">
      <c r="A344" s="923"/>
      <c r="B344" s="927"/>
      <c r="C344" s="923"/>
      <c r="D344" s="987" t="s">
        <v>370</v>
      </c>
      <c r="E344" s="1028"/>
      <c r="F344" s="395"/>
      <c r="G344" s="395"/>
      <c r="H344" s="395"/>
      <c r="I344" s="392"/>
      <c r="J344" s="392"/>
      <c r="K344" s="392"/>
      <c r="L344" s="392"/>
      <c r="M344" s="392"/>
      <c r="N344" s="392"/>
      <c r="O344" s="392"/>
      <c r="P344" s="392"/>
      <c r="Q344" s="392"/>
      <c r="R344" s="392"/>
      <c r="S344" s="392"/>
      <c r="T344" s="392"/>
      <c r="U344" s="392"/>
      <c r="V344" s="392"/>
      <c r="W344" s="392"/>
      <c r="X344" s="392"/>
      <c r="Y344" s="392"/>
      <c r="Z344" s="392"/>
      <c r="AA344" s="392"/>
      <c r="AB344" s="392"/>
      <c r="AC344" s="392"/>
      <c r="AD344" s="392"/>
      <c r="AE344" s="392"/>
      <c r="AF344" s="392"/>
      <c r="AG344" s="392"/>
      <c r="AH344" s="392"/>
      <c r="AI344" s="392"/>
      <c r="AJ344" s="392"/>
      <c r="AK344" s="392"/>
      <c r="AL344" s="392"/>
      <c r="AM344" s="392"/>
      <c r="AN344" s="392"/>
      <c r="AO344" s="392"/>
      <c r="AP344" s="392"/>
      <c r="AQ344" s="392"/>
      <c r="AR344" s="392"/>
      <c r="AS344" s="392"/>
      <c r="AT344" s="392"/>
      <c r="AU344" s="392"/>
      <c r="AV344" s="392"/>
      <c r="AW344" s="392"/>
      <c r="AX344" s="392"/>
      <c r="AY344" s="392"/>
      <c r="AZ344" s="392"/>
      <c r="BA344" s="392"/>
      <c r="BB344" s="392"/>
      <c r="BC344" s="392"/>
      <c r="BD344" s="392"/>
      <c r="BE344" s="392"/>
      <c r="BF344" s="392"/>
      <c r="BG344" s="392"/>
      <c r="BH344" s="392"/>
      <c r="BI344" s="392"/>
      <c r="BJ344" s="392"/>
      <c r="BK344" s="392"/>
      <c r="BL344" s="392"/>
      <c r="BM344" s="392"/>
      <c r="BN344" s="392"/>
      <c r="BO344" s="392"/>
      <c r="BP344" s="392"/>
      <c r="BQ344" s="392"/>
      <c r="BR344" s="392"/>
      <c r="BS344" s="392"/>
      <c r="BT344" s="392"/>
      <c r="BU344" s="392"/>
      <c r="BV344" s="392"/>
      <c r="BW344" s="392"/>
      <c r="BX344" s="392"/>
      <c r="BY344" s="392"/>
      <c r="BZ344" s="392"/>
      <c r="CA344" s="392"/>
      <c r="CB344" s="392"/>
      <c r="CC344" s="392"/>
      <c r="CD344" s="392"/>
    </row>
    <row r="345" spans="1:82" s="1" customFormat="1">
      <c r="A345" s="923"/>
      <c r="B345" s="927"/>
      <c r="C345" s="923"/>
      <c r="D345" s="987" t="s">
        <v>369</v>
      </c>
      <c r="E345" s="1028"/>
      <c r="F345" s="395"/>
      <c r="G345" s="395"/>
      <c r="H345" s="395"/>
      <c r="I345" s="392"/>
      <c r="J345" s="392"/>
      <c r="K345" s="392"/>
      <c r="L345" s="392"/>
      <c r="M345" s="392"/>
      <c r="N345" s="392"/>
      <c r="O345" s="392"/>
      <c r="P345" s="392"/>
      <c r="Q345" s="392"/>
      <c r="R345" s="392"/>
      <c r="S345" s="392"/>
      <c r="T345" s="392"/>
      <c r="U345" s="392"/>
      <c r="V345" s="392"/>
      <c r="W345" s="392"/>
      <c r="X345" s="392"/>
      <c r="Y345" s="392"/>
      <c r="Z345" s="392"/>
      <c r="AA345" s="392"/>
      <c r="AB345" s="392"/>
      <c r="AC345" s="392"/>
      <c r="AD345" s="392"/>
      <c r="AE345" s="392"/>
      <c r="AF345" s="392"/>
      <c r="AG345" s="392"/>
      <c r="AH345" s="392"/>
      <c r="AI345" s="392"/>
      <c r="AJ345" s="392"/>
      <c r="AK345" s="392"/>
      <c r="AL345" s="392"/>
      <c r="AM345" s="392"/>
      <c r="AN345" s="392"/>
      <c r="AO345" s="392"/>
      <c r="AP345" s="392"/>
      <c r="AQ345" s="392"/>
      <c r="AR345" s="392"/>
      <c r="AS345" s="392"/>
      <c r="AT345" s="392"/>
      <c r="AU345" s="392"/>
      <c r="AV345" s="392"/>
      <c r="AW345" s="392"/>
      <c r="AX345" s="392"/>
      <c r="AY345" s="392"/>
      <c r="AZ345" s="392"/>
      <c r="BA345" s="392"/>
      <c r="BB345" s="392"/>
      <c r="BC345" s="392"/>
      <c r="BD345" s="392"/>
      <c r="BE345" s="392"/>
      <c r="BF345" s="392"/>
      <c r="BG345" s="392"/>
      <c r="BH345" s="392"/>
      <c r="BI345" s="392"/>
      <c r="BJ345" s="392"/>
      <c r="BK345" s="392"/>
      <c r="BL345" s="392"/>
      <c r="BM345" s="392"/>
      <c r="BN345" s="392"/>
      <c r="BO345" s="392"/>
      <c r="BP345" s="392"/>
      <c r="BQ345" s="392"/>
      <c r="BR345" s="392"/>
      <c r="BS345" s="392"/>
      <c r="BT345" s="392"/>
      <c r="BU345" s="392"/>
      <c r="BV345" s="392"/>
      <c r="BW345" s="392"/>
      <c r="BX345" s="392"/>
      <c r="BY345" s="392"/>
      <c r="BZ345" s="392"/>
      <c r="CA345" s="392"/>
      <c r="CB345" s="392"/>
      <c r="CC345" s="392"/>
      <c r="CD345" s="392"/>
    </row>
    <row r="346" spans="1:82" s="1" customFormat="1" ht="38.25">
      <c r="A346" s="920" t="s">
        <v>5565</v>
      </c>
      <c r="B346" s="923" t="s">
        <v>4</v>
      </c>
      <c r="C346" s="923">
        <v>9</v>
      </c>
      <c r="D346" s="987" t="s">
        <v>405</v>
      </c>
      <c r="E346" s="1028" t="s">
        <v>38</v>
      </c>
      <c r="F346" s="395">
        <v>1</v>
      </c>
      <c r="G346" s="220"/>
      <c r="H346" s="401">
        <f>ROUND((F346*G346),2)</f>
        <v>0</v>
      </c>
      <c r="I346" s="392"/>
      <c r="J346" s="392"/>
      <c r="K346" s="392"/>
      <c r="L346" s="392"/>
      <c r="M346" s="392"/>
      <c r="N346" s="392"/>
      <c r="O346" s="392"/>
      <c r="P346" s="392"/>
      <c r="Q346" s="392"/>
      <c r="R346" s="392"/>
      <c r="S346" s="392"/>
      <c r="T346" s="392"/>
      <c r="U346" s="392"/>
      <c r="V346" s="392"/>
      <c r="W346" s="392"/>
      <c r="X346" s="392"/>
      <c r="Y346" s="392"/>
      <c r="Z346" s="392"/>
      <c r="AA346" s="392"/>
      <c r="AB346" s="392"/>
      <c r="AC346" s="392"/>
      <c r="AD346" s="392"/>
      <c r="AE346" s="392"/>
      <c r="AF346" s="392"/>
      <c r="AG346" s="392"/>
      <c r="AH346" s="392"/>
      <c r="AI346" s="392"/>
      <c r="AJ346" s="392"/>
      <c r="AK346" s="392"/>
      <c r="AL346" s="392"/>
      <c r="AM346" s="392"/>
      <c r="AN346" s="392"/>
      <c r="AO346" s="392"/>
      <c r="AP346" s="392"/>
      <c r="AQ346" s="392"/>
      <c r="AR346" s="392"/>
      <c r="AS346" s="392"/>
      <c r="AT346" s="392"/>
      <c r="AU346" s="392"/>
      <c r="AV346" s="392"/>
      <c r="AW346" s="392"/>
      <c r="AX346" s="392"/>
      <c r="AY346" s="392"/>
      <c r="AZ346" s="392"/>
      <c r="BA346" s="392"/>
      <c r="BB346" s="392"/>
      <c r="BC346" s="392"/>
      <c r="BD346" s="392"/>
      <c r="BE346" s="392"/>
      <c r="BF346" s="392"/>
      <c r="BG346" s="392"/>
      <c r="BH346" s="392"/>
      <c r="BI346" s="392"/>
      <c r="BJ346" s="392"/>
      <c r="BK346" s="392"/>
      <c r="BL346" s="392"/>
      <c r="BM346" s="392"/>
      <c r="BN346" s="392"/>
      <c r="BO346" s="392"/>
      <c r="BP346" s="392"/>
      <c r="BQ346" s="392"/>
      <c r="BR346" s="392"/>
      <c r="BS346" s="392"/>
      <c r="BT346" s="392"/>
      <c r="BU346" s="392"/>
      <c r="BV346" s="392"/>
      <c r="BW346" s="392"/>
      <c r="BX346" s="392"/>
      <c r="BY346" s="392"/>
      <c r="BZ346" s="392"/>
      <c r="CA346" s="392"/>
      <c r="CB346" s="392"/>
      <c r="CC346" s="392"/>
      <c r="CD346" s="392"/>
    </row>
    <row r="347" spans="1:82" s="1" customFormat="1">
      <c r="A347" s="927"/>
      <c r="B347" s="927"/>
      <c r="C347" s="927"/>
      <c r="D347" s="987" t="s">
        <v>177</v>
      </c>
      <c r="E347" s="1034"/>
      <c r="F347" s="407"/>
      <c r="G347" s="407"/>
      <c r="H347" s="427"/>
      <c r="I347" s="392"/>
      <c r="J347" s="392"/>
      <c r="K347" s="392"/>
      <c r="L347" s="392"/>
      <c r="M347" s="392"/>
      <c r="N347" s="392"/>
      <c r="O347" s="392"/>
      <c r="P347" s="392"/>
      <c r="Q347" s="392"/>
      <c r="R347" s="392"/>
      <c r="S347" s="392"/>
      <c r="T347" s="392"/>
      <c r="U347" s="392"/>
      <c r="V347" s="392"/>
      <c r="W347" s="392"/>
      <c r="X347" s="392"/>
      <c r="Y347" s="392"/>
      <c r="Z347" s="392"/>
      <c r="AA347" s="392"/>
      <c r="AB347" s="392"/>
      <c r="AC347" s="392"/>
      <c r="AD347" s="392"/>
      <c r="AE347" s="392"/>
      <c r="AF347" s="392"/>
      <c r="AG347" s="392"/>
      <c r="AH347" s="392"/>
      <c r="AI347" s="392"/>
      <c r="AJ347" s="392"/>
      <c r="AK347" s="392"/>
      <c r="AL347" s="392"/>
      <c r="AM347" s="392"/>
      <c r="AN347" s="392"/>
      <c r="AO347" s="392"/>
      <c r="AP347" s="392"/>
      <c r="AQ347" s="392"/>
      <c r="AR347" s="392"/>
      <c r="AS347" s="392"/>
      <c r="AT347" s="392"/>
      <c r="AU347" s="392"/>
      <c r="AV347" s="392"/>
      <c r="AW347" s="392"/>
      <c r="AX347" s="392"/>
      <c r="AY347" s="392"/>
      <c r="AZ347" s="392"/>
      <c r="BA347" s="392"/>
      <c r="BB347" s="392"/>
      <c r="BC347" s="392"/>
      <c r="BD347" s="392"/>
      <c r="BE347" s="392"/>
      <c r="BF347" s="392"/>
      <c r="BG347" s="392"/>
      <c r="BH347" s="392"/>
      <c r="BI347" s="392"/>
      <c r="BJ347" s="392"/>
      <c r="BK347" s="392"/>
      <c r="BL347" s="392"/>
      <c r="BM347" s="392"/>
      <c r="BN347" s="392"/>
      <c r="BO347" s="392"/>
      <c r="BP347" s="392"/>
      <c r="BQ347" s="392"/>
      <c r="BR347" s="392"/>
      <c r="BS347" s="392"/>
      <c r="BT347" s="392"/>
      <c r="BU347" s="392"/>
      <c r="BV347" s="392"/>
      <c r="BW347" s="392"/>
      <c r="BX347" s="392"/>
      <c r="BY347" s="392"/>
      <c r="BZ347" s="392"/>
      <c r="CA347" s="392"/>
      <c r="CB347" s="392"/>
      <c r="CC347" s="392"/>
      <c r="CD347" s="392"/>
    </row>
    <row r="348" spans="1:82" s="1" customFormat="1">
      <c r="A348" s="923"/>
      <c r="B348" s="927"/>
      <c r="C348" s="923"/>
      <c r="D348" s="993" t="s">
        <v>379</v>
      </c>
      <c r="E348" s="1028"/>
      <c r="F348" s="395"/>
      <c r="G348" s="395"/>
      <c r="H348" s="395"/>
      <c r="I348" s="392"/>
      <c r="J348" s="392"/>
      <c r="K348" s="392"/>
      <c r="L348" s="392"/>
      <c r="M348" s="392"/>
      <c r="N348" s="392"/>
      <c r="O348" s="392"/>
      <c r="P348" s="392"/>
      <c r="Q348" s="392"/>
      <c r="R348" s="392"/>
      <c r="S348" s="392"/>
      <c r="T348" s="392"/>
      <c r="U348" s="392"/>
      <c r="V348" s="392"/>
      <c r="W348" s="392"/>
      <c r="X348" s="392"/>
      <c r="Y348" s="392"/>
      <c r="Z348" s="392"/>
      <c r="AA348" s="392"/>
      <c r="AB348" s="392"/>
      <c r="AC348" s="392"/>
      <c r="AD348" s="392"/>
      <c r="AE348" s="392"/>
      <c r="AF348" s="392"/>
      <c r="AG348" s="392"/>
      <c r="AH348" s="392"/>
      <c r="AI348" s="392"/>
      <c r="AJ348" s="392"/>
      <c r="AK348" s="392"/>
      <c r="AL348" s="392"/>
      <c r="AM348" s="392"/>
      <c r="AN348" s="392"/>
      <c r="AO348" s="392"/>
      <c r="AP348" s="392"/>
      <c r="AQ348" s="392"/>
      <c r="AR348" s="392"/>
      <c r="AS348" s="392"/>
      <c r="AT348" s="392"/>
      <c r="AU348" s="392"/>
      <c r="AV348" s="392"/>
      <c r="AW348" s="392"/>
      <c r="AX348" s="392"/>
      <c r="AY348" s="392"/>
      <c r="AZ348" s="392"/>
      <c r="BA348" s="392"/>
      <c r="BB348" s="392"/>
      <c r="BC348" s="392"/>
      <c r="BD348" s="392"/>
      <c r="BE348" s="392"/>
      <c r="BF348" s="392"/>
      <c r="BG348" s="392"/>
      <c r="BH348" s="392"/>
      <c r="BI348" s="392"/>
      <c r="BJ348" s="392"/>
      <c r="BK348" s="392"/>
      <c r="BL348" s="392"/>
      <c r="BM348" s="392"/>
      <c r="BN348" s="392"/>
      <c r="BO348" s="392"/>
      <c r="BP348" s="392"/>
      <c r="BQ348" s="392"/>
      <c r="BR348" s="392"/>
      <c r="BS348" s="392"/>
      <c r="BT348" s="392"/>
      <c r="BU348" s="392"/>
      <c r="BV348" s="392"/>
      <c r="BW348" s="392"/>
      <c r="BX348" s="392"/>
      <c r="BY348" s="392"/>
      <c r="BZ348" s="392"/>
      <c r="CA348" s="392"/>
      <c r="CB348" s="392"/>
      <c r="CC348" s="392"/>
      <c r="CD348" s="392"/>
    </row>
    <row r="349" spans="1:82" s="1" customFormat="1">
      <c r="A349" s="923"/>
      <c r="B349" s="927"/>
      <c r="C349" s="923"/>
      <c r="D349" s="993" t="s">
        <v>394</v>
      </c>
      <c r="E349" s="1028"/>
      <c r="F349" s="395"/>
      <c r="G349" s="395"/>
      <c r="H349" s="395"/>
      <c r="I349" s="392"/>
      <c r="J349" s="392"/>
      <c r="K349" s="392"/>
      <c r="L349" s="392"/>
      <c r="M349" s="392"/>
      <c r="N349" s="392"/>
      <c r="O349" s="392"/>
      <c r="P349" s="392"/>
      <c r="Q349" s="392"/>
      <c r="R349" s="392"/>
      <c r="S349" s="392"/>
      <c r="T349" s="392"/>
      <c r="U349" s="392"/>
      <c r="V349" s="392"/>
      <c r="W349" s="392"/>
      <c r="X349" s="392"/>
      <c r="Y349" s="392"/>
      <c r="Z349" s="392"/>
      <c r="AA349" s="392"/>
      <c r="AB349" s="392"/>
      <c r="AC349" s="392"/>
      <c r="AD349" s="392"/>
      <c r="AE349" s="392"/>
      <c r="AF349" s="392"/>
      <c r="AG349" s="392"/>
      <c r="AH349" s="392"/>
      <c r="AI349" s="392"/>
      <c r="AJ349" s="392"/>
      <c r="AK349" s="392"/>
      <c r="AL349" s="392"/>
      <c r="AM349" s="392"/>
      <c r="AN349" s="392"/>
      <c r="AO349" s="392"/>
      <c r="AP349" s="392"/>
      <c r="AQ349" s="392"/>
      <c r="AR349" s="392"/>
      <c r="AS349" s="392"/>
      <c r="AT349" s="392"/>
      <c r="AU349" s="392"/>
      <c r="AV349" s="392"/>
      <c r="AW349" s="392"/>
      <c r="AX349" s="392"/>
      <c r="AY349" s="392"/>
      <c r="AZ349" s="392"/>
      <c r="BA349" s="392"/>
      <c r="BB349" s="392"/>
      <c r="BC349" s="392"/>
      <c r="BD349" s="392"/>
      <c r="BE349" s="392"/>
      <c r="BF349" s="392"/>
      <c r="BG349" s="392"/>
      <c r="BH349" s="392"/>
      <c r="BI349" s="392"/>
      <c r="BJ349" s="392"/>
      <c r="BK349" s="392"/>
      <c r="BL349" s="392"/>
      <c r="BM349" s="392"/>
      <c r="BN349" s="392"/>
      <c r="BO349" s="392"/>
      <c r="BP349" s="392"/>
      <c r="BQ349" s="392"/>
      <c r="BR349" s="392"/>
      <c r="BS349" s="392"/>
      <c r="BT349" s="392"/>
      <c r="BU349" s="392"/>
      <c r="BV349" s="392"/>
      <c r="BW349" s="392"/>
      <c r="BX349" s="392"/>
      <c r="BY349" s="392"/>
      <c r="BZ349" s="392"/>
      <c r="CA349" s="392"/>
      <c r="CB349" s="392"/>
      <c r="CC349" s="392"/>
      <c r="CD349" s="392"/>
    </row>
    <row r="350" spans="1:82" s="1" customFormat="1">
      <c r="A350" s="923"/>
      <c r="B350" s="927"/>
      <c r="C350" s="923"/>
      <c r="D350" s="993" t="s">
        <v>373</v>
      </c>
      <c r="E350" s="1028"/>
      <c r="F350" s="395"/>
      <c r="G350" s="395"/>
      <c r="H350" s="395"/>
      <c r="I350" s="392"/>
      <c r="J350" s="392"/>
      <c r="K350" s="392"/>
      <c r="L350" s="392"/>
      <c r="M350" s="392"/>
      <c r="N350" s="392"/>
      <c r="O350" s="392"/>
      <c r="P350" s="392"/>
      <c r="Q350" s="392"/>
      <c r="R350" s="392"/>
      <c r="S350" s="392"/>
      <c r="T350" s="392"/>
      <c r="U350" s="392"/>
      <c r="V350" s="392"/>
      <c r="W350" s="392"/>
      <c r="X350" s="392"/>
      <c r="Y350" s="392"/>
      <c r="Z350" s="392"/>
      <c r="AA350" s="392"/>
      <c r="AB350" s="392"/>
      <c r="AC350" s="392"/>
      <c r="AD350" s="392"/>
      <c r="AE350" s="392"/>
      <c r="AF350" s="392"/>
      <c r="AG350" s="392"/>
      <c r="AH350" s="392"/>
      <c r="AI350" s="392"/>
      <c r="AJ350" s="392"/>
      <c r="AK350" s="392"/>
      <c r="AL350" s="392"/>
      <c r="AM350" s="392"/>
      <c r="AN350" s="392"/>
      <c r="AO350" s="392"/>
      <c r="AP350" s="392"/>
      <c r="AQ350" s="392"/>
      <c r="AR350" s="392"/>
      <c r="AS350" s="392"/>
      <c r="AT350" s="392"/>
      <c r="AU350" s="392"/>
      <c r="AV350" s="392"/>
      <c r="AW350" s="392"/>
      <c r="AX350" s="392"/>
      <c r="AY350" s="392"/>
      <c r="AZ350" s="392"/>
      <c r="BA350" s="392"/>
      <c r="BB350" s="392"/>
      <c r="BC350" s="392"/>
      <c r="BD350" s="392"/>
      <c r="BE350" s="392"/>
      <c r="BF350" s="392"/>
      <c r="BG350" s="392"/>
      <c r="BH350" s="392"/>
      <c r="BI350" s="392"/>
      <c r="BJ350" s="392"/>
      <c r="BK350" s="392"/>
      <c r="BL350" s="392"/>
      <c r="BM350" s="392"/>
      <c r="BN350" s="392"/>
      <c r="BO350" s="392"/>
      <c r="BP350" s="392"/>
      <c r="BQ350" s="392"/>
      <c r="BR350" s="392"/>
      <c r="BS350" s="392"/>
      <c r="BT350" s="392"/>
      <c r="BU350" s="392"/>
      <c r="BV350" s="392"/>
      <c r="BW350" s="392"/>
      <c r="BX350" s="392"/>
      <c r="BY350" s="392"/>
      <c r="BZ350" s="392"/>
      <c r="CA350" s="392"/>
      <c r="CB350" s="392"/>
      <c r="CC350" s="392"/>
      <c r="CD350" s="392"/>
    </row>
    <row r="351" spans="1:82" s="1" customFormat="1">
      <c r="A351" s="923"/>
      <c r="B351" s="927"/>
      <c r="C351" s="923"/>
      <c r="D351" s="994" t="s">
        <v>404</v>
      </c>
      <c r="E351" s="1028"/>
      <c r="F351" s="395"/>
      <c r="G351" s="395"/>
      <c r="H351" s="395"/>
      <c r="I351" s="392"/>
      <c r="J351" s="392"/>
      <c r="K351" s="392"/>
      <c r="L351" s="392"/>
      <c r="M351" s="392"/>
      <c r="N351" s="392"/>
      <c r="O351" s="392"/>
      <c r="P351" s="392"/>
      <c r="Q351" s="392"/>
      <c r="R351" s="392"/>
      <c r="S351" s="392"/>
      <c r="T351" s="392"/>
      <c r="U351" s="392"/>
      <c r="V351" s="392"/>
      <c r="W351" s="392"/>
      <c r="X351" s="392"/>
      <c r="Y351" s="392"/>
      <c r="Z351" s="392"/>
      <c r="AA351" s="392"/>
      <c r="AB351" s="392"/>
      <c r="AC351" s="392"/>
      <c r="AD351" s="392"/>
      <c r="AE351" s="392"/>
      <c r="AF351" s="392"/>
      <c r="AG351" s="392"/>
      <c r="AH351" s="392"/>
      <c r="AI351" s="392"/>
      <c r="AJ351" s="392"/>
      <c r="AK351" s="392"/>
      <c r="AL351" s="392"/>
      <c r="AM351" s="392"/>
      <c r="AN351" s="392"/>
      <c r="AO351" s="392"/>
      <c r="AP351" s="392"/>
      <c r="AQ351" s="392"/>
      <c r="AR351" s="392"/>
      <c r="AS351" s="392"/>
      <c r="AT351" s="392"/>
      <c r="AU351" s="392"/>
      <c r="AV351" s="392"/>
      <c r="AW351" s="392"/>
      <c r="AX351" s="392"/>
      <c r="AY351" s="392"/>
      <c r="AZ351" s="392"/>
      <c r="BA351" s="392"/>
      <c r="BB351" s="392"/>
      <c r="BC351" s="392"/>
      <c r="BD351" s="392"/>
      <c r="BE351" s="392"/>
      <c r="BF351" s="392"/>
      <c r="BG351" s="392"/>
      <c r="BH351" s="392"/>
      <c r="BI351" s="392"/>
      <c r="BJ351" s="392"/>
      <c r="BK351" s="392"/>
      <c r="BL351" s="392"/>
      <c r="BM351" s="392"/>
      <c r="BN351" s="392"/>
      <c r="BO351" s="392"/>
      <c r="BP351" s="392"/>
      <c r="BQ351" s="392"/>
      <c r="BR351" s="392"/>
      <c r="BS351" s="392"/>
      <c r="BT351" s="392"/>
      <c r="BU351" s="392"/>
      <c r="BV351" s="392"/>
      <c r="BW351" s="392"/>
      <c r="BX351" s="392"/>
      <c r="BY351" s="392"/>
      <c r="BZ351" s="392"/>
      <c r="CA351" s="392"/>
      <c r="CB351" s="392"/>
      <c r="CC351" s="392"/>
      <c r="CD351" s="392"/>
    </row>
    <row r="352" spans="1:82" s="1" customFormat="1">
      <c r="A352" s="923"/>
      <c r="B352" s="927"/>
      <c r="C352" s="923"/>
      <c r="D352" s="994" t="s">
        <v>5211</v>
      </c>
      <c r="E352" s="1028"/>
      <c r="F352" s="395"/>
      <c r="G352" s="395"/>
      <c r="H352" s="395"/>
      <c r="I352" s="392"/>
      <c r="J352" s="392"/>
      <c r="K352" s="392"/>
      <c r="L352" s="392"/>
      <c r="M352" s="392"/>
      <c r="N352" s="392"/>
      <c r="O352" s="392"/>
      <c r="P352" s="392"/>
      <c r="Q352" s="392"/>
      <c r="R352" s="392"/>
      <c r="S352" s="392"/>
      <c r="T352" s="392"/>
      <c r="U352" s="392"/>
      <c r="V352" s="392"/>
      <c r="W352" s="392"/>
      <c r="X352" s="392"/>
      <c r="Y352" s="392"/>
      <c r="Z352" s="392"/>
      <c r="AA352" s="392"/>
      <c r="AB352" s="392"/>
      <c r="AC352" s="392"/>
      <c r="AD352" s="392"/>
      <c r="AE352" s="392"/>
      <c r="AF352" s="392"/>
      <c r="AG352" s="392"/>
      <c r="AH352" s="392"/>
      <c r="AI352" s="392"/>
      <c r="AJ352" s="392"/>
      <c r="AK352" s="392"/>
      <c r="AL352" s="392"/>
      <c r="AM352" s="392"/>
      <c r="AN352" s="392"/>
      <c r="AO352" s="392"/>
      <c r="AP352" s="392"/>
      <c r="AQ352" s="392"/>
      <c r="AR352" s="392"/>
      <c r="AS352" s="392"/>
      <c r="AT352" s="392"/>
      <c r="AU352" s="392"/>
      <c r="AV352" s="392"/>
      <c r="AW352" s="392"/>
      <c r="AX352" s="392"/>
      <c r="AY352" s="392"/>
      <c r="AZ352" s="392"/>
      <c r="BA352" s="392"/>
      <c r="BB352" s="392"/>
      <c r="BC352" s="392"/>
      <c r="BD352" s="392"/>
      <c r="BE352" s="392"/>
      <c r="BF352" s="392"/>
      <c r="BG352" s="392"/>
      <c r="BH352" s="392"/>
      <c r="BI352" s="392"/>
      <c r="BJ352" s="392"/>
      <c r="BK352" s="392"/>
      <c r="BL352" s="392"/>
      <c r="BM352" s="392"/>
      <c r="BN352" s="392"/>
      <c r="BO352" s="392"/>
      <c r="BP352" s="392"/>
      <c r="BQ352" s="392"/>
      <c r="BR352" s="392"/>
      <c r="BS352" s="392"/>
      <c r="BT352" s="392"/>
      <c r="BU352" s="392"/>
      <c r="BV352" s="392"/>
      <c r="BW352" s="392"/>
      <c r="BX352" s="392"/>
      <c r="BY352" s="392"/>
      <c r="BZ352" s="392"/>
      <c r="CA352" s="392"/>
      <c r="CB352" s="392"/>
      <c r="CC352" s="392"/>
      <c r="CD352" s="392"/>
    </row>
    <row r="353" spans="1:82" s="1" customFormat="1">
      <c r="A353" s="923"/>
      <c r="B353" s="927"/>
      <c r="C353" s="923"/>
      <c r="D353" s="994" t="s">
        <v>403</v>
      </c>
      <c r="E353" s="1028"/>
      <c r="F353" s="395"/>
      <c r="G353" s="395"/>
      <c r="H353" s="395"/>
      <c r="I353" s="392"/>
      <c r="J353" s="392"/>
      <c r="K353" s="392"/>
      <c r="L353" s="392"/>
      <c r="M353" s="392"/>
      <c r="N353" s="392"/>
      <c r="O353" s="392"/>
      <c r="P353" s="392"/>
      <c r="Q353" s="392"/>
      <c r="R353" s="392"/>
      <c r="S353" s="392"/>
      <c r="T353" s="392"/>
      <c r="U353" s="392"/>
      <c r="V353" s="392"/>
      <c r="W353" s="392"/>
      <c r="X353" s="392"/>
      <c r="Y353" s="392"/>
      <c r="Z353" s="392"/>
      <c r="AA353" s="392"/>
      <c r="AB353" s="392"/>
      <c r="AC353" s="392"/>
      <c r="AD353" s="392"/>
      <c r="AE353" s="392"/>
      <c r="AF353" s="392"/>
      <c r="AG353" s="392"/>
      <c r="AH353" s="392"/>
      <c r="AI353" s="392"/>
      <c r="AJ353" s="392"/>
      <c r="AK353" s="392"/>
      <c r="AL353" s="392"/>
      <c r="AM353" s="392"/>
      <c r="AN353" s="392"/>
      <c r="AO353" s="392"/>
      <c r="AP353" s="392"/>
      <c r="AQ353" s="392"/>
      <c r="AR353" s="392"/>
      <c r="AS353" s="392"/>
      <c r="AT353" s="392"/>
      <c r="AU353" s="392"/>
      <c r="AV353" s="392"/>
      <c r="AW353" s="392"/>
      <c r="AX353" s="392"/>
      <c r="AY353" s="392"/>
      <c r="AZ353" s="392"/>
      <c r="BA353" s="392"/>
      <c r="BB353" s="392"/>
      <c r="BC353" s="392"/>
      <c r="BD353" s="392"/>
      <c r="BE353" s="392"/>
      <c r="BF353" s="392"/>
      <c r="BG353" s="392"/>
      <c r="BH353" s="392"/>
      <c r="BI353" s="392"/>
      <c r="BJ353" s="392"/>
      <c r="BK353" s="392"/>
      <c r="BL353" s="392"/>
      <c r="BM353" s="392"/>
      <c r="BN353" s="392"/>
      <c r="BO353" s="392"/>
      <c r="BP353" s="392"/>
      <c r="BQ353" s="392"/>
      <c r="BR353" s="392"/>
      <c r="BS353" s="392"/>
      <c r="BT353" s="392"/>
      <c r="BU353" s="392"/>
      <c r="BV353" s="392"/>
      <c r="BW353" s="392"/>
      <c r="BX353" s="392"/>
      <c r="BY353" s="392"/>
      <c r="BZ353" s="392"/>
      <c r="CA353" s="392"/>
      <c r="CB353" s="392"/>
      <c r="CC353" s="392"/>
      <c r="CD353" s="392"/>
    </row>
    <row r="354" spans="1:82" s="1" customFormat="1">
      <c r="A354" s="923"/>
      <c r="B354" s="927"/>
      <c r="C354" s="923"/>
      <c r="D354" s="994" t="s">
        <v>402</v>
      </c>
      <c r="E354" s="1028"/>
      <c r="F354" s="395"/>
      <c r="G354" s="395"/>
      <c r="H354" s="395"/>
      <c r="I354" s="392"/>
      <c r="J354" s="392"/>
      <c r="K354" s="392"/>
      <c r="L354" s="392"/>
      <c r="M354" s="392"/>
      <c r="N354" s="392"/>
      <c r="O354" s="392"/>
      <c r="P354" s="392"/>
      <c r="Q354" s="392"/>
      <c r="R354" s="392"/>
      <c r="S354" s="392"/>
      <c r="T354" s="392"/>
      <c r="U354" s="392"/>
      <c r="V354" s="392"/>
      <c r="W354" s="392"/>
      <c r="X354" s="392"/>
      <c r="Y354" s="392"/>
      <c r="Z354" s="392"/>
      <c r="AA354" s="392"/>
      <c r="AB354" s="392"/>
      <c r="AC354" s="392"/>
      <c r="AD354" s="392"/>
      <c r="AE354" s="392"/>
      <c r="AF354" s="392"/>
      <c r="AG354" s="392"/>
      <c r="AH354" s="392"/>
      <c r="AI354" s="392"/>
      <c r="AJ354" s="392"/>
      <c r="AK354" s="392"/>
      <c r="AL354" s="392"/>
      <c r="AM354" s="392"/>
      <c r="AN354" s="392"/>
      <c r="AO354" s="392"/>
      <c r="AP354" s="392"/>
      <c r="AQ354" s="392"/>
      <c r="AR354" s="392"/>
      <c r="AS354" s="392"/>
      <c r="AT354" s="392"/>
      <c r="AU354" s="392"/>
      <c r="AV354" s="392"/>
      <c r="AW354" s="392"/>
      <c r="AX354" s="392"/>
      <c r="AY354" s="392"/>
      <c r="AZ354" s="392"/>
      <c r="BA354" s="392"/>
      <c r="BB354" s="392"/>
      <c r="BC354" s="392"/>
      <c r="BD354" s="392"/>
      <c r="BE354" s="392"/>
      <c r="BF354" s="392"/>
      <c r="BG354" s="392"/>
      <c r="BH354" s="392"/>
      <c r="BI354" s="392"/>
      <c r="BJ354" s="392"/>
      <c r="BK354" s="392"/>
      <c r="BL354" s="392"/>
      <c r="BM354" s="392"/>
      <c r="BN354" s="392"/>
      <c r="BO354" s="392"/>
      <c r="BP354" s="392"/>
      <c r="BQ354" s="392"/>
      <c r="BR354" s="392"/>
      <c r="BS354" s="392"/>
      <c r="BT354" s="392"/>
      <c r="BU354" s="392"/>
      <c r="BV354" s="392"/>
      <c r="BW354" s="392"/>
      <c r="BX354" s="392"/>
      <c r="BY354" s="392"/>
      <c r="BZ354" s="392"/>
      <c r="CA354" s="392"/>
      <c r="CB354" s="392"/>
      <c r="CC354" s="392"/>
      <c r="CD354" s="392"/>
    </row>
    <row r="355" spans="1:82" s="1" customFormat="1">
      <c r="A355" s="923"/>
      <c r="B355" s="927"/>
      <c r="C355" s="923"/>
      <c r="D355" s="987" t="s">
        <v>371</v>
      </c>
      <c r="E355" s="1028"/>
      <c r="F355" s="395"/>
      <c r="G355" s="395"/>
      <c r="H355" s="395"/>
      <c r="I355" s="392"/>
      <c r="J355" s="392"/>
      <c r="K355" s="392"/>
      <c r="L355" s="392"/>
      <c r="M355" s="392"/>
      <c r="N355" s="392"/>
      <c r="O355" s="392"/>
      <c r="P355" s="392"/>
      <c r="Q355" s="392"/>
      <c r="R355" s="392"/>
      <c r="S355" s="392"/>
      <c r="T355" s="392"/>
      <c r="U355" s="392"/>
      <c r="V355" s="392"/>
      <c r="W355" s="392"/>
      <c r="X355" s="392"/>
      <c r="Y355" s="392"/>
      <c r="Z355" s="392"/>
      <c r="AA355" s="392"/>
      <c r="AB355" s="392"/>
      <c r="AC355" s="392"/>
      <c r="AD355" s="392"/>
      <c r="AE355" s="392"/>
      <c r="AF355" s="392"/>
      <c r="AG355" s="392"/>
      <c r="AH355" s="392"/>
      <c r="AI355" s="392"/>
      <c r="AJ355" s="392"/>
      <c r="AK355" s="392"/>
      <c r="AL355" s="392"/>
      <c r="AM355" s="392"/>
      <c r="AN355" s="392"/>
      <c r="AO355" s="392"/>
      <c r="AP355" s="392"/>
      <c r="AQ355" s="392"/>
      <c r="AR355" s="392"/>
      <c r="AS355" s="392"/>
      <c r="AT355" s="392"/>
      <c r="AU355" s="392"/>
      <c r="AV355" s="392"/>
      <c r="AW355" s="392"/>
      <c r="AX355" s="392"/>
      <c r="AY355" s="392"/>
      <c r="AZ355" s="392"/>
      <c r="BA355" s="392"/>
      <c r="BB355" s="392"/>
      <c r="BC355" s="392"/>
      <c r="BD355" s="392"/>
      <c r="BE355" s="392"/>
      <c r="BF355" s="392"/>
      <c r="BG355" s="392"/>
      <c r="BH355" s="392"/>
      <c r="BI355" s="392"/>
      <c r="BJ355" s="392"/>
      <c r="BK355" s="392"/>
      <c r="BL355" s="392"/>
      <c r="BM355" s="392"/>
      <c r="BN355" s="392"/>
      <c r="BO355" s="392"/>
      <c r="BP355" s="392"/>
      <c r="BQ355" s="392"/>
      <c r="BR355" s="392"/>
      <c r="BS355" s="392"/>
      <c r="BT355" s="392"/>
      <c r="BU355" s="392"/>
      <c r="BV355" s="392"/>
      <c r="BW355" s="392"/>
      <c r="BX355" s="392"/>
      <c r="BY355" s="392"/>
      <c r="BZ355" s="392"/>
      <c r="CA355" s="392"/>
      <c r="CB355" s="392"/>
      <c r="CC355" s="392"/>
      <c r="CD355" s="392"/>
    </row>
    <row r="356" spans="1:82" s="1" customFormat="1">
      <c r="A356" s="923"/>
      <c r="B356" s="927"/>
      <c r="C356" s="923"/>
      <c r="D356" s="987" t="s">
        <v>370</v>
      </c>
      <c r="E356" s="1028"/>
      <c r="F356" s="395"/>
      <c r="G356" s="395"/>
      <c r="H356" s="395"/>
      <c r="I356" s="392"/>
      <c r="J356" s="392"/>
      <c r="K356" s="392"/>
      <c r="L356" s="392"/>
      <c r="M356" s="392"/>
      <c r="N356" s="392"/>
      <c r="O356" s="392"/>
      <c r="P356" s="392"/>
      <c r="Q356" s="392"/>
      <c r="R356" s="392"/>
      <c r="S356" s="392"/>
      <c r="T356" s="392"/>
      <c r="U356" s="392"/>
      <c r="V356" s="392"/>
      <c r="W356" s="392"/>
      <c r="X356" s="392"/>
      <c r="Y356" s="392"/>
      <c r="Z356" s="392"/>
      <c r="AA356" s="392"/>
      <c r="AB356" s="392"/>
      <c r="AC356" s="392"/>
      <c r="AD356" s="392"/>
      <c r="AE356" s="392"/>
      <c r="AF356" s="392"/>
      <c r="AG356" s="392"/>
      <c r="AH356" s="392"/>
      <c r="AI356" s="392"/>
      <c r="AJ356" s="392"/>
      <c r="AK356" s="392"/>
      <c r="AL356" s="392"/>
      <c r="AM356" s="392"/>
      <c r="AN356" s="392"/>
      <c r="AO356" s="392"/>
      <c r="AP356" s="392"/>
      <c r="AQ356" s="392"/>
      <c r="AR356" s="392"/>
      <c r="AS356" s="392"/>
      <c r="AT356" s="392"/>
      <c r="AU356" s="392"/>
      <c r="AV356" s="392"/>
      <c r="AW356" s="392"/>
      <c r="AX356" s="392"/>
      <c r="AY356" s="392"/>
      <c r="AZ356" s="392"/>
      <c r="BA356" s="392"/>
      <c r="BB356" s="392"/>
      <c r="BC356" s="392"/>
      <c r="BD356" s="392"/>
      <c r="BE356" s="392"/>
      <c r="BF356" s="392"/>
      <c r="BG356" s="392"/>
      <c r="BH356" s="392"/>
      <c r="BI356" s="392"/>
      <c r="BJ356" s="392"/>
      <c r="BK356" s="392"/>
      <c r="BL356" s="392"/>
      <c r="BM356" s="392"/>
      <c r="BN356" s="392"/>
      <c r="BO356" s="392"/>
      <c r="BP356" s="392"/>
      <c r="BQ356" s="392"/>
      <c r="BR356" s="392"/>
      <c r="BS356" s="392"/>
      <c r="BT356" s="392"/>
      <c r="BU356" s="392"/>
      <c r="BV356" s="392"/>
      <c r="BW356" s="392"/>
      <c r="BX356" s="392"/>
      <c r="BY356" s="392"/>
      <c r="BZ356" s="392"/>
      <c r="CA356" s="392"/>
      <c r="CB356" s="392"/>
      <c r="CC356" s="392"/>
      <c r="CD356" s="392"/>
    </row>
    <row r="357" spans="1:82" s="1" customFormat="1">
      <c r="A357" s="923"/>
      <c r="B357" s="927"/>
      <c r="C357" s="923"/>
      <c r="D357" s="987" t="s">
        <v>369</v>
      </c>
      <c r="E357" s="1028"/>
      <c r="F357" s="395"/>
      <c r="G357" s="395"/>
      <c r="H357" s="395"/>
      <c r="I357" s="392"/>
      <c r="J357" s="392"/>
      <c r="K357" s="392"/>
      <c r="L357" s="392"/>
      <c r="M357" s="392"/>
      <c r="N357" s="392"/>
      <c r="O357" s="392"/>
      <c r="P357" s="392"/>
      <c r="Q357" s="392"/>
      <c r="R357" s="392"/>
      <c r="S357" s="392"/>
      <c r="T357" s="392"/>
      <c r="U357" s="392"/>
      <c r="V357" s="392"/>
      <c r="W357" s="392"/>
      <c r="X357" s="392"/>
      <c r="Y357" s="392"/>
      <c r="Z357" s="392"/>
      <c r="AA357" s="392"/>
      <c r="AB357" s="392"/>
      <c r="AC357" s="392"/>
      <c r="AD357" s="392"/>
      <c r="AE357" s="392"/>
      <c r="AF357" s="392"/>
      <c r="AG357" s="392"/>
      <c r="AH357" s="392"/>
      <c r="AI357" s="392"/>
      <c r="AJ357" s="392"/>
      <c r="AK357" s="392"/>
      <c r="AL357" s="392"/>
      <c r="AM357" s="392"/>
      <c r="AN357" s="392"/>
      <c r="AO357" s="392"/>
      <c r="AP357" s="392"/>
      <c r="AQ357" s="392"/>
      <c r="AR357" s="392"/>
      <c r="AS357" s="392"/>
      <c r="AT357" s="392"/>
      <c r="AU357" s="392"/>
      <c r="AV357" s="392"/>
      <c r="AW357" s="392"/>
      <c r="AX357" s="392"/>
      <c r="AY357" s="392"/>
      <c r="AZ357" s="392"/>
      <c r="BA357" s="392"/>
      <c r="BB357" s="392"/>
      <c r="BC357" s="392"/>
      <c r="BD357" s="392"/>
      <c r="BE357" s="392"/>
      <c r="BF357" s="392"/>
      <c r="BG357" s="392"/>
      <c r="BH357" s="392"/>
      <c r="BI357" s="392"/>
      <c r="BJ357" s="392"/>
      <c r="BK357" s="392"/>
      <c r="BL357" s="392"/>
      <c r="BM357" s="392"/>
      <c r="BN357" s="392"/>
      <c r="BO357" s="392"/>
      <c r="BP357" s="392"/>
      <c r="BQ357" s="392"/>
      <c r="BR357" s="392"/>
      <c r="BS357" s="392"/>
      <c r="BT357" s="392"/>
      <c r="BU357" s="392"/>
      <c r="BV357" s="392"/>
      <c r="BW357" s="392"/>
      <c r="BX357" s="392"/>
      <c r="BY357" s="392"/>
      <c r="BZ357" s="392"/>
      <c r="CA357" s="392"/>
      <c r="CB357" s="392"/>
      <c r="CC357" s="392"/>
      <c r="CD357" s="392"/>
    </row>
    <row r="358" spans="1:82" s="1" customFormat="1" ht="38.25">
      <c r="A358" s="920" t="s">
        <v>5565</v>
      </c>
      <c r="B358" s="923" t="s">
        <v>4</v>
      </c>
      <c r="C358" s="923">
        <v>10</v>
      </c>
      <c r="D358" s="987" t="s">
        <v>401</v>
      </c>
      <c r="E358" s="1028" t="s">
        <v>38</v>
      </c>
      <c r="F358" s="395">
        <v>1</v>
      </c>
      <c r="G358" s="220"/>
      <c r="H358" s="401">
        <f>ROUND((F358*G358),2)</f>
        <v>0</v>
      </c>
      <c r="I358" s="392"/>
      <c r="J358" s="392"/>
      <c r="K358" s="392"/>
      <c r="L358" s="392"/>
      <c r="M358" s="392"/>
      <c r="N358" s="392"/>
      <c r="O358" s="392"/>
      <c r="P358" s="392"/>
      <c r="Q358" s="392"/>
      <c r="R358" s="392"/>
      <c r="S358" s="392"/>
      <c r="T358" s="392"/>
      <c r="U358" s="392"/>
      <c r="V358" s="392"/>
      <c r="W358" s="392"/>
      <c r="X358" s="392"/>
      <c r="Y358" s="392"/>
      <c r="Z358" s="392"/>
      <c r="AA358" s="392"/>
      <c r="AB358" s="392"/>
      <c r="AC358" s="392"/>
      <c r="AD358" s="392"/>
      <c r="AE358" s="392"/>
      <c r="AF358" s="392"/>
      <c r="AG358" s="392"/>
      <c r="AH358" s="392"/>
      <c r="AI358" s="392"/>
      <c r="AJ358" s="392"/>
      <c r="AK358" s="392"/>
      <c r="AL358" s="392"/>
      <c r="AM358" s="392"/>
      <c r="AN358" s="392"/>
      <c r="AO358" s="392"/>
      <c r="AP358" s="392"/>
      <c r="AQ358" s="392"/>
      <c r="AR358" s="392"/>
      <c r="AS358" s="392"/>
      <c r="AT358" s="392"/>
      <c r="AU358" s="392"/>
      <c r="AV358" s="392"/>
      <c r="AW358" s="392"/>
      <c r="AX358" s="392"/>
      <c r="AY358" s="392"/>
      <c r="AZ358" s="392"/>
      <c r="BA358" s="392"/>
      <c r="BB358" s="392"/>
      <c r="BC358" s="392"/>
      <c r="BD358" s="392"/>
      <c r="BE358" s="392"/>
      <c r="BF358" s="392"/>
      <c r="BG358" s="392"/>
      <c r="BH358" s="392"/>
      <c r="BI358" s="392"/>
      <c r="BJ358" s="392"/>
      <c r="BK358" s="392"/>
      <c r="BL358" s="392"/>
      <c r="BM358" s="392"/>
      <c r="BN358" s="392"/>
      <c r="BO358" s="392"/>
      <c r="BP358" s="392"/>
      <c r="BQ358" s="392"/>
      <c r="BR358" s="392"/>
      <c r="BS358" s="392"/>
      <c r="BT358" s="392"/>
      <c r="BU358" s="392"/>
      <c r="BV358" s="392"/>
      <c r="BW358" s="392"/>
      <c r="BX358" s="392"/>
      <c r="BY358" s="392"/>
      <c r="BZ358" s="392"/>
      <c r="CA358" s="392"/>
      <c r="CB358" s="392"/>
      <c r="CC358" s="392"/>
      <c r="CD358" s="392"/>
    </row>
    <row r="359" spans="1:82" s="1" customFormat="1">
      <c r="A359" s="927"/>
      <c r="B359" s="927"/>
      <c r="C359" s="927"/>
      <c r="D359" s="987" t="s">
        <v>177</v>
      </c>
      <c r="E359" s="1034"/>
      <c r="F359" s="407"/>
      <c r="G359" s="407"/>
      <c r="H359" s="427"/>
      <c r="I359" s="392"/>
      <c r="J359" s="392"/>
      <c r="K359" s="392"/>
      <c r="L359" s="392"/>
      <c r="M359" s="392"/>
      <c r="N359" s="392"/>
      <c r="O359" s="392"/>
      <c r="P359" s="392"/>
      <c r="Q359" s="392"/>
      <c r="R359" s="392"/>
      <c r="S359" s="392"/>
      <c r="T359" s="392"/>
      <c r="U359" s="392"/>
      <c r="V359" s="392"/>
      <c r="W359" s="392"/>
      <c r="X359" s="392"/>
      <c r="Y359" s="392"/>
      <c r="Z359" s="392"/>
      <c r="AA359" s="392"/>
      <c r="AB359" s="392"/>
      <c r="AC359" s="392"/>
      <c r="AD359" s="392"/>
      <c r="AE359" s="392"/>
      <c r="AF359" s="392"/>
      <c r="AG359" s="392"/>
      <c r="AH359" s="392"/>
      <c r="AI359" s="392"/>
      <c r="AJ359" s="392"/>
      <c r="AK359" s="392"/>
      <c r="AL359" s="392"/>
      <c r="AM359" s="392"/>
      <c r="AN359" s="392"/>
      <c r="AO359" s="392"/>
      <c r="AP359" s="392"/>
      <c r="AQ359" s="392"/>
      <c r="AR359" s="392"/>
      <c r="AS359" s="392"/>
      <c r="AT359" s="392"/>
      <c r="AU359" s="392"/>
      <c r="AV359" s="392"/>
      <c r="AW359" s="392"/>
      <c r="AX359" s="392"/>
      <c r="AY359" s="392"/>
      <c r="AZ359" s="392"/>
      <c r="BA359" s="392"/>
      <c r="BB359" s="392"/>
      <c r="BC359" s="392"/>
      <c r="BD359" s="392"/>
      <c r="BE359" s="392"/>
      <c r="BF359" s="392"/>
      <c r="BG359" s="392"/>
      <c r="BH359" s="392"/>
      <c r="BI359" s="392"/>
      <c r="BJ359" s="392"/>
      <c r="BK359" s="392"/>
      <c r="BL359" s="392"/>
      <c r="BM359" s="392"/>
      <c r="BN359" s="392"/>
      <c r="BO359" s="392"/>
      <c r="BP359" s="392"/>
      <c r="BQ359" s="392"/>
      <c r="BR359" s="392"/>
      <c r="BS359" s="392"/>
      <c r="BT359" s="392"/>
      <c r="BU359" s="392"/>
      <c r="BV359" s="392"/>
      <c r="BW359" s="392"/>
      <c r="BX359" s="392"/>
      <c r="BY359" s="392"/>
      <c r="BZ359" s="392"/>
      <c r="CA359" s="392"/>
      <c r="CB359" s="392"/>
      <c r="CC359" s="392"/>
      <c r="CD359" s="392"/>
    </row>
    <row r="360" spans="1:82" s="1" customFormat="1">
      <c r="A360" s="923"/>
      <c r="B360" s="927"/>
      <c r="C360" s="923"/>
      <c r="D360" s="993" t="s">
        <v>379</v>
      </c>
      <c r="E360" s="1028"/>
      <c r="F360" s="395"/>
      <c r="G360" s="395"/>
      <c r="H360" s="395"/>
      <c r="I360" s="392"/>
      <c r="J360" s="392"/>
      <c r="K360" s="392"/>
      <c r="L360" s="392"/>
      <c r="M360" s="392"/>
      <c r="N360" s="392"/>
      <c r="O360" s="392"/>
      <c r="P360" s="392"/>
      <c r="Q360" s="392"/>
      <c r="R360" s="392"/>
      <c r="S360" s="392"/>
      <c r="T360" s="392"/>
      <c r="U360" s="392"/>
      <c r="V360" s="392"/>
      <c r="W360" s="392"/>
      <c r="X360" s="392"/>
      <c r="Y360" s="392"/>
      <c r="Z360" s="392"/>
      <c r="AA360" s="392"/>
      <c r="AB360" s="392"/>
      <c r="AC360" s="392"/>
      <c r="AD360" s="392"/>
      <c r="AE360" s="392"/>
      <c r="AF360" s="392"/>
      <c r="AG360" s="392"/>
      <c r="AH360" s="392"/>
      <c r="AI360" s="392"/>
      <c r="AJ360" s="392"/>
      <c r="AK360" s="392"/>
      <c r="AL360" s="392"/>
      <c r="AM360" s="392"/>
      <c r="AN360" s="392"/>
      <c r="AO360" s="392"/>
      <c r="AP360" s="392"/>
      <c r="AQ360" s="392"/>
      <c r="AR360" s="392"/>
      <c r="AS360" s="392"/>
      <c r="AT360" s="392"/>
      <c r="AU360" s="392"/>
      <c r="AV360" s="392"/>
      <c r="AW360" s="392"/>
      <c r="AX360" s="392"/>
      <c r="AY360" s="392"/>
      <c r="AZ360" s="392"/>
      <c r="BA360" s="392"/>
      <c r="BB360" s="392"/>
      <c r="BC360" s="392"/>
      <c r="BD360" s="392"/>
      <c r="BE360" s="392"/>
      <c r="BF360" s="392"/>
      <c r="BG360" s="392"/>
      <c r="BH360" s="392"/>
      <c r="BI360" s="392"/>
      <c r="BJ360" s="392"/>
      <c r="BK360" s="392"/>
      <c r="BL360" s="392"/>
      <c r="BM360" s="392"/>
      <c r="BN360" s="392"/>
      <c r="BO360" s="392"/>
      <c r="BP360" s="392"/>
      <c r="BQ360" s="392"/>
      <c r="BR360" s="392"/>
      <c r="BS360" s="392"/>
      <c r="BT360" s="392"/>
      <c r="BU360" s="392"/>
      <c r="BV360" s="392"/>
      <c r="BW360" s="392"/>
      <c r="BX360" s="392"/>
      <c r="BY360" s="392"/>
      <c r="BZ360" s="392"/>
      <c r="CA360" s="392"/>
      <c r="CB360" s="392"/>
      <c r="CC360" s="392"/>
      <c r="CD360" s="392"/>
    </row>
    <row r="361" spans="1:82" s="1" customFormat="1">
      <c r="A361" s="923"/>
      <c r="B361" s="927"/>
      <c r="C361" s="923"/>
      <c r="D361" s="993" t="s">
        <v>394</v>
      </c>
      <c r="E361" s="1028"/>
      <c r="F361" s="395"/>
      <c r="G361" s="395"/>
      <c r="H361" s="395"/>
      <c r="I361" s="392"/>
      <c r="J361" s="392"/>
      <c r="K361" s="392"/>
      <c r="L361" s="392"/>
      <c r="M361" s="392"/>
      <c r="N361" s="392"/>
      <c r="O361" s="392"/>
      <c r="P361" s="392"/>
      <c r="Q361" s="392"/>
      <c r="R361" s="392"/>
      <c r="S361" s="392"/>
      <c r="T361" s="392"/>
      <c r="U361" s="392"/>
      <c r="V361" s="392"/>
      <c r="W361" s="392"/>
      <c r="X361" s="392"/>
      <c r="Y361" s="392"/>
      <c r="Z361" s="392"/>
      <c r="AA361" s="392"/>
      <c r="AB361" s="392"/>
      <c r="AC361" s="392"/>
      <c r="AD361" s="392"/>
      <c r="AE361" s="392"/>
      <c r="AF361" s="392"/>
      <c r="AG361" s="392"/>
      <c r="AH361" s="392"/>
      <c r="AI361" s="392"/>
      <c r="AJ361" s="392"/>
      <c r="AK361" s="392"/>
      <c r="AL361" s="392"/>
      <c r="AM361" s="392"/>
      <c r="AN361" s="392"/>
      <c r="AO361" s="392"/>
      <c r="AP361" s="392"/>
      <c r="AQ361" s="392"/>
      <c r="AR361" s="392"/>
      <c r="AS361" s="392"/>
      <c r="AT361" s="392"/>
      <c r="AU361" s="392"/>
      <c r="AV361" s="392"/>
      <c r="AW361" s="392"/>
      <c r="AX361" s="392"/>
      <c r="AY361" s="392"/>
      <c r="AZ361" s="392"/>
      <c r="BA361" s="392"/>
      <c r="BB361" s="392"/>
      <c r="BC361" s="392"/>
      <c r="BD361" s="392"/>
      <c r="BE361" s="392"/>
      <c r="BF361" s="392"/>
      <c r="BG361" s="392"/>
      <c r="BH361" s="392"/>
      <c r="BI361" s="392"/>
      <c r="BJ361" s="392"/>
      <c r="BK361" s="392"/>
      <c r="BL361" s="392"/>
      <c r="BM361" s="392"/>
      <c r="BN361" s="392"/>
      <c r="BO361" s="392"/>
      <c r="BP361" s="392"/>
      <c r="BQ361" s="392"/>
      <c r="BR361" s="392"/>
      <c r="BS361" s="392"/>
      <c r="BT361" s="392"/>
      <c r="BU361" s="392"/>
      <c r="BV361" s="392"/>
      <c r="BW361" s="392"/>
      <c r="BX361" s="392"/>
      <c r="BY361" s="392"/>
      <c r="BZ361" s="392"/>
      <c r="CA361" s="392"/>
      <c r="CB361" s="392"/>
      <c r="CC361" s="392"/>
      <c r="CD361" s="392"/>
    </row>
    <row r="362" spans="1:82" s="1" customFormat="1">
      <c r="A362" s="923"/>
      <c r="B362" s="927"/>
      <c r="C362" s="923"/>
      <c r="D362" s="993" t="s">
        <v>373</v>
      </c>
      <c r="E362" s="1028"/>
      <c r="F362" s="395"/>
      <c r="G362" s="395"/>
      <c r="H362" s="395"/>
      <c r="I362" s="392"/>
      <c r="J362" s="392"/>
      <c r="K362" s="392"/>
      <c r="L362" s="392"/>
      <c r="M362" s="392"/>
      <c r="N362" s="392"/>
      <c r="O362" s="392"/>
      <c r="P362" s="392"/>
      <c r="Q362" s="392"/>
      <c r="R362" s="392"/>
      <c r="S362" s="392"/>
      <c r="T362" s="392"/>
      <c r="U362" s="392"/>
      <c r="V362" s="392"/>
      <c r="W362" s="392"/>
      <c r="X362" s="392"/>
      <c r="Y362" s="392"/>
      <c r="Z362" s="392"/>
      <c r="AA362" s="392"/>
      <c r="AB362" s="392"/>
      <c r="AC362" s="392"/>
      <c r="AD362" s="392"/>
      <c r="AE362" s="392"/>
      <c r="AF362" s="392"/>
      <c r="AG362" s="392"/>
      <c r="AH362" s="392"/>
      <c r="AI362" s="392"/>
      <c r="AJ362" s="392"/>
      <c r="AK362" s="392"/>
      <c r="AL362" s="392"/>
      <c r="AM362" s="392"/>
      <c r="AN362" s="392"/>
      <c r="AO362" s="392"/>
      <c r="AP362" s="392"/>
      <c r="AQ362" s="392"/>
      <c r="AR362" s="392"/>
      <c r="AS362" s="392"/>
      <c r="AT362" s="392"/>
      <c r="AU362" s="392"/>
      <c r="AV362" s="392"/>
      <c r="AW362" s="392"/>
      <c r="AX362" s="392"/>
      <c r="AY362" s="392"/>
      <c r="AZ362" s="392"/>
      <c r="BA362" s="392"/>
      <c r="BB362" s="392"/>
      <c r="BC362" s="392"/>
      <c r="BD362" s="392"/>
      <c r="BE362" s="392"/>
      <c r="BF362" s="392"/>
      <c r="BG362" s="392"/>
      <c r="BH362" s="392"/>
      <c r="BI362" s="392"/>
      <c r="BJ362" s="392"/>
      <c r="BK362" s="392"/>
      <c r="BL362" s="392"/>
      <c r="BM362" s="392"/>
      <c r="BN362" s="392"/>
      <c r="BO362" s="392"/>
      <c r="BP362" s="392"/>
      <c r="BQ362" s="392"/>
      <c r="BR362" s="392"/>
      <c r="BS362" s="392"/>
      <c r="BT362" s="392"/>
      <c r="BU362" s="392"/>
      <c r="BV362" s="392"/>
      <c r="BW362" s="392"/>
      <c r="BX362" s="392"/>
      <c r="BY362" s="392"/>
      <c r="BZ362" s="392"/>
      <c r="CA362" s="392"/>
      <c r="CB362" s="392"/>
      <c r="CC362" s="392"/>
      <c r="CD362" s="392"/>
    </row>
    <row r="363" spans="1:82" s="1" customFormat="1">
      <c r="A363" s="923"/>
      <c r="B363" s="927"/>
      <c r="C363" s="923"/>
      <c r="D363" s="994" t="s">
        <v>400</v>
      </c>
      <c r="E363" s="1028"/>
      <c r="F363" s="395"/>
      <c r="G363" s="395"/>
      <c r="H363" s="395"/>
      <c r="I363" s="392"/>
      <c r="J363" s="392"/>
      <c r="K363" s="392"/>
      <c r="L363" s="392"/>
      <c r="M363" s="392"/>
      <c r="N363" s="392"/>
      <c r="O363" s="392"/>
      <c r="P363" s="392"/>
      <c r="Q363" s="392"/>
      <c r="R363" s="392"/>
      <c r="S363" s="392"/>
      <c r="T363" s="392"/>
      <c r="U363" s="392"/>
      <c r="V363" s="392"/>
      <c r="W363" s="392"/>
      <c r="X363" s="392"/>
      <c r="Y363" s="392"/>
      <c r="Z363" s="392"/>
      <c r="AA363" s="392"/>
      <c r="AB363" s="392"/>
      <c r="AC363" s="392"/>
      <c r="AD363" s="392"/>
      <c r="AE363" s="392"/>
      <c r="AF363" s="392"/>
      <c r="AG363" s="392"/>
      <c r="AH363" s="392"/>
      <c r="AI363" s="392"/>
      <c r="AJ363" s="392"/>
      <c r="AK363" s="392"/>
      <c r="AL363" s="392"/>
      <c r="AM363" s="392"/>
      <c r="AN363" s="392"/>
      <c r="AO363" s="392"/>
      <c r="AP363" s="392"/>
      <c r="AQ363" s="392"/>
      <c r="AR363" s="392"/>
      <c r="AS363" s="392"/>
      <c r="AT363" s="392"/>
      <c r="AU363" s="392"/>
      <c r="AV363" s="392"/>
      <c r="AW363" s="392"/>
      <c r="AX363" s="392"/>
      <c r="AY363" s="392"/>
      <c r="AZ363" s="392"/>
      <c r="BA363" s="392"/>
      <c r="BB363" s="392"/>
      <c r="BC363" s="392"/>
      <c r="BD363" s="392"/>
      <c r="BE363" s="392"/>
      <c r="BF363" s="392"/>
      <c r="BG363" s="392"/>
      <c r="BH363" s="392"/>
      <c r="BI363" s="392"/>
      <c r="BJ363" s="392"/>
      <c r="BK363" s="392"/>
      <c r="BL363" s="392"/>
      <c r="BM363" s="392"/>
      <c r="BN363" s="392"/>
      <c r="BO363" s="392"/>
      <c r="BP363" s="392"/>
      <c r="BQ363" s="392"/>
      <c r="BR363" s="392"/>
      <c r="BS363" s="392"/>
      <c r="BT363" s="392"/>
      <c r="BU363" s="392"/>
      <c r="BV363" s="392"/>
      <c r="BW363" s="392"/>
      <c r="BX363" s="392"/>
      <c r="BY363" s="392"/>
      <c r="BZ363" s="392"/>
      <c r="CA363" s="392"/>
      <c r="CB363" s="392"/>
      <c r="CC363" s="392"/>
      <c r="CD363" s="392"/>
    </row>
    <row r="364" spans="1:82" s="1" customFormat="1">
      <c r="A364" s="923"/>
      <c r="B364" s="927"/>
      <c r="C364" s="923"/>
      <c r="D364" s="994" t="s">
        <v>5209</v>
      </c>
      <c r="E364" s="1028"/>
      <c r="F364" s="395"/>
      <c r="G364" s="395"/>
      <c r="H364" s="395"/>
      <c r="I364" s="392"/>
      <c r="J364" s="392"/>
      <c r="K364" s="392"/>
      <c r="L364" s="392"/>
      <c r="M364" s="392"/>
      <c r="N364" s="392"/>
      <c r="O364" s="392"/>
      <c r="P364" s="392"/>
      <c r="Q364" s="392"/>
      <c r="R364" s="392"/>
      <c r="S364" s="392"/>
      <c r="T364" s="392"/>
      <c r="U364" s="392"/>
      <c r="V364" s="392"/>
      <c r="W364" s="392"/>
      <c r="X364" s="392"/>
      <c r="Y364" s="392"/>
      <c r="Z364" s="392"/>
      <c r="AA364" s="392"/>
      <c r="AB364" s="392"/>
      <c r="AC364" s="392"/>
      <c r="AD364" s="392"/>
      <c r="AE364" s="392"/>
      <c r="AF364" s="392"/>
      <c r="AG364" s="392"/>
      <c r="AH364" s="392"/>
      <c r="AI364" s="392"/>
      <c r="AJ364" s="392"/>
      <c r="AK364" s="392"/>
      <c r="AL364" s="392"/>
      <c r="AM364" s="392"/>
      <c r="AN364" s="392"/>
      <c r="AO364" s="392"/>
      <c r="AP364" s="392"/>
      <c r="AQ364" s="392"/>
      <c r="AR364" s="392"/>
      <c r="AS364" s="392"/>
      <c r="AT364" s="392"/>
      <c r="AU364" s="392"/>
      <c r="AV364" s="392"/>
      <c r="AW364" s="392"/>
      <c r="AX364" s="392"/>
      <c r="AY364" s="392"/>
      <c r="AZ364" s="392"/>
      <c r="BA364" s="392"/>
      <c r="BB364" s="392"/>
      <c r="BC364" s="392"/>
      <c r="BD364" s="392"/>
      <c r="BE364" s="392"/>
      <c r="BF364" s="392"/>
      <c r="BG364" s="392"/>
      <c r="BH364" s="392"/>
      <c r="BI364" s="392"/>
      <c r="BJ364" s="392"/>
      <c r="BK364" s="392"/>
      <c r="BL364" s="392"/>
      <c r="BM364" s="392"/>
      <c r="BN364" s="392"/>
      <c r="BO364" s="392"/>
      <c r="BP364" s="392"/>
      <c r="BQ364" s="392"/>
      <c r="BR364" s="392"/>
      <c r="BS364" s="392"/>
      <c r="BT364" s="392"/>
      <c r="BU364" s="392"/>
      <c r="BV364" s="392"/>
      <c r="BW364" s="392"/>
      <c r="BX364" s="392"/>
      <c r="BY364" s="392"/>
      <c r="BZ364" s="392"/>
      <c r="CA364" s="392"/>
      <c r="CB364" s="392"/>
      <c r="CC364" s="392"/>
      <c r="CD364" s="392"/>
    </row>
    <row r="365" spans="1:82" s="1" customFormat="1">
      <c r="A365" s="923"/>
      <c r="B365" s="927"/>
      <c r="C365" s="923"/>
      <c r="D365" s="994" t="s">
        <v>398</v>
      </c>
      <c r="E365" s="1028"/>
      <c r="F365" s="395"/>
      <c r="G365" s="395"/>
      <c r="H365" s="395"/>
      <c r="I365" s="392"/>
      <c r="J365" s="392"/>
      <c r="K365" s="392"/>
      <c r="L365" s="392"/>
      <c r="M365" s="392"/>
      <c r="N365" s="392"/>
      <c r="O365" s="392"/>
      <c r="P365" s="392"/>
      <c r="Q365" s="392"/>
      <c r="R365" s="392"/>
      <c r="S365" s="392"/>
      <c r="T365" s="392"/>
      <c r="U365" s="392"/>
      <c r="V365" s="392"/>
      <c r="W365" s="392"/>
      <c r="X365" s="392"/>
      <c r="Y365" s="392"/>
      <c r="Z365" s="392"/>
      <c r="AA365" s="392"/>
      <c r="AB365" s="392"/>
      <c r="AC365" s="392"/>
      <c r="AD365" s="392"/>
      <c r="AE365" s="392"/>
      <c r="AF365" s="392"/>
      <c r="AG365" s="392"/>
      <c r="AH365" s="392"/>
      <c r="AI365" s="392"/>
      <c r="AJ365" s="392"/>
      <c r="AK365" s="392"/>
      <c r="AL365" s="392"/>
      <c r="AM365" s="392"/>
      <c r="AN365" s="392"/>
      <c r="AO365" s="392"/>
      <c r="AP365" s="392"/>
      <c r="AQ365" s="392"/>
      <c r="AR365" s="392"/>
      <c r="AS365" s="392"/>
      <c r="AT365" s="392"/>
      <c r="AU365" s="392"/>
      <c r="AV365" s="392"/>
      <c r="AW365" s="392"/>
      <c r="AX365" s="392"/>
      <c r="AY365" s="392"/>
      <c r="AZ365" s="392"/>
      <c r="BA365" s="392"/>
      <c r="BB365" s="392"/>
      <c r="BC365" s="392"/>
      <c r="BD365" s="392"/>
      <c r="BE365" s="392"/>
      <c r="BF365" s="392"/>
      <c r="BG365" s="392"/>
      <c r="BH365" s="392"/>
      <c r="BI365" s="392"/>
      <c r="BJ365" s="392"/>
      <c r="BK365" s="392"/>
      <c r="BL365" s="392"/>
      <c r="BM365" s="392"/>
      <c r="BN365" s="392"/>
      <c r="BO365" s="392"/>
      <c r="BP365" s="392"/>
      <c r="BQ365" s="392"/>
      <c r="BR365" s="392"/>
      <c r="BS365" s="392"/>
      <c r="BT365" s="392"/>
      <c r="BU365" s="392"/>
      <c r="BV365" s="392"/>
      <c r="BW365" s="392"/>
      <c r="BX365" s="392"/>
      <c r="BY365" s="392"/>
      <c r="BZ365" s="392"/>
      <c r="CA365" s="392"/>
      <c r="CB365" s="392"/>
      <c r="CC365" s="392"/>
      <c r="CD365" s="392"/>
    </row>
    <row r="366" spans="1:82" s="1" customFormat="1">
      <c r="A366" s="923"/>
      <c r="B366" s="927"/>
      <c r="C366" s="923"/>
      <c r="D366" s="994" t="s">
        <v>392</v>
      </c>
      <c r="E366" s="1028"/>
      <c r="F366" s="395"/>
      <c r="G366" s="395"/>
      <c r="H366" s="395"/>
      <c r="I366" s="392"/>
      <c r="J366" s="392"/>
      <c r="K366" s="392"/>
      <c r="L366" s="392"/>
      <c r="M366" s="392"/>
      <c r="N366" s="392"/>
      <c r="O366" s="392"/>
      <c r="P366" s="392"/>
      <c r="Q366" s="392"/>
      <c r="R366" s="392"/>
      <c r="S366" s="392"/>
      <c r="T366" s="392"/>
      <c r="U366" s="392"/>
      <c r="V366" s="392"/>
      <c r="W366" s="392"/>
      <c r="X366" s="392"/>
      <c r="Y366" s="392"/>
      <c r="Z366" s="392"/>
      <c r="AA366" s="392"/>
      <c r="AB366" s="392"/>
      <c r="AC366" s="392"/>
      <c r="AD366" s="392"/>
      <c r="AE366" s="392"/>
      <c r="AF366" s="392"/>
      <c r="AG366" s="392"/>
      <c r="AH366" s="392"/>
      <c r="AI366" s="392"/>
      <c r="AJ366" s="392"/>
      <c r="AK366" s="392"/>
      <c r="AL366" s="392"/>
      <c r="AM366" s="392"/>
      <c r="AN366" s="392"/>
      <c r="AO366" s="392"/>
      <c r="AP366" s="392"/>
      <c r="AQ366" s="392"/>
      <c r="AR366" s="392"/>
      <c r="AS366" s="392"/>
      <c r="AT366" s="392"/>
      <c r="AU366" s="392"/>
      <c r="AV366" s="392"/>
      <c r="AW366" s="392"/>
      <c r="AX366" s="392"/>
      <c r="AY366" s="392"/>
      <c r="AZ366" s="392"/>
      <c r="BA366" s="392"/>
      <c r="BB366" s="392"/>
      <c r="BC366" s="392"/>
      <c r="BD366" s="392"/>
      <c r="BE366" s="392"/>
      <c r="BF366" s="392"/>
      <c r="BG366" s="392"/>
      <c r="BH366" s="392"/>
      <c r="BI366" s="392"/>
      <c r="BJ366" s="392"/>
      <c r="BK366" s="392"/>
      <c r="BL366" s="392"/>
      <c r="BM366" s="392"/>
      <c r="BN366" s="392"/>
      <c r="BO366" s="392"/>
      <c r="BP366" s="392"/>
      <c r="BQ366" s="392"/>
      <c r="BR366" s="392"/>
      <c r="BS366" s="392"/>
      <c r="BT366" s="392"/>
      <c r="BU366" s="392"/>
      <c r="BV366" s="392"/>
      <c r="BW366" s="392"/>
      <c r="BX366" s="392"/>
      <c r="BY366" s="392"/>
      <c r="BZ366" s="392"/>
      <c r="CA366" s="392"/>
      <c r="CB366" s="392"/>
      <c r="CC366" s="392"/>
      <c r="CD366" s="392"/>
    </row>
    <row r="367" spans="1:82" s="1" customFormat="1">
      <c r="A367" s="923"/>
      <c r="B367" s="927"/>
      <c r="C367" s="923"/>
      <c r="D367" s="994" t="s">
        <v>397</v>
      </c>
      <c r="E367" s="1028"/>
      <c r="F367" s="395"/>
      <c r="G367" s="395"/>
      <c r="H367" s="395"/>
      <c r="I367" s="392"/>
      <c r="J367" s="392"/>
      <c r="K367" s="392"/>
      <c r="L367" s="392"/>
      <c r="M367" s="392"/>
      <c r="N367" s="392"/>
      <c r="O367" s="392"/>
      <c r="P367" s="392"/>
      <c r="Q367" s="392"/>
      <c r="R367" s="392"/>
      <c r="S367" s="392"/>
      <c r="T367" s="392"/>
      <c r="U367" s="392"/>
      <c r="V367" s="392"/>
      <c r="W367" s="392"/>
      <c r="X367" s="392"/>
      <c r="Y367" s="392"/>
      <c r="Z367" s="392"/>
      <c r="AA367" s="392"/>
      <c r="AB367" s="392"/>
      <c r="AC367" s="392"/>
      <c r="AD367" s="392"/>
      <c r="AE367" s="392"/>
      <c r="AF367" s="392"/>
      <c r="AG367" s="392"/>
      <c r="AH367" s="392"/>
      <c r="AI367" s="392"/>
      <c r="AJ367" s="392"/>
      <c r="AK367" s="392"/>
      <c r="AL367" s="392"/>
      <c r="AM367" s="392"/>
      <c r="AN367" s="392"/>
      <c r="AO367" s="392"/>
      <c r="AP367" s="392"/>
      <c r="AQ367" s="392"/>
      <c r="AR367" s="392"/>
      <c r="AS367" s="392"/>
      <c r="AT367" s="392"/>
      <c r="AU367" s="392"/>
      <c r="AV367" s="392"/>
      <c r="AW367" s="392"/>
      <c r="AX367" s="392"/>
      <c r="AY367" s="392"/>
      <c r="AZ367" s="392"/>
      <c r="BA367" s="392"/>
      <c r="BB367" s="392"/>
      <c r="BC367" s="392"/>
      <c r="BD367" s="392"/>
      <c r="BE367" s="392"/>
      <c r="BF367" s="392"/>
      <c r="BG367" s="392"/>
      <c r="BH367" s="392"/>
      <c r="BI367" s="392"/>
      <c r="BJ367" s="392"/>
      <c r="BK367" s="392"/>
      <c r="BL367" s="392"/>
      <c r="BM367" s="392"/>
      <c r="BN367" s="392"/>
      <c r="BO367" s="392"/>
      <c r="BP367" s="392"/>
      <c r="BQ367" s="392"/>
      <c r="BR367" s="392"/>
      <c r="BS367" s="392"/>
      <c r="BT367" s="392"/>
      <c r="BU367" s="392"/>
      <c r="BV367" s="392"/>
      <c r="BW367" s="392"/>
      <c r="BX367" s="392"/>
      <c r="BY367" s="392"/>
      <c r="BZ367" s="392"/>
      <c r="CA367" s="392"/>
      <c r="CB367" s="392"/>
      <c r="CC367" s="392"/>
      <c r="CD367" s="392"/>
    </row>
    <row r="368" spans="1:82" s="1" customFormat="1">
      <c r="A368" s="923"/>
      <c r="B368" s="927"/>
      <c r="C368" s="923"/>
      <c r="D368" s="994" t="s">
        <v>5212</v>
      </c>
      <c r="E368" s="1028"/>
      <c r="F368" s="395"/>
      <c r="G368" s="395"/>
      <c r="H368" s="395"/>
      <c r="I368" s="392"/>
      <c r="J368" s="392"/>
      <c r="K368" s="392"/>
      <c r="L368" s="392"/>
      <c r="M368" s="392"/>
      <c r="N368" s="392"/>
      <c r="O368" s="392"/>
      <c r="P368" s="392"/>
      <c r="Q368" s="392"/>
      <c r="R368" s="392"/>
      <c r="S368" s="392"/>
      <c r="T368" s="392"/>
      <c r="U368" s="392"/>
      <c r="V368" s="392"/>
      <c r="W368" s="392"/>
      <c r="X368" s="392"/>
      <c r="Y368" s="392"/>
      <c r="Z368" s="392"/>
      <c r="AA368" s="392"/>
      <c r="AB368" s="392"/>
      <c r="AC368" s="392"/>
      <c r="AD368" s="392"/>
      <c r="AE368" s="392"/>
      <c r="AF368" s="392"/>
      <c r="AG368" s="392"/>
      <c r="AH368" s="392"/>
      <c r="AI368" s="392"/>
      <c r="AJ368" s="392"/>
      <c r="AK368" s="392"/>
      <c r="AL368" s="392"/>
      <c r="AM368" s="392"/>
      <c r="AN368" s="392"/>
      <c r="AO368" s="392"/>
      <c r="AP368" s="392"/>
      <c r="AQ368" s="392"/>
      <c r="AR368" s="392"/>
      <c r="AS368" s="392"/>
      <c r="AT368" s="392"/>
      <c r="AU368" s="392"/>
      <c r="AV368" s="392"/>
      <c r="AW368" s="392"/>
      <c r="AX368" s="392"/>
      <c r="AY368" s="392"/>
      <c r="AZ368" s="392"/>
      <c r="BA368" s="392"/>
      <c r="BB368" s="392"/>
      <c r="BC368" s="392"/>
      <c r="BD368" s="392"/>
      <c r="BE368" s="392"/>
      <c r="BF368" s="392"/>
      <c r="BG368" s="392"/>
      <c r="BH368" s="392"/>
      <c r="BI368" s="392"/>
      <c r="BJ368" s="392"/>
      <c r="BK368" s="392"/>
      <c r="BL368" s="392"/>
      <c r="BM368" s="392"/>
      <c r="BN368" s="392"/>
      <c r="BO368" s="392"/>
      <c r="BP368" s="392"/>
      <c r="BQ368" s="392"/>
      <c r="BR368" s="392"/>
      <c r="BS368" s="392"/>
      <c r="BT368" s="392"/>
      <c r="BU368" s="392"/>
      <c r="BV368" s="392"/>
      <c r="BW368" s="392"/>
      <c r="BX368" s="392"/>
      <c r="BY368" s="392"/>
      <c r="BZ368" s="392"/>
      <c r="CA368" s="392"/>
      <c r="CB368" s="392"/>
      <c r="CC368" s="392"/>
      <c r="CD368" s="392"/>
    </row>
    <row r="369" spans="1:82" s="1" customFormat="1">
      <c r="A369" s="923"/>
      <c r="B369" s="927"/>
      <c r="C369" s="923"/>
      <c r="D369" s="994" t="s">
        <v>396</v>
      </c>
      <c r="E369" s="1028"/>
      <c r="F369" s="395"/>
      <c r="G369" s="395"/>
      <c r="H369" s="395"/>
      <c r="I369" s="392"/>
      <c r="J369" s="392"/>
      <c r="K369" s="392"/>
      <c r="L369" s="392"/>
      <c r="M369" s="392"/>
      <c r="N369" s="392"/>
      <c r="O369" s="392"/>
      <c r="P369" s="392"/>
      <c r="Q369" s="392"/>
      <c r="R369" s="392"/>
      <c r="S369" s="392"/>
      <c r="T369" s="392"/>
      <c r="U369" s="392"/>
      <c r="V369" s="392"/>
      <c r="W369" s="392"/>
      <c r="X369" s="392"/>
      <c r="Y369" s="392"/>
      <c r="Z369" s="392"/>
      <c r="AA369" s="392"/>
      <c r="AB369" s="392"/>
      <c r="AC369" s="392"/>
      <c r="AD369" s="392"/>
      <c r="AE369" s="392"/>
      <c r="AF369" s="392"/>
      <c r="AG369" s="392"/>
      <c r="AH369" s="392"/>
      <c r="AI369" s="392"/>
      <c r="AJ369" s="392"/>
      <c r="AK369" s="392"/>
      <c r="AL369" s="392"/>
      <c r="AM369" s="392"/>
      <c r="AN369" s="392"/>
      <c r="AO369" s="392"/>
      <c r="AP369" s="392"/>
      <c r="AQ369" s="392"/>
      <c r="AR369" s="392"/>
      <c r="AS369" s="392"/>
      <c r="AT369" s="392"/>
      <c r="AU369" s="392"/>
      <c r="AV369" s="392"/>
      <c r="AW369" s="392"/>
      <c r="AX369" s="392"/>
      <c r="AY369" s="392"/>
      <c r="AZ369" s="392"/>
      <c r="BA369" s="392"/>
      <c r="BB369" s="392"/>
      <c r="BC369" s="392"/>
      <c r="BD369" s="392"/>
      <c r="BE369" s="392"/>
      <c r="BF369" s="392"/>
      <c r="BG369" s="392"/>
      <c r="BH369" s="392"/>
      <c r="BI369" s="392"/>
      <c r="BJ369" s="392"/>
      <c r="BK369" s="392"/>
      <c r="BL369" s="392"/>
      <c r="BM369" s="392"/>
      <c r="BN369" s="392"/>
      <c r="BO369" s="392"/>
      <c r="BP369" s="392"/>
      <c r="BQ369" s="392"/>
      <c r="BR369" s="392"/>
      <c r="BS369" s="392"/>
      <c r="BT369" s="392"/>
      <c r="BU369" s="392"/>
      <c r="BV369" s="392"/>
      <c r="BW369" s="392"/>
      <c r="BX369" s="392"/>
      <c r="BY369" s="392"/>
      <c r="BZ369" s="392"/>
      <c r="CA369" s="392"/>
      <c r="CB369" s="392"/>
      <c r="CC369" s="392"/>
      <c r="CD369" s="392"/>
    </row>
    <row r="370" spans="1:82" s="1" customFormat="1">
      <c r="A370" s="923"/>
      <c r="B370" s="927"/>
      <c r="C370" s="923"/>
      <c r="D370" s="987" t="s">
        <v>371</v>
      </c>
      <c r="E370" s="1028"/>
      <c r="F370" s="395"/>
      <c r="G370" s="395"/>
      <c r="H370" s="395"/>
      <c r="I370" s="392"/>
      <c r="J370" s="392"/>
      <c r="K370" s="392"/>
      <c r="L370" s="392"/>
      <c r="M370" s="392"/>
      <c r="N370" s="392"/>
      <c r="O370" s="392"/>
      <c r="P370" s="392"/>
      <c r="Q370" s="392"/>
      <c r="R370" s="392"/>
      <c r="S370" s="392"/>
      <c r="T370" s="392"/>
      <c r="U370" s="392"/>
      <c r="V370" s="392"/>
      <c r="W370" s="392"/>
      <c r="X370" s="392"/>
      <c r="Y370" s="392"/>
      <c r="Z370" s="392"/>
      <c r="AA370" s="392"/>
      <c r="AB370" s="392"/>
      <c r="AC370" s="392"/>
      <c r="AD370" s="392"/>
      <c r="AE370" s="392"/>
      <c r="AF370" s="392"/>
      <c r="AG370" s="392"/>
      <c r="AH370" s="392"/>
      <c r="AI370" s="392"/>
      <c r="AJ370" s="392"/>
      <c r="AK370" s="392"/>
      <c r="AL370" s="392"/>
      <c r="AM370" s="392"/>
      <c r="AN370" s="392"/>
      <c r="AO370" s="392"/>
      <c r="AP370" s="392"/>
      <c r="AQ370" s="392"/>
      <c r="AR370" s="392"/>
      <c r="AS370" s="392"/>
      <c r="AT370" s="392"/>
      <c r="AU370" s="392"/>
      <c r="AV370" s="392"/>
      <c r="AW370" s="392"/>
      <c r="AX370" s="392"/>
      <c r="AY370" s="392"/>
      <c r="AZ370" s="392"/>
      <c r="BA370" s="392"/>
      <c r="BB370" s="392"/>
      <c r="BC370" s="392"/>
      <c r="BD370" s="392"/>
      <c r="BE370" s="392"/>
      <c r="BF370" s="392"/>
      <c r="BG370" s="392"/>
      <c r="BH370" s="392"/>
      <c r="BI370" s="392"/>
      <c r="BJ370" s="392"/>
      <c r="BK370" s="392"/>
      <c r="BL370" s="392"/>
      <c r="BM370" s="392"/>
      <c r="BN370" s="392"/>
      <c r="BO370" s="392"/>
      <c r="BP370" s="392"/>
      <c r="BQ370" s="392"/>
      <c r="BR370" s="392"/>
      <c r="BS370" s="392"/>
      <c r="BT370" s="392"/>
      <c r="BU370" s="392"/>
      <c r="BV370" s="392"/>
      <c r="BW370" s="392"/>
      <c r="BX370" s="392"/>
      <c r="BY370" s="392"/>
      <c r="BZ370" s="392"/>
      <c r="CA370" s="392"/>
      <c r="CB370" s="392"/>
      <c r="CC370" s="392"/>
      <c r="CD370" s="392"/>
    </row>
    <row r="371" spans="1:82" s="1" customFormat="1">
      <c r="A371" s="923"/>
      <c r="B371" s="927"/>
      <c r="C371" s="923"/>
      <c r="D371" s="987" t="s">
        <v>370</v>
      </c>
      <c r="E371" s="1028"/>
      <c r="F371" s="395"/>
      <c r="G371" s="395"/>
      <c r="H371" s="395"/>
      <c r="I371" s="392"/>
      <c r="J371" s="392"/>
      <c r="K371" s="392"/>
      <c r="L371" s="392"/>
      <c r="M371" s="392"/>
      <c r="N371" s="392"/>
      <c r="O371" s="392"/>
      <c r="P371" s="392"/>
      <c r="Q371" s="392"/>
      <c r="R371" s="392"/>
      <c r="S371" s="392"/>
      <c r="T371" s="392"/>
      <c r="U371" s="392"/>
      <c r="V371" s="392"/>
      <c r="W371" s="392"/>
      <c r="X371" s="392"/>
      <c r="Y371" s="392"/>
      <c r="Z371" s="392"/>
      <c r="AA371" s="392"/>
      <c r="AB371" s="392"/>
      <c r="AC371" s="392"/>
      <c r="AD371" s="392"/>
      <c r="AE371" s="392"/>
      <c r="AF371" s="392"/>
      <c r="AG371" s="392"/>
      <c r="AH371" s="392"/>
      <c r="AI371" s="392"/>
      <c r="AJ371" s="392"/>
      <c r="AK371" s="392"/>
      <c r="AL371" s="392"/>
      <c r="AM371" s="392"/>
      <c r="AN371" s="392"/>
      <c r="AO371" s="392"/>
      <c r="AP371" s="392"/>
      <c r="AQ371" s="392"/>
      <c r="AR371" s="392"/>
      <c r="AS371" s="392"/>
      <c r="AT371" s="392"/>
      <c r="AU371" s="392"/>
      <c r="AV371" s="392"/>
      <c r="AW371" s="392"/>
      <c r="AX371" s="392"/>
      <c r="AY371" s="392"/>
      <c r="AZ371" s="392"/>
      <c r="BA371" s="392"/>
      <c r="BB371" s="392"/>
      <c r="BC371" s="392"/>
      <c r="BD371" s="392"/>
      <c r="BE371" s="392"/>
      <c r="BF371" s="392"/>
      <c r="BG371" s="392"/>
      <c r="BH371" s="392"/>
      <c r="BI371" s="392"/>
      <c r="BJ371" s="392"/>
      <c r="BK371" s="392"/>
      <c r="BL371" s="392"/>
      <c r="BM371" s="392"/>
      <c r="BN371" s="392"/>
      <c r="BO371" s="392"/>
      <c r="BP371" s="392"/>
      <c r="BQ371" s="392"/>
      <c r="BR371" s="392"/>
      <c r="BS371" s="392"/>
      <c r="BT371" s="392"/>
      <c r="BU371" s="392"/>
      <c r="BV371" s="392"/>
      <c r="BW371" s="392"/>
      <c r="BX371" s="392"/>
      <c r="BY371" s="392"/>
      <c r="BZ371" s="392"/>
      <c r="CA371" s="392"/>
      <c r="CB371" s="392"/>
      <c r="CC371" s="392"/>
      <c r="CD371" s="392"/>
    </row>
    <row r="372" spans="1:82" s="1" customFormat="1">
      <c r="A372" s="923"/>
      <c r="B372" s="927"/>
      <c r="C372" s="923"/>
      <c r="D372" s="987" t="s">
        <v>369</v>
      </c>
      <c r="E372" s="1028"/>
      <c r="F372" s="395"/>
      <c r="G372" s="395"/>
      <c r="H372" s="395"/>
      <c r="I372" s="392"/>
      <c r="J372" s="392"/>
      <c r="K372" s="392"/>
      <c r="L372" s="392"/>
      <c r="M372" s="392"/>
      <c r="N372" s="392"/>
      <c r="O372" s="392"/>
      <c r="P372" s="392"/>
      <c r="Q372" s="392"/>
      <c r="R372" s="392"/>
      <c r="S372" s="392"/>
      <c r="T372" s="392"/>
      <c r="U372" s="392"/>
      <c r="V372" s="392"/>
      <c r="W372" s="392"/>
      <c r="X372" s="392"/>
      <c r="Y372" s="392"/>
      <c r="Z372" s="392"/>
      <c r="AA372" s="392"/>
      <c r="AB372" s="392"/>
      <c r="AC372" s="392"/>
      <c r="AD372" s="392"/>
      <c r="AE372" s="392"/>
      <c r="AF372" s="392"/>
      <c r="AG372" s="392"/>
      <c r="AH372" s="392"/>
      <c r="AI372" s="392"/>
      <c r="AJ372" s="392"/>
      <c r="AK372" s="392"/>
      <c r="AL372" s="392"/>
      <c r="AM372" s="392"/>
      <c r="AN372" s="392"/>
      <c r="AO372" s="392"/>
      <c r="AP372" s="392"/>
      <c r="AQ372" s="392"/>
      <c r="AR372" s="392"/>
      <c r="AS372" s="392"/>
      <c r="AT372" s="392"/>
      <c r="AU372" s="392"/>
      <c r="AV372" s="392"/>
      <c r="AW372" s="392"/>
      <c r="AX372" s="392"/>
      <c r="AY372" s="392"/>
      <c r="AZ372" s="392"/>
      <c r="BA372" s="392"/>
      <c r="BB372" s="392"/>
      <c r="BC372" s="392"/>
      <c r="BD372" s="392"/>
      <c r="BE372" s="392"/>
      <c r="BF372" s="392"/>
      <c r="BG372" s="392"/>
      <c r="BH372" s="392"/>
      <c r="BI372" s="392"/>
      <c r="BJ372" s="392"/>
      <c r="BK372" s="392"/>
      <c r="BL372" s="392"/>
      <c r="BM372" s="392"/>
      <c r="BN372" s="392"/>
      <c r="BO372" s="392"/>
      <c r="BP372" s="392"/>
      <c r="BQ372" s="392"/>
      <c r="BR372" s="392"/>
      <c r="BS372" s="392"/>
      <c r="BT372" s="392"/>
      <c r="BU372" s="392"/>
      <c r="BV372" s="392"/>
      <c r="BW372" s="392"/>
      <c r="BX372" s="392"/>
      <c r="BY372" s="392"/>
      <c r="BZ372" s="392"/>
      <c r="CA372" s="392"/>
      <c r="CB372" s="392"/>
      <c r="CC372" s="392"/>
      <c r="CD372" s="392"/>
    </row>
    <row r="373" spans="1:82" s="1" customFormat="1" ht="38.25">
      <c r="A373" s="920" t="s">
        <v>5565</v>
      </c>
      <c r="B373" s="923" t="s">
        <v>4</v>
      </c>
      <c r="C373" s="923">
        <v>11</v>
      </c>
      <c r="D373" s="987" t="s">
        <v>395</v>
      </c>
      <c r="E373" s="1028" t="s">
        <v>38</v>
      </c>
      <c r="F373" s="395">
        <v>1</v>
      </c>
      <c r="G373" s="220"/>
      <c r="H373" s="401">
        <f>ROUND((F373*G373),2)</f>
        <v>0</v>
      </c>
      <c r="I373" s="392"/>
      <c r="J373" s="392"/>
      <c r="K373" s="392"/>
      <c r="L373" s="392"/>
      <c r="M373" s="392"/>
      <c r="N373" s="392"/>
      <c r="O373" s="392"/>
      <c r="P373" s="392"/>
      <c r="Q373" s="392"/>
      <c r="R373" s="392"/>
      <c r="S373" s="392"/>
      <c r="T373" s="392"/>
      <c r="U373" s="392"/>
      <c r="V373" s="392"/>
      <c r="W373" s="392"/>
      <c r="X373" s="392"/>
      <c r="Y373" s="392"/>
      <c r="Z373" s="392"/>
      <c r="AA373" s="392"/>
      <c r="AB373" s="392"/>
      <c r="AC373" s="392"/>
      <c r="AD373" s="392"/>
      <c r="AE373" s="392"/>
      <c r="AF373" s="392"/>
      <c r="AG373" s="392"/>
      <c r="AH373" s="392"/>
      <c r="AI373" s="392"/>
      <c r="AJ373" s="392"/>
      <c r="AK373" s="392"/>
      <c r="AL373" s="392"/>
      <c r="AM373" s="392"/>
      <c r="AN373" s="392"/>
      <c r="AO373" s="392"/>
      <c r="AP373" s="392"/>
      <c r="AQ373" s="392"/>
      <c r="AR373" s="392"/>
      <c r="AS373" s="392"/>
      <c r="AT373" s="392"/>
      <c r="AU373" s="392"/>
      <c r="AV373" s="392"/>
      <c r="AW373" s="392"/>
      <c r="AX373" s="392"/>
      <c r="AY373" s="392"/>
      <c r="AZ373" s="392"/>
      <c r="BA373" s="392"/>
      <c r="BB373" s="392"/>
      <c r="BC373" s="392"/>
      <c r="BD373" s="392"/>
      <c r="BE373" s="392"/>
      <c r="BF373" s="392"/>
      <c r="BG373" s="392"/>
      <c r="BH373" s="392"/>
      <c r="BI373" s="392"/>
      <c r="BJ373" s="392"/>
      <c r="BK373" s="392"/>
      <c r="BL373" s="392"/>
      <c r="BM373" s="392"/>
      <c r="BN373" s="392"/>
      <c r="BO373" s="392"/>
      <c r="BP373" s="392"/>
      <c r="BQ373" s="392"/>
      <c r="BR373" s="392"/>
      <c r="BS373" s="392"/>
      <c r="BT373" s="392"/>
      <c r="BU373" s="392"/>
      <c r="BV373" s="392"/>
      <c r="BW373" s="392"/>
      <c r="BX373" s="392"/>
      <c r="BY373" s="392"/>
      <c r="BZ373" s="392"/>
      <c r="CA373" s="392"/>
      <c r="CB373" s="392"/>
      <c r="CC373" s="392"/>
      <c r="CD373" s="392"/>
    </row>
    <row r="374" spans="1:82" s="1" customFormat="1">
      <c r="A374" s="927"/>
      <c r="B374" s="927"/>
      <c r="C374" s="927"/>
      <c r="D374" s="987" t="s">
        <v>177</v>
      </c>
      <c r="E374" s="1034"/>
      <c r="F374" s="407"/>
      <c r="G374" s="407"/>
      <c r="H374" s="427"/>
      <c r="I374" s="392"/>
      <c r="J374" s="392"/>
      <c r="K374" s="392"/>
      <c r="L374" s="392"/>
      <c r="M374" s="392"/>
      <c r="N374" s="392"/>
      <c r="O374" s="392"/>
      <c r="P374" s="392"/>
      <c r="Q374" s="392"/>
      <c r="R374" s="392"/>
      <c r="S374" s="392"/>
      <c r="T374" s="392"/>
      <c r="U374" s="392"/>
      <c r="V374" s="392"/>
      <c r="W374" s="392"/>
      <c r="X374" s="392"/>
      <c r="Y374" s="392"/>
      <c r="Z374" s="392"/>
      <c r="AA374" s="392"/>
      <c r="AB374" s="392"/>
      <c r="AC374" s="392"/>
      <c r="AD374" s="392"/>
      <c r="AE374" s="392"/>
      <c r="AF374" s="392"/>
      <c r="AG374" s="392"/>
      <c r="AH374" s="392"/>
      <c r="AI374" s="392"/>
      <c r="AJ374" s="392"/>
      <c r="AK374" s="392"/>
      <c r="AL374" s="392"/>
      <c r="AM374" s="392"/>
      <c r="AN374" s="392"/>
      <c r="AO374" s="392"/>
      <c r="AP374" s="392"/>
      <c r="AQ374" s="392"/>
      <c r="AR374" s="392"/>
      <c r="AS374" s="392"/>
      <c r="AT374" s="392"/>
      <c r="AU374" s="392"/>
      <c r="AV374" s="392"/>
      <c r="AW374" s="392"/>
      <c r="AX374" s="392"/>
      <c r="AY374" s="392"/>
      <c r="AZ374" s="392"/>
      <c r="BA374" s="392"/>
      <c r="BB374" s="392"/>
      <c r="BC374" s="392"/>
      <c r="BD374" s="392"/>
      <c r="BE374" s="392"/>
      <c r="BF374" s="392"/>
      <c r="BG374" s="392"/>
      <c r="BH374" s="392"/>
      <c r="BI374" s="392"/>
      <c r="BJ374" s="392"/>
      <c r="BK374" s="392"/>
      <c r="BL374" s="392"/>
      <c r="BM374" s="392"/>
      <c r="BN374" s="392"/>
      <c r="BO374" s="392"/>
      <c r="BP374" s="392"/>
      <c r="BQ374" s="392"/>
      <c r="BR374" s="392"/>
      <c r="BS374" s="392"/>
      <c r="BT374" s="392"/>
      <c r="BU374" s="392"/>
      <c r="BV374" s="392"/>
      <c r="BW374" s="392"/>
      <c r="BX374" s="392"/>
      <c r="BY374" s="392"/>
      <c r="BZ374" s="392"/>
      <c r="CA374" s="392"/>
      <c r="CB374" s="392"/>
      <c r="CC374" s="392"/>
      <c r="CD374" s="392"/>
    </row>
    <row r="375" spans="1:82" s="1" customFormat="1">
      <c r="A375" s="923"/>
      <c r="B375" s="927"/>
      <c r="C375" s="923"/>
      <c r="D375" s="993" t="s">
        <v>379</v>
      </c>
      <c r="E375" s="1028"/>
      <c r="F375" s="395"/>
      <c r="G375" s="395"/>
      <c r="H375" s="395"/>
      <c r="I375" s="392"/>
      <c r="J375" s="392"/>
      <c r="K375" s="392"/>
      <c r="L375" s="392"/>
      <c r="M375" s="392"/>
      <c r="N375" s="392"/>
      <c r="O375" s="392"/>
      <c r="P375" s="392"/>
      <c r="Q375" s="392"/>
      <c r="R375" s="392"/>
      <c r="S375" s="392"/>
      <c r="T375" s="392"/>
      <c r="U375" s="392"/>
      <c r="V375" s="392"/>
      <c r="W375" s="392"/>
      <c r="X375" s="392"/>
      <c r="Y375" s="392"/>
      <c r="Z375" s="392"/>
      <c r="AA375" s="392"/>
      <c r="AB375" s="392"/>
      <c r="AC375" s="392"/>
      <c r="AD375" s="392"/>
      <c r="AE375" s="392"/>
      <c r="AF375" s="392"/>
      <c r="AG375" s="392"/>
      <c r="AH375" s="392"/>
      <c r="AI375" s="392"/>
      <c r="AJ375" s="392"/>
      <c r="AK375" s="392"/>
      <c r="AL375" s="392"/>
      <c r="AM375" s="392"/>
      <c r="AN375" s="392"/>
      <c r="AO375" s="392"/>
      <c r="AP375" s="392"/>
      <c r="AQ375" s="392"/>
      <c r="AR375" s="392"/>
      <c r="AS375" s="392"/>
      <c r="AT375" s="392"/>
      <c r="AU375" s="392"/>
      <c r="AV375" s="392"/>
      <c r="AW375" s="392"/>
      <c r="AX375" s="392"/>
      <c r="AY375" s="392"/>
      <c r="AZ375" s="392"/>
      <c r="BA375" s="392"/>
      <c r="BB375" s="392"/>
      <c r="BC375" s="392"/>
      <c r="BD375" s="392"/>
      <c r="BE375" s="392"/>
      <c r="BF375" s="392"/>
      <c r="BG375" s="392"/>
      <c r="BH375" s="392"/>
      <c r="BI375" s="392"/>
      <c r="BJ375" s="392"/>
      <c r="BK375" s="392"/>
      <c r="BL375" s="392"/>
      <c r="BM375" s="392"/>
      <c r="BN375" s="392"/>
      <c r="BO375" s="392"/>
      <c r="BP375" s="392"/>
      <c r="BQ375" s="392"/>
      <c r="BR375" s="392"/>
      <c r="BS375" s="392"/>
      <c r="BT375" s="392"/>
      <c r="BU375" s="392"/>
      <c r="BV375" s="392"/>
      <c r="BW375" s="392"/>
      <c r="BX375" s="392"/>
      <c r="BY375" s="392"/>
      <c r="BZ375" s="392"/>
      <c r="CA375" s="392"/>
      <c r="CB375" s="392"/>
      <c r="CC375" s="392"/>
      <c r="CD375" s="392"/>
    </row>
    <row r="376" spans="1:82" s="1" customFormat="1">
      <c r="A376" s="923"/>
      <c r="B376" s="927"/>
      <c r="C376" s="923"/>
      <c r="D376" s="993" t="s">
        <v>394</v>
      </c>
      <c r="E376" s="1028"/>
      <c r="F376" s="395"/>
      <c r="G376" s="395"/>
      <c r="H376" s="395"/>
      <c r="I376" s="392"/>
      <c r="J376" s="392"/>
      <c r="K376" s="392"/>
      <c r="L376" s="392"/>
      <c r="M376" s="392"/>
      <c r="N376" s="392"/>
      <c r="O376" s="392"/>
      <c r="P376" s="392"/>
      <c r="Q376" s="392"/>
      <c r="R376" s="392"/>
      <c r="S376" s="392"/>
      <c r="T376" s="392"/>
      <c r="U376" s="392"/>
      <c r="V376" s="392"/>
      <c r="W376" s="392"/>
      <c r="X376" s="392"/>
      <c r="Y376" s="392"/>
      <c r="Z376" s="392"/>
      <c r="AA376" s="392"/>
      <c r="AB376" s="392"/>
      <c r="AC376" s="392"/>
      <c r="AD376" s="392"/>
      <c r="AE376" s="392"/>
      <c r="AF376" s="392"/>
      <c r="AG376" s="392"/>
      <c r="AH376" s="392"/>
      <c r="AI376" s="392"/>
      <c r="AJ376" s="392"/>
      <c r="AK376" s="392"/>
      <c r="AL376" s="392"/>
      <c r="AM376" s="392"/>
      <c r="AN376" s="392"/>
      <c r="AO376" s="392"/>
      <c r="AP376" s="392"/>
      <c r="AQ376" s="392"/>
      <c r="AR376" s="392"/>
      <c r="AS376" s="392"/>
      <c r="AT376" s="392"/>
      <c r="AU376" s="392"/>
      <c r="AV376" s="392"/>
      <c r="AW376" s="392"/>
      <c r="AX376" s="392"/>
      <c r="AY376" s="392"/>
      <c r="AZ376" s="392"/>
      <c r="BA376" s="392"/>
      <c r="BB376" s="392"/>
      <c r="BC376" s="392"/>
      <c r="BD376" s="392"/>
      <c r="BE376" s="392"/>
      <c r="BF376" s="392"/>
      <c r="BG376" s="392"/>
      <c r="BH376" s="392"/>
      <c r="BI376" s="392"/>
      <c r="BJ376" s="392"/>
      <c r="BK376" s="392"/>
      <c r="BL376" s="392"/>
      <c r="BM376" s="392"/>
      <c r="BN376" s="392"/>
      <c r="BO376" s="392"/>
      <c r="BP376" s="392"/>
      <c r="BQ376" s="392"/>
      <c r="BR376" s="392"/>
      <c r="BS376" s="392"/>
      <c r="BT376" s="392"/>
      <c r="BU376" s="392"/>
      <c r="BV376" s="392"/>
      <c r="BW376" s="392"/>
      <c r="BX376" s="392"/>
      <c r="BY376" s="392"/>
      <c r="BZ376" s="392"/>
      <c r="CA376" s="392"/>
      <c r="CB376" s="392"/>
      <c r="CC376" s="392"/>
      <c r="CD376" s="392"/>
    </row>
    <row r="377" spans="1:82" s="1" customFormat="1">
      <c r="A377" s="923"/>
      <c r="B377" s="927"/>
      <c r="C377" s="923"/>
      <c r="D377" s="993" t="s">
        <v>373</v>
      </c>
      <c r="E377" s="1028"/>
      <c r="F377" s="395"/>
      <c r="G377" s="395"/>
      <c r="H377" s="395"/>
      <c r="I377" s="392"/>
      <c r="J377" s="392"/>
      <c r="K377" s="392"/>
      <c r="L377" s="392"/>
      <c r="M377" s="392"/>
      <c r="N377" s="392"/>
      <c r="O377" s="392"/>
      <c r="P377" s="392"/>
      <c r="Q377" s="392"/>
      <c r="R377" s="392"/>
      <c r="S377" s="392"/>
      <c r="T377" s="392"/>
      <c r="U377" s="392"/>
      <c r="V377" s="392"/>
      <c r="W377" s="392"/>
      <c r="X377" s="392"/>
      <c r="Y377" s="392"/>
      <c r="Z377" s="392"/>
      <c r="AA377" s="392"/>
      <c r="AB377" s="392"/>
      <c r="AC377" s="392"/>
      <c r="AD377" s="392"/>
      <c r="AE377" s="392"/>
      <c r="AF377" s="392"/>
      <c r="AG377" s="392"/>
      <c r="AH377" s="392"/>
      <c r="AI377" s="392"/>
      <c r="AJ377" s="392"/>
      <c r="AK377" s="392"/>
      <c r="AL377" s="392"/>
      <c r="AM377" s="392"/>
      <c r="AN377" s="392"/>
      <c r="AO377" s="392"/>
      <c r="AP377" s="392"/>
      <c r="AQ377" s="392"/>
      <c r="AR377" s="392"/>
      <c r="AS377" s="392"/>
      <c r="AT377" s="392"/>
      <c r="AU377" s="392"/>
      <c r="AV377" s="392"/>
      <c r="AW377" s="392"/>
      <c r="AX377" s="392"/>
      <c r="AY377" s="392"/>
      <c r="AZ377" s="392"/>
      <c r="BA377" s="392"/>
      <c r="BB377" s="392"/>
      <c r="BC377" s="392"/>
      <c r="BD377" s="392"/>
      <c r="BE377" s="392"/>
      <c r="BF377" s="392"/>
      <c r="BG377" s="392"/>
      <c r="BH377" s="392"/>
      <c r="BI377" s="392"/>
      <c r="BJ377" s="392"/>
      <c r="BK377" s="392"/>
      <c r="BL377" s="392"/>
      <c r="BM377" s="392"/>
      <c r="BN377" s="392"/>
      <c r="BO377" s="392"/>
      <c r="BP377" s="392"/>
      <c r="BQ377" s="392"/>
      <c r="BR377" s="392"/>
      <c r="BS377" s="392"/>
      <c r="BT377" s="392"/>
      <c r="BU377" s="392"/>
      <c r="BV377" s="392"/>
      <c r="BW377" s="392"/>
      <c r="BX377" s="392"/>
      <c r="BY377" s="392"/>
      <c r="BZ377" s="392"/>
      <c r="CA377" s="392"/>
      <c r="CB377" s="392"/>
      <c r="CC377" s="392"/>
      <c r="CD377" s="392"/>
    </row>
    <row r="378" spans="1:82" s="1" customFormat="1">
      <c r="A378" s="923"/>
      <c r="B378" s="927"/>
      <c r="C378" s="923"/>
      <c r="D378" s="994" t="s">
        <v>393</v>
      </c>
      <c r="E378" s="1028"/>
      <c r="F378" s="395"/>
      <c r="G378" s="395"/>
      <c r="H378" s="395"/>
      <c r="I378" s="392"/>
      <c r="J378" s="392"/>
      <c r="K378" s="392"/>
      <c r="L378" s="392"/>
      <c r="M378" s="392"/>
      <c r="N378" s="392"/>
      <c r="O378" s="392"/>
      <c r="P378" s="392"/>
      <c r="Q378" s="392"/>
      <c r="R378" s="392"/>
      <c r="S378" s="392"/>
      <c r="T378" s="392"/>
      <c r="U378" s="392"/>
      <c r="V378" s="392"/>
      <c r="W378" s="392"/>
      <c r="X378" s="392"/>
      <c r="Y378" s="392"/>
      <c r="Z378" s="392"/>
      <c r="AA378" s="392"/>
      <c r="AB378" s="392"/>
      <c r="AC378" s="392"/>
      <c r="AD378" s="392"/>
      <c r="AE378" s="392"/>
      <c r="AF378" s="392"/>
      <c r="AG378" s="392"/>
      <c r="AH378" s="392"/>
      <c r="AI378" s="392"/>
      <c r="AJ378" s="392"/>
      <c r="AK378" s="392"/>
      <c r="AL378" s="392"/>
      <c r="AM378" s="392"/>
      <c r="AN378" s="392"/>
      <c r="AO378" s="392"/>
      <c r="AP378" s="392"/>
      <c r="AQ378" s="392"/>
      <c r="AR378" s="392"/>
      <c r="AS378" s="392"/>
      <c r="AT378" s="392"/>
      <c r="AU378" s="392"/>
      <c r="AV378" s="392"/>
      <c r="AW378" s="392"/>
      <c r="AX378" s="392"/>
      <c r="AY378" s="392"/>
      <c r="AZ378" s="392"/>
      <c r="BA378" s="392"/>
      <c r="BB378" s="392"/>
      <c r="BC378" s="392"/>
      <c r="BD378" s="392"/>
      <c r="BE378" s="392"/>
      <c r="BF378" s="392"/>
      <c r="BG378" s="392"/>
      <c r="BH378" s="392"/>
      <c r="BI378" s="392"/>
      <c r="BJ378" s="392"/>
      <c r="BK378" s="392"/>
      <c r="BL378" s="392"/>
      <c r="BM378" s="392"/>
      <c r="BN378" s="392"/>
      <c r="BO378" s="392"/>
      <c r="BP378" s="392"/>
      <c r="BQ378" s="392"/>
      <c r="BR378" s="392"/>
      <c r="BS378" s="392"/>
      <c r="BT378" s="392"/>
      <c r="BU378" s="392"/>
      <c r="BV378" s="392"/>
      <c r="BW378" s="392"/>
      <c r="BX378" s="392"/>
      <c r="BY378" s="392"/>
      <c r="BZ378" s="392"/>
      <c r="CA378" s="392"/>
      <c r="CB378" s="392"/>
      <c r="CC378" s="392"/>
      <c r="CD378" s="392"/>
    </row>
    <row r="379" spans="1:82" s="1" customFormat="1">
      <c r="A379" s="923"/>
      <c r="B379" s="927"/>
      <c r="C379" s="923"/>
      <c r="D379" s="994" t="s">
        <v>5213</v>
      </c>
      <c r="E379" s="1028"/>
      <c r="F379" s="395"/>
      <c r="G379" s="395"/>
      <c r="H379" s="395"/>
      <c r="I379" s="392"/>
      <c r="J379" s="392"/>
      <c r="K379" s="392"/>
      <c r="L379" s="392"/>
      <c r="M379" s="392"/>
      <c r="N379" s="392"/>
      <c r="O379" s="392"/>
      <c r="P379" s="392"/>
      <c r="Q379" s="392"/>
      <c r="R379" s="392"/>
      <c r="S379" s="392"/>
      <c r="T379" s="392"/>
      <c r="U379" s="392"/>
      <c r="V379" s="392"/>
      <c r="W379" s="392"/>
      <c r="X379" s="392"/>
      <c r="Y379" s="392"/>
      <c r="Z379" s="392"/>
      <c r="AA379" s="392"/>
      <c r="AB379" s="392"/>
      <c r="AC379" s="392"/>
      <c r="AD379" s="392"/>
      <c r="AE379" s="392"/>
      <c r="AF379" s="392"/>
      <c r="AG379" s="392"/>
      <c r="AH379" s="392"/>
      <c r="AI379" s="392"/>
      <c r="AJ379" s="392"/>
      <c r="AK379" s="392"/>
      <c r="AL379" s="392"/>
      <c r="AM379" s="392"/>
      <c r="AN379" s="392"/>
      <c r="AO379" s="392"/>
      <c r="AP379" s="392"/>
      <c r="AQ379" s="392"/>
      <c r="AR379" s="392"/>
      <c r="AS379" s="392"/>
      <c r="AT379" s="392"/>
      <c r="AU379" s="392"/>
      <c r="AV379" s="392"/>
      <c r="AW379" s="392"/>
      <c r="AX379" s="392"/>
      <c r="AY379" s="392"/>
      <c r="AZ379" s="392"/>
      <c r="BA379" s="392"/>
      <c r="BB379" s="392"/>
      <c r="BC379" s="392"/>
      <c r="BD379" s="392"/>
      <c r="BE379" s="392"/>
      <c r="BF379" s="392"/>
      <c r="BG379" s="392"/>
      <c r="BH379" s="392"/>
      <c r="BI379" s="392"/>
      <c r="BJ379" s="392"/>
      <c r="BK379" s="392"/>
      <c r="BL379" s="392"/>
      <c r="BM379" s="392"/>
      <c r="BN379" s="392"/>
      <c r="BO379" s="392"/>
      <c r="BP379" s="392"/>
      <c r="BQ379" s="392"/>
      <c r="BR379" s="392"/>
      <c r="BS379" s="392"/>
      <c r="BT379" s="392"/>
      <c r="BU379" s="392"/>
      <c r="BV379" s="392"/>
      <c r="BW379" s="392"/>
      <c r="BX379" s="392"/>
      <c r="BY379" s="392"/>
      <c r="BZ379" s="392"/>
      <c r="CA379" s="392"/>
      <c r="CB379" s="392"/>
      <c r="CC379" s="392"/>
      <c r="CD379" s="392"/>
    </row>
    <row r="380" spans="1:82" s="1" customFormat="1">
      <c r="A380" s="923"/>
      <c r="B380" s="927"/>
      <c r="C380" s="923"/>
      <c r="D380" s="994" t="s">
        <v>398</v>
      </c>
      <c r="E380" s="1028"/>
      <c r="F380" s="395"/>
      <c r="G380" s="395"/>
      <c r="H380" s="395"/>
      <c r="I380" s="392"/>
      <c r="J380" s="392"/>
      <c r="K380" s="392"/>
      <c r="L380" s="392"/>
      <c r="M380" s="392"/>
      <c r="N380" s="392"/>
      <c r="O380" s="392"/>
      <c r="P380" s="392"/>
      <c r="Q380" s="392"/>
      <c r="R380" s="392"/>
      <c r="S380" s="392"/>
      <c r="T380" s="392"/>
      <c r="U380" s="392"/>
      <c r="V380" s="392"/>
      <c r="W380" s="392"/>
      <c r="X380" s="392"/>
      <c r="Y380" s="392"/>
      <c r="Z380" s="392"/>
      <c r="AA380" s="392"/>
      <c r="AB380" s="392"/>
      <c r="AC380" s="392"/>
      <c r="AD380" s="392"/>
      <c r="AE380" s="392"/>
      <c r="AF380" s="392"/>
      <c r="AG380" s="392"/>
      <c r="AH380" s="392"/>
      <c r="AI380" s="392"/>
      <c r="AJ380" s="392"/>
      <c r="AK380" s="392"/>
      <c r="AL380" s="392"/>
      <c r="AM380" s="392"/>
      <c r="AN380" s="392"/>
      <c r="AO380" s="392"/>
      <c r="AP380" s="392"/>
      <c r="AQ380" s="392"/>
      <c r="AR380" s="392"/>
      <c r="AS380" s="392"/>
      <c r="AT380" s="392"/>
      <c r="AU380" s="392"/>
      <c r="AV380" s="392"/>
      <c r="AW380" s="392"/>
      <c r="AX380" s="392"/>
      <c r="AY380" s="392"/>
      <c r="AZ380" s="392"/>
      <c r="BA380" s="392"/>
      <c r="BB380" s="392"/>
      <c r="BC380" s="392"/>
      <c r="BD380" s="392"/>
      <c r="BE380" s="392"/>
      <c r="BF380" s="392"/>
      <c r="BG380" s="392"/>
      <c r="BH380" s="392"/>
      <c r="BI380" s="392"/>
      <c r="BJ380" s="392"/>
      <c r="BK380" s="392"/>
      <c r="BL380" s="392"/>
      <c r="BM380" s="392"/>
      <c r="BN380" s="392"/>
      <c r="BO380" s="392"/>
      <c r="BP380" s="392"/>
      <c r="BQ380" s="392"/>
      <c r="BR380" s="392"/>
      <c r="BS380" s="392"/>
      <c r="BT380" s="392"/>
      <c r="BU380" s="392"/>
      <c r="BV380" s="392"/>
      <c r="BW380" s="392"/>
      <c r="BX380" s="392"/>
      <c r="BY380" s="392"/>
      <c r="BZ380" s="392"/>
      <c r="CA380" s="392"/>
      <c r="CB380" s="392"/>
      <c r="CC380" s="392"/>
      <c r="CD380" s="392"/>
    </row>
    <row r="381" spans="1:82" s="1" customFormat="1">
      <c r="A381" s="923"/>
      <c r="B381" s="927"/>
      <c r="C381" s="923"/>
      <c r="D381" s="994" t="s">
        <v>392</v>
      </c>
      <c r="E381" s="1028"/>
      <c r="F381" s="395"/>
      <c r="G381" s="395"/>
      <c r="H381" s="395"/>
      <c r="I381" s="392"/>
      <c r="J381" s="392"/>
      <c r="K381" s="392"/>
      <c r="L381" s="392"/>
      <c r="M381" s="392"/>
      <c r="N381" s="392"/>
      <c r="O381" s="392"/>
      <c r="P381" s="392"/>
      <c r="Q381" s="392"/>
      <c r="R381" s="392"/>
      <c r="S381" s="392"/>
      <c r="T381" s="392"/>
      <c r="U381" s="392"/>
      <c r="V381" s="392"/>
      <c r="W381" s="392"/>
      <c r="X381" s="392"/>
      <c r="Y381" s="392"/>
      <c r="Z381" s="392"/>
      <c r="AA381" s="392"/>
      <c r="AB381" s="392"/>
      <c r="AC381" s="392"/>
      <c r="AD381" s="392"/>
      <c r="AE381" s="392"/>
      <c r="AF381" s="392"/>
      <c r="AG381" s="392"/>
      <c r="AH381" s="392"/>
      <c r="AI381" s="392"/>
      <c r="AJ381" s="392"/>
      <c r="AK381" s="392"/>
      <c r="AL381" s="392"/>
      <c r="AM381" s="392"/>
      <c r="AN381" s="392"/>
      <c r="AO381" s="392"/>
      <c r="AP381" s="392"/>
      <c r="AQ381" s="392"/>
      <c r="AR381" s="392"/>
      <c r="AS381" s="392"/>
      <c r="AT381" s="392"/>
      <c r="AU381" s="392"/>
      <c r="AV381" s="392"/>
      <c r="AW381" s="392"/>
      <c r="AX381" s="392"/>
      <c r="AY381" s="392"/>
      <c r="AZ381" s="392"/>
      <c r="BA381" s="392"/>
      <c r="BB381" s="392"/>
      <c r="BC381" s="392"/>
      <c r="BD381" s="392"/>
      <c r="BE381" s="392"/>
      <c r="BF381" s="392"/>
      <c r="BG381" s="392"/>
      <c r="BH381" s="392"/>
      <c r="BI381" s="392"/>
      <c r="BJ381" s="392"/>
      <c r="BK381" s="392"/>
      <c r="BL381" s="392"/>
      <c r="BM381" s="392"/>
      <c r="BN381" s="392"/>
      <c r="BO381" s="392"/>
      <c r="BP381" s="392"/>
      <c r="BQ381" s="392"/>
      <c r="BR381" s="392"/>
      <c r="BS381" s="392"/>
      <c r="BT381" s="392"/>
      <c r="BU381" s="392"/>
      <c r="BV381" s="392"/>
      <c r="BW381" s="392"/>
      <c r="BX381" s="392"/>
      <c r="BY381" s="392"/>
      <c r="BZ381" s="392"/>
      <c r="CA381" s="392"/>
      <c r="CB381" s="392"/>
      <c r="CC381" s="392"/>
      <c r="CD381" s="392"/>
    </row>
    <row r="382" spans="1:82" s="1" customFormat="1">
      <c r="A382" s="923"/>
      <c r="B382" s="927"/>
      <c r="C382" s="923"/>
      <c r="D382" s="987" t="s">
        <v>371</v>
      </c>
      <c r="E382" s="1028"/>
      <c r="F382" s="395"/>
      <c r="G382" s="395"/>
      <c r="H382" s="395"/>
      <c r="I382" s="392"/>
      <c r="J382" s="392"/>
      <c r="K382" s="392"/>
      <c r="L382" s="392"/>
      <c r="M382" s="392"/>
      <c r="N382" s="392"/>
      <c r="O382" s="392"/>
      <c r="P382" s="392"/>
      <c r="Q382" s="392"/>
      <c r="R382" s="392"/>
      <c r="S382" s="392"/>
      <c r="T382" s="392"/>
      <c r="U382" s="392"/>
      <c r="V382" s="392"/>
      <c r="W382" s="392"/>
      <c r="X382" s="392"/>
      <c r="Y382" s="392"/>
      <c r="Z382" s="392"/>
      <c r="AA382" s="392"/>
      <c r="AB382" s="392"/>
      <c r="AC382" s="392"/>
      <c r="AD382" s="392"/>
      <c r="AE382" s="392"/>
      <c r="AF382" s="392"/>
      <c r="AG382" s="392"/>
      <c r="AH382" s="392"/>
      <c r="AI382" s="392"/>
      <c r="AJ382" s="392"/>
      <c r="AK382" s="392"/>
      <c r="AL382" s="392"/>
      <c r="AM382" s="392"/>
      <c r="AN382" s="392"/>
      <c r="AO382" s="392"/>
      <c r="AP382" s="392"/>
      <c r="AQ382" s="392"/>
      <c r="AR382" s="392"/>
      <c r="AS382" s="392"/>
      <c r="AT382" s="392"/>
      <c r="AU382" s="392"/>
      <c r="AV382" s="392"/>
      <c r="AW382" s="392"/>
      <c r="AX382" s="392"/>
      <c r="AY382" s="392"/>
      <c r="AZ382" s="392"/>
      <c r="BA382" s="392"/>
      <c r="BB382" s="392"/>
      <c r="BC382" s="392"/>
      <c r="BD382" s="392"/>
      <c r="BE382" s="392"/>
      <c r="BF382" s="392"/>
      <c r="BG382" s="392"/>
      <c r="BH382" s="392"/>
      <c r="BI382" s="392"/>
      <c r="BJ382" s="392"/>
      <c r="BK382" s="392"/>
      <c r="BL382" s="392"/>
      <c r="BM382" s="392"/>
      <c r="BN382" s="392"/>
      <c r="BO382" s="392"/>
      <c r="BP382" s="392"/>
      <c r="BQ382" s="392"/>
      <c r="BR382" s="392"/>
      <c r="BS382" s="392"/>
      <c r="BT382" s="392"/>
      <c r="BU382" s="392"/>
      <c r="BV382" s="392"/>
      <c r="BW382" s="392"/>
      <c r="BX382" s="392"/>
      <c r="BY382" s="392"/>
      <c r="BZ382" s="392"/>
      <c r="CA382" s="392"/>
      <c r="CB382" s="392"/>
      <c r="CC382" s="392"/>
      <c r="CD382" s="392"/>
    </row>
    <row r="383" spans="1:82" s="1" customFormat="1">
      <c r="A383" s="923"/>
      <c r="B383" s="927"/>
      <c r="C383" s="923"/>
      <c r="D383" s="987" t="s">
        <v>370</v>
      </c>
      <c r="E383" s="1028"/>
      <c r="F383" s="395"/>
      <c r="G383" s="395"/>
      <c r="H383" s="395"/>
      <c r="I383" s="392"/>
      <c r="J383" s="392"/>
      <c r="K383" s="392"/>
      <c r="L383" s="392"/>
      <c r="M383" s="392"/>
      <c r="N383" s="392"/>
      <c r="O383" s="392"/>
      <c r="P383" s="392"/>
      <c r="Q383" s="392"/>
      <c r="R383" s="392"/>
      <c r="S383" s="392"/>
      <c r="T383" s="392"/>
      <c r="U383" s="392"/>
      <c r="V383" s="392"/>
      <c r="W383" s="392"/>
      <c r="X383" s="392"/>
      <c r="Y383" s="392"/>
      <c r="Z383" s="392"/>
      <c r="AA383" s="392"/>
      <c r="AB383" s="392"/>
      <c r="AC383" s="392"/>
      <c r="AD383" s="392"/>
      <c r="AE383" s="392"/>
      <c r="AF383" s="392"/>
      <c r="AG383" s="392"/>
      <c r="AH383" s="392"/>
      <c r="AI383" s="392"/>
      <c r="AJ383" s="392"/>
      <c r="AK383" s="392"/>
      <c r="AL383" s="392"/>
      <c r="AM383" s="392"/>
      <c r="AN383" s="392"/>
      <c r="AO383" s="392"/>
      <c r="AP383" s="392"/>
      <c r="AQ383" s="392"/>
      <c r="AR383" s="392"/>
      <c r="AS383" s="392"/>
      <c r="AT383" s="392"/>
      <c r="AU383" s="392"/>
      <c r="AV383" s="392"/>
      <c r="AW383" s="392"/>
      <c r="AX383" s="392"/>
      <c r="AY383" s="392"/>
      <c r="AZ383" s="392"/>
      <c r="BA383" s="392"/>
      <c r="BB383" s="392"/>
      <c r="BC383" s="392"/>
      <c r="BD383" s="392"/>
      <c r="BE383" s="392"/>
      <c r="BF383" s="392"/>
      <c r="BG383" s="392"/>
      <c r="BH383" s="392"/>
      <c r="BI383" s="392"/>
      <c r="BJ383" s="392"/>
      <c r="BK383" s="392"/>
      <c r="BL383" s="392"/>
      <c r="BM383" s="392"/>
      <c r="BN383" s="392"/>
      <c r="BO383" s="392"/>
      <c r="BP383" s="392"/>
      <c r="BQ383" s="392"/>
      <c r="BR383" s="392"/>
      <c r="BS383" s="392"/>
      <c r="BT383" s="392"/>
      <c r="BU383" s="392"/>
      <c r="BV383" s="392"/>
      <c r="BW383" s="392"/>
      <c r="BX383" s="392"/>
      <c r="BY383" s="392"/>
      <c r="BZ383" s="392"/>
      <c r="CA383" s="392"/>
      <c r="CB383" s="392"/>
      <c r="CC383" s="392"/>
      <c r="CD383" s="392"/>
    </row>
    <row r="384" spans="1:82" s="1" customFormat="1">
      <c r="A384" s="923"/>
      <c r="B384" s="927"/>
      <c r="C384" s="923"/>
      <c r="D384" s="987" t="s">
        <v>369</v>
      </c>
      <c r="E384" s="1028"/>
      <c r="F384" s="395"/>
      <c r="G384" s="395"/>
      <c r="H384" s="395"/>
      <c r="I384" s="392"/>
      <c r="J384" s="392"/>
      <c r="K384" s="392"/>
      <c r="L384" s="392"/>
      <c r="M384" s="392"/>
      <c r="N384" s="392"/>
      <c r="O384" s="392"/>
      <c r="P384" s="392"/>
      <c r="Q384" s="392"/>
      <c r="R384" s="392"/>
      <c r="S384" s="392"/>
      <c r="T384" s="392"/>
      <c r="U384" s="392"/>
      <c r="V384" s="392"/>
      <c r="W384" s="392"/>
      <c r="X384" s="392"/>
      <c r="Y384" s="392"/>
      <c r="Z384" s="392"/>
      <c r="AA384" s="392"/>
      <c r="AB384" s="392"/>
      <c r="AC384" s="392"/>
      <c r="AD384" s="392"/>
      <c r="AE384" s="392"/>
      <c r="AF384" s="392"/>
      <c r="AG384" s="392"/>
      <c r="AH384" s="392"/>
      <c r="AI384" s="392"/>
      <c r="AJ384" s="392"/>
      <c r="AK384" s="392"/>
      <c r="AL384" s="392"/>
      <c r="AM384" s="392"/>
      <c r="AN384" s="392"/>
      <c r="AO384" s="392"/>
      <c r="AP384" s="392"/>
      <c r="AQ384" s="392"/>
      <c r="AR384" s="392"/>
      <c r="AS384" s="392"/>
      <c r="AT384" s="392"/>
      <c r="AU384" s="392"/>
      <c r="AV384" s="392"/>
      <c r="AW384" s="392"/>
      <c r="AX384" s="392"/>
      <c r="AY384" s="392"/>
      <c r="AZ384" s="392"/>
      <c r="BA384" s="392"/>
      <c r="BB384" s="392"/>
      <c r="BC384" s="392"/>
      <c r="BD384" s="392"/>
      <c r="BE384" s="392"/>
      <c r="BF384" s="392"/>
      <c r="BG384" s="392"/>
      <c r="BH384" s="392"/>
      <c r="BI384" s="392"/>
      <c r="BJ384" s="392"/>
      <c r="BK384" s="392"/>
      <c r="BL384" s="392"/>
      <c r="BM384" s="392"/>
      <c r="BN384" s="392"/>
      <c r="BO384" s="392"/>
      <c r="BP384" s="392"/>
      <c r="BQ384" s="392"/>
      <c r="BR384" s="392"/>
      <c r="BS384" s="392"/>
      <c r="BT384" s="392"/>
      <c r="BU384" s="392"/>
      <c r="BV384" s="392"/>
      <c r="BW384" s="392"/>
      <c r="BX384" s="392"/>
      <c r="BY384" s="392"/>
      <c r="BZ384" s="392"/>
      <c r="CA384" s="392"/>
      <c r="CB384" s="392"/>
      <c r="CC384" s="392"/>
      <c r="CD384" s="392"/>
    </row>
    <row r="385" spans="1:82" s="1" customFormat="1" ht="51">
      <c r="A385" s="920" t="s">
        <v>5565</v>
      </c>
      <c r="B385" s="923" t="s">
        <v>4</v>
      </c>
      <c r="C385" s="923">
        <v>12</v>
      </c>
      <c r="D385" s="987" t="s">
        <v>391</v>
      </c>
      <c r="E385" s="1034" t="s">
        <v>38</v>
      </c>
      <c r="F385" s="407">
        <v>1</v>
      </c>
      <c r="G385" s="220"/>
      <c r="H385" s="401">
        <f>ROUND((F385*G385),2)</f>
        <v>0</v>
      </c>
      <c r="I385" s="392"/>
      <c r="J385" s="392"/>
      <c r="K385" s="392"/>
      <c r="L385" s="392"/>
      <c r="M385" s="392"/>
      <c r="N385" s="392"/>
      <c r="O385" s="392"/>
      <c r="P385" s="392"/>
      <c r="Q385" s="392"/>
      <c r="R385" s="392"/>
      <c r="S385" s="392"/>
      <c r="T385" s="392"/>
      <c r="U385" s="392"/>
      <c r="V385" s="392"/>
      <c r="W385" s="392"/>
      <c r="X385" s="392"/>
      <c r="Y385" s="392"/>
      <c r="Z385" s="392"/>
      <c r="AA385" s="392"/>
      <c r="AB385" s="392"/>
      <c r="AC385" s="392"/>
      <c r="AD385" s="392"/>
      <c r="AE385" s="392"/>
      <c r="AF385" s="392"/>
      <c r="AG385" s="392"/>
      <c r="AH385" s="392"/>
      <c r="AI385" s="392"/>
      <c r="AJ385" s="392"/>
      <c r="AK385" s="392"/>
      <c r="AL385" s="392"/>
      <c r="AM385" s="392"/>
      <c r="AN385" s="392"/>
      <c r="AO385" s="392"/>
      <c r="AP385" s="392"/>
      <c r="AQ385" s="392"/>
      <c r="AR385" s="392"/>
      <c r="AS385" s="392"/>
      <c r="AT385" s="392"/>
      <c r="AU385" s="392"/>
      <c r="AV385" s="392"/>
      <c r="AW385" s="392"/>
      <c r="AX385" s="392"/>
      <c r="AY385" s="392"/>
      <c r="AZ385" s="392"/>
      <c r="BA385" s="392"/>
      <c r="BB385" s="392"/>
      <c r="BC385" s="392"/>
      <c r="BD385" s="392"/>
      <c r="BE385" s="392"/>
      <c r="BF385" s="392"/>
      <c r="BG385" s="392"/>
      <c r="BH385" s="392"/>
      <c r="BI385" s="392"/>
      <c r="BJ385" s="392"/>
      <c r="BK385" s="392"/>
      <c r="BL385" s="392"/>
      <c r="BM385" s="392"/>
      <c r="BN385" s="392"/>
      <c r="BO385" s="392"/>
      <c r="BP385" s="392"/>
      <c r="BQ385" s="392"/>
      <c r="BR385" s="392"/>
      <c r="BS385" s="392"/>
      <c r="BT385" s="392"/>
      <c r="BU385" s="392"/>
      <c r="BV385" s="392"/>
      <c r="BW385" s="392"/>
      <c r="BX385" s="392"/>
      <c r="BY385" s="392"/>
      <c r="BZ385" s="392"/>
      <c r="CA385" s="392"/>
      <c r="CB385" s="392"/>
      <c r="CC385" s="392"/>
      <c r="CD385" s="392"/>
    </row>
    <row r="386" spans="1:82" s="1" customFormat="1">
      <c r="A386" s="927"/>
      <c r="B386" s="927"/>
      <c r="C386" s="927"/>
      <c r="D386" s="987" t="s">
        <v>177</v>
      </c>
      <c r="E386" s="1034"/>
      <c r="F386" s="407"/>
      <c r="G386" s="407"/>
      <c r="H386" s="427"/>
      <c r="I386" s="392"/>
      <c r="J386" s="392"/>
      <c r="K386" s="392"/>
      <c r="L386" s="392"/>
      <c r="M386" s="392"/>
      <c r="N386" s="392"/>
      <c r="O386" s="392"/>
      <c r="P386" s="392"/>
      <c r="Q386" s="392"/>
      <c r="R386" s="392"/>
      <c r="S386" s="392"/>
      <c r="T386" s="392"/>
      <c r="U386" s="392"/>
      <c r="V386" s="392"/>
      <c r="W386" s="392"/>
      <c r="X386" s="392"/>
      <c r="Y386" s="392"/>
      <c r="Z386" s="392"/>
      <c r="AA386" s="392"/>
      <c r="AB386" s="392"/>
      <c r="AC386" s="392"/>
      <c r="AD386" s="392"/>
      <c r="AE386" s="392"/>
      <c r="AF386" s="392"/>
      <c r="AG386" s="392"/>
      <c r="AH386" s="392"/>
      <c r="AI386" s="392"/>
      <c r="AJ386" s="392"/>
      <c r="AK386" s="392"/>
      <c r="AL386" s="392"/>
      <c r="AM386" s="392"/>
      <c r="AN386" s="392"/>
      <c r="AO386" s="392"/>
      <c r="AP386" s="392"/>
      <c r="AQ386" s="392"/>
      <c r="AR386" s="392"/>
      <c r="AS386" s="392"/>
      <c r="AT386" s="392"/>
      <c r="AU386" s="392"/>
      <c r="AV386" s="392"/>
      <c r="AW386" s="392"/>
      <c r="AX386" s="392"/>
      <c r="AY386" s="392"/>
      <c r="AZ386" s="392"/>
      <c r="BA386" s="392"/>
      <c r="BB386" s="392"/>
      <c r="BC386" s="392"/>
      <c r="BD386" s="392"/>
      <c r="BE386" s="392"/>
      <c r="BF386" s="392"/>
      <c r="BG386" s="392"/>
      <c r="BH386" s="392"/>
      <c r="BI386" s="392"/>
      <c r="BJ386" s="392"/>
      <c r="BK386" s="392"/>
      <c r="BL386" s="392"/>
      <c r="BM386" s="392"/>
      <c r="BN386" s="392"/>
      <c r="BO386" s="392"/>
      <c r="BP386" s="392"/>
      <c r="BQ386" s="392"/>
      <c r="BR386" s="392"/>
      <c r="BS386" s="392"/>
      <c r="BT386" s="392"/>
      <c r="BU386" s="392"/>
      <c r="BV386" s="392"/>
      <c r="BW386" s="392"/>
      <c r="BX386" s="392"/>
      <c r="BY386" s="392"/>
      <c r="BZ386" s="392"/>
      <c r="CA386" s="392"/>
      <c r="CB386" s="392"/>
      <c r="CC386" s="392"/>
      <c r="CD386" s="392"/>
    </row>
    <row r="387" spans="1:82" s="1" customFormat="1">
      <c r="A387" s="923"/>
      <c r="B387" s="927"/>
      <c r="C387" s="923"/>
      <c r="D387" s="993" t="s">
        <v>390</v>
      </c>
      <c r="E387" s="1028"/>
      <c r="F387" s="395"/>
      <c r="G387" s="395"/>
      <c r="H387" s="395"/>
      <c r="I387" s="392"/>
      <c r="J387" s="392"/>
      <c r="K387" s="392"/>
      <c r="L387" s="392"/>
      <c r="M387" s="392"/>
      <c r="N387" s="392"/>
      <c r="O387" s="392"/>
      <c r="P387" s="392"/>
      <c r="Q387" s="392"/>
      <c r="R387" s="392"/>
      <c r="S387" s="392"/>
      <c r="T387" s="392"/>
      <c r="U387" s="392"/>
      <c r="V387" s="392"/>
      <c r="W387" s="392"/>
      <c r="X387" s="392"/>
      <c r="Y387" s="392"/>
      <c r="Z387" s="392"/>
      <c r="AA387" s="392"/>
      <c r="AB387" s="392"/>
      <c r="AC387" s="392"/>
      <c r="AD387" s="392"/>
      <c r="AE387" s="392"/>
      <c r="AF387" s="392"/>
      <c r="AG387" s="392"/>
      <c r="AH387" s="392"/>
      <c r="AI387" s="392"/>
      <c r="AJ387" s="392"/>
      <c r="AK387" s="392"/>
      <c r="AL387" s="392"/>
      <c r="AM387" s="392"/>
      <c r="AN387" s="392"/>
      <c r="AO387" s="392"/>
      <c r="AP387" s="392"/>
      <c r="AQ387" s="392"/>
      <c r="AR387" s="392"/>
      <c r="AS387" s="392"/>
      <c r="AT387" s="392"/>
      <c r="AU387" s="392"/>
      <c r="AV387" s="392"/>
      <c r="AW387" s="392"/>
      <c r="AX387" s="392"/>
      <c r="AY387" s="392"/>
      <c r="AZ387" s="392"/>
      <c r="BA387" s="392"/>
      <c r="BB387" s="392"/>
      <c r="BC387" s="392"/>
      <c r="BD387" s="392"/>
      <c r="BE387" s="392"/>
      <c r="BF387" s="392"/>
      <c r="BG387" s="392"/>
      <c r="BH387" s="392"/>
      <c r="BI387" s="392"/>
      <c r="BJ387" s="392"/>
      <c r="BK387" s="392"/>
      <c r="BL387" s="392"/>
      <c r="BM387" s="392"/>
      <c r="BN387" s="392"/>
      <c r="BO387" s="392"/>
      <c r="BP387" s="392"/>
      <c r="BQ387" s="392"/>
      <c r="BR387" s="392"/>
      <c r="BS387" s="392"/>
      <c r="BT387" s="392"/>
      <c r="BU387" s="392"/>
      <c r="BV387" s="392"/>
      <c r="BW387" s="392"/>
      <c r="BX387" s="392"/>
      <c r="BY387" s="392"/>
      <c r="BZ387" s="392"/>
      <c r="CA387" s="392"/>
      <c r="CB387" s="392"/>
      <c r="CC387" s="392"/>
      <c r="CD387" s="392"/>
    </row>
    <row r="388" spans="1:82" s="1" customFormat="1">
      <c r="A388" s="923"/>
      <c r="B388" s="927"/>
      <c r="C388" s="923"/>
      <c r="D388" s="994" t="s">
        <v>389</v>
      </c>
      <c r="E388" s="1028"/>
      <c r="F388" s="395"/>
      <c r="G388" s="395"/>
      <c r="H388" s="395"/>
      <c r="I388" s="392"/>
      <c r="J388" s="392"/>
      <c r="K388" s="392"/>
      <c r="L388" s="392"/>
      <c r="M388" s="392"/>
      <c r="N388" s="392"/>
      <c r="O388" s="392"/>
      <c r="P388" s="392"/>
      <c r="Q388" s="392"/>
      <c r="R388" s="392"/>
      <c r="S388" s="392"/>
      <c r="T388" s="392"/>
      <c r="U388" s="392"/>
      <c r="V388" s="392"/>
      <c r="W388" s="392"/>
      <c r="X388" s="392"/>
      <c r="Y388" s="392"/>
      <c r="Z388" s="392"/>
      <c r="AA388" s="392"/>
      <c r="AB388" s="392"/>
      <c r="AC388" s="392"/>
      <c r="AD388" s="392"/>
      <c r="AE388" s="392"/>
      <c r="AF388" s="392"/>
      <c r="AG388" s="392"/>
      <c r="AH388" s="392"/>
      <c r="AI388" s="392"/>
      <c r="AJ388" s="392"/>
      <c r="AK388" s="392"/>
      <c r="AL388" s="392"/>
      <c r="AM388" s="392"/>
      <c r="AN388" s="392"/>
      <c r="AO388" s="392"/>
      <c r="AP388" s="392"/>
      <c r="AQ388" s="392"/>
      <c r="AR388" s="392"/>
      <c r="AS388" s="392"/>
      <c r="AT388" s="392"/>
      <c r="AU388" s="392"/>
      <c r="AV388" s="392"/>
      <c r="AW388" s="392"/>
      <c r="AX388" s="392"/>
      <c r="AY388" s="392"/>
      <c r="AZ388" s="392"/>
      <c r="BA388" s="392"/>
      <c r="BB388" s="392"/>
      <c r="BC388" s="392"/>
      <c r="BD388" s="392"/>
      <c r="BE388" s="392"/>
      <c r="BF388" s="392"/>
      <c r="BG388" s="392"/>
      <c r="BH388" s="392"/>
      <c r="BI388" s="392"/>
      <c r="BJ388" s="392"/>
      <c r="BK388" s="392"/>
      <c r="BL388" s="392"/>
      <c r="BM388" s="392"/>
      <c r="BN388" s="392"/>
      <c r="BO388" s="392"/>
      <c r="BP388" s="392"/>
      <c r="BQ388" s="392"/>
      <c r="BR388" s="392"/>
      <c r="BS388" s="392"/>
      <c r="BT388" s="392"/>
      <c r="BU388" s="392"/>
      <c r="BV388" s="392"/>
      <c r="BW388" s="392"/>
      <c r="BX388" s="392"/>
      <c r="BY388" s="392"/>
      <c r="BZ388" s="392"/>
      <c r="CA388" s="392"/>
      <c r="CB388" s="392"/>
      <c r="CC388" s="392"/>
      <c r="CD388" s="392"/>
    </row>
    <row r="389" spans="1:82" s="1" customFormat="1">
      <c r="A389" s="923"/>
      <c r="B389" s="927"/>
      <c r="C389" s="923"/>
      <c r="D389" s="994" t="s">
        <v>381</v>
      </c>
      <c r="E389" s="1028"/>
      <c r="F389" s="395"/>
      <c r="G389" s="395"/>
      <c r="H389" s="395"/>
      <c r="I389" s="392"/>
      <c r="J389" s="392"/>
      <c r="K389" s="392"/>
      <c r="L389" s="392"/>
      <c r="M389" s="392"/>
      <c r="N389" s="392"/>
      <c r="O389" s="392"/>
      <c r="P389" s="392"/>
      <c r="Q389" s="392"/>
      <c r="R389" s="392"/>
      <c r="S389" s="392"/>
      <c r="T389" s="392"/>
      <c r="U389" s="392"/>
      <c r="V389" s="392"/>
      <c r="W389" s="392"/>
      <c r="X389" s="392"/>
      <c r="Y389" s="392"/>
      <c r="Z389" s="392"/>
      <c r="AA389" s="392"/>
      <c r="AB389" s="392"/>
      <c r="AC389" s="392"/>
      <c r="AD389" s="392"/>
      <c r="AE389" s="392"/>
      <c r="AF389" s="392"/>
      <c r="AG389" s="392"/>
      <c r="AH389" s="392"/>
      <c r="AI389" s="392"/>
      <c r="AJ389" s="392"/>
      <c r="AK389" s="392"/>
      <c r="AL389" s="392"/>
      <c r="AM389" s="392"/>
      <c r="AN389" s="392"/>
      <c r="AO389" s="392"/>
      <c r="AP389" s="392"/>
      <c r="AQ389" s="392"/>
      <c r="AR389" s="392"/>
      <c r="AS389" s="392"/>
      <c r="AT389" s="392"/>
      <c r="AU389" s="392"/>
      <c r="AV389" s="392"/>
      <c r="AW389" s="392"/>
      <c r="AX389" s="392"/>
      <c r="AY389" s="392"/>
      <c r="AZ389" s="392"/>
      <c r="BA389" s="392"/>
      <c r="BB389" s="392"/>
      <c r="BC389" s="392"/>
      <c r="BD389" s="392"/>
      <c r="BE389" s="392"/>
      <c r="BF389" s="392"/>
      <c r="BG389" s="392"/>
      <c r="BH389" s="392"/>
      <c r="BI389" s="392"/>
      <c r="BJ389" s="392"/>
      <c r="BK389" s="392"/>
      <c r="BL389" s="392"/>
      <c r="BM389" s="392"/>
      <c r="BN389" s="392"/>
      <c r="BO389" s="392"/>
      <c r="BP389" s="392"/>
      <c r="BQ389" s="392"/>
      <c r="BR389" s="392"/>
      <c r="BS389" s="392"/>
      <c r="BT389" s="392"/>
      <c r="BU389" s="392"/>
      <c r="BV389" s="392"/>
      <c r="BW389" s="392"/>
      <c r="BX389" s="392"/>
      <c r="BY389" s="392"/>
      <c r="BZ389" s="392"/>
      <c r="CA389" s="392"/>
      <c r="CB389" s="392"/>
      <c r="CC389" s="392"/>
      <c r="CD389" s="392"/>
    </row>
    <row r="390" spans="1:82" s="1" customFormat="1">
      <c r="A390" s="923"/>
      <c r="B390" s="927"/>
      <c r="C390" s="923"/>
      <c r="D390" s="994" t="s">
        <v>388</v>
      </c>
      <c r="E390" s="1028"/>
      <c r="F390" s="395"/>
      <c r="G390" s="395"/>
      <c r="H390" s="395"/>
      <c r="I390" s="392"/>
      <c r="J390" s="392"/>
      <c r="K390" s="392"/>
      <c r="L390" s="392"/>
      <c r="M390" s="392"/>
      <c r="N390" s="392"/>
      <c r="O390" s="392"/>
      <c r="P390" s="392"/>
      <c r="Q390" s="392"/>
      <c r="R390" s="392"/>
      <c r="S390" s="392"/>
      <c r="T390" s="392"/>
      <c r="U390" s="392"/>
      <c r="V390" s="392"/>
      <c r="W390" s="392"/>
      <c r="X390" s="392"/>
      <c r="Y390" s="392"/>
      <c r="Z390" s="392"/>
      <c r="AA390" s="392"/>
      <c r="AB390" s="392"/>
      <c r="AC390" s="392"/>
      <c r="AD390" s="392"/>
      <c r="AE390" s="392"/>
      <c r="AF390" s="392"/>
      <c r="AG390" s="392"/>
      <c r="AH390" s="392"/>
      <c r="AI390" s="392"/>
      <c r="AJ390" s="392"/>
      <c r="AK390" s="392"/>
      <c r="AL390" s="392"/>
      <c r="AM390" s="392"/>
      <c r="AN390" s="392"/>
      <c r="AO390" s="392"/>
      <c r="AP390" s="392"/>
      <c r="AQ390" s="392"/>
      <c r="AR390" s="392"/>
      <c r="AS390" s="392"/>
      <c r="AT390" s="392"/>
      <c r="AU390" s="392"/>
      <c r="AV390" s="392"/>
      <c r="AW390" s="392"/>
      <c r="AX390" s="392"/>
      <c r="AY390" s="392"/>
      <c r="AZ390" s="392"/>
      <c r="BA390" s="392"/>
      <c r="BB390" s="392"/>
      <c r="BC390" s="392"/>
      <c r="BD390" s="392"/>
      <c r="BE390" s="392"/>
      <c r="BF390" s="392"/>
      <c r="BG390" s="392"/>
      <c r="BH390" s="392"/>
      <c r="BI390" s="392"/>
      <c r="BJ390" s="392"/>
      <c r="BK390" s="392"/>
      <c r="BL390" s="392"/>
      <c r="BM390" s="392"/>
      <c r="BN390" s="392"/>
      <c r="BO390" s="392"/>
      <c r="BP390" s="392"/>
      <c r="BQ390" s="392"/>
      <c r="BR390" s="392"/>
      <c r="BS390" s="392"/>
      <c r="BT390" s="392"/>
      <c r="BU390" s="392"/>
      <c r="BV390" s="392"/>
      <c r="BW390" s="392"/>
      <c r="BX390" s="392"/>
      <c r="BY390" s="392"/>
      <c r="BZ390" s="392"/>
      <c r="CA390" s="392"/>
      <c r="CB390" s="392"/>
      <c r="CC390" s="392"/>
      <c r="CD390" s="392"/>
    </row>
    <row r="391" spans="1:82" s="1" customFormat="1">
      <c r="A391" s="923"/>
      <c r="B391" s="927"/>
      <c r="C391" s="923"/>
      <c r="D391" s="994" t="s">
        <v>387</v>
      </c>
      <c r="E391" s="1028"/>
      <c r="F391" s="395"/>
      <c r="G391" s="395"/>
      <c r="H391" s="395"/>
      <c r="I391" s="392"/>
      <c r="J391" s="392"/>
      <c r="K391" s="392"/>
      <c r="L391" s="392"/>
      <c r="M391" s="392"/>
      <c r="N391" s="392"/>
      <c r="O391" s="392"/>
      <c r="P391" s="392"/>
      <c r="Q391" s="392"/>
      <c r="R391" s="392"/>
      <c r="S391" s="392"/>
      <c r="T391" s="392"/>
      <c r="U391" s="392"/>
      <c r="V391" s="392"/>
      <c r="W391" s="392"/>
      <c r="X391" s="392"/>
      <c r="Y391" s="392"/>
      <c r="Z391" s="392"/>
      <c r="AA391" s="392"/>
      <c r="AB391" s="392"/>
      <c r="AC391" s="392"/>
      <c r="AD391" s="392"/>
      <c r="AE391" s="392"/>
      <c r="AF391" s="392"/>
      <c r="AG391" s="392"/>
      <c r="AH391" s="392"/>
      <c r="AI391" s="392"/>
      <c r="AJ391" s="392"/>
      <c r="AK391" s="392"/>
      <c r="AL391" s="392"/>
      <c r="AM391" s="392"/>
      <c r="AN391" s="392"/>
      <c r="AO391" s="392"/>
      <c r="AP391" s="392"/>
      <c r="AQ391" s="392"/>
      <c r="AR391" s="392"/>
      <c r="AS391" s="392"/>
      <c r="AT391" s="392"/>
      <c r="AU391" s="392"/>
      <c r="AV391" s="392"/>
      <c r="AW391" s="392"/>
      <c r="AX391" s="392"/>
      <c r="AY391" s="392"/>
      <c r="AZ391" s="392"/>
      <c r="BA391" s="392"/>
      <c r="BB391" s="392"/>
      <c r="BC391" s="392"/>
      <c r="BD391" s="392"/>
      <c r="BE391" s="392"/>
      <c r="BF391" s="392"/>
      <c r="BG391" s="392"/>
      <c r="BH391" s="392"/>
      <c r="BI391" s="392"/>
      <c r="BJ391" s="392"/>
      <c r="BK391" s="392"/>
      <c r="BL391" s="392"/>
      <c r="BM391" s="392"/>
      <c r="BN391" s="392"/>
      <c r="BO391" s="392"/>
      <c r="BP391" s="392"/>
      <c r="BQ391" s="392"/>
      <c r="BR391" s="392"/>
      <c r="BS391" s="392"/>
      <c r="BT391" s="392"/>
      <c r="BU391" s="392"/>
      <c r="BV391" s="392"/>
      <c r="BW391" s="392"/>
      <c r="BX391" s="392"/>
      <c r="BY391" s="392"/>
      <c r="BZ391" s="392"/>
      <c r="CA391" s="392"/>
      <c r="CB391" s="392"/>
      <c r="CC391" s="392"/>
      <c r="CD391" s="392"/>
    </row>
    <row r="392" spans="1:82" s="1" customFormat="1" ht="25.5">
      <c r="A392" s="923"/>
      <c r="B392" s="927"/>
      <c r="C392" s="923"/>
      <c r="D392" s="994" t="s">
        <v>386</v>
      </c>
      <c r="E392" s="1028"/>
      <c r="F392" s="395"/>
      <c r="G392" s="395"/>
      <c r="H392" s="395"/>
      <c r="I392" s="392"/>
      <c r="J392" s="392"/>
      <c r="K392" s="392"/>
      <c r="L392" s="392"/>
      <c r="M392" s="392"/>
      <c r="N392" s="392"/>
      <c r="O392" s="392"/>
      <c r="P392" s="392"/>
      <c r="Q392" s="392"/>
      <c r="R392" s="392"/>
      <c r="S392" s="392"/>
      <c r="T392" s="392"/>
      <c r="U392" s="392"/>
      <c r="V392" s="392"/>
      <c r="W392" s="392"/>
      <c r="X392" s="392"/>
      <c r="Y392" s="392"/>
      <c r="Z392" s="392"/>
      <c r="AA392" s="392"/>
      <c r="AB392" s="392"/>
      <c r="AC392" s="392"/>
      <c r="AD392" s="392"/>
      <c r="AE392" s="392"/>
      <c r="AF392" s="392"/>
      <c r="AG392" s="392"/>
      <c r="AH392" s="392"/>
      <c r="AI392" s="392"/>
      <c r="AJ392" s="392"/>
      <c r="AK392" s="392"/>
      <c r="AL392" s="392"/>
      <c r="AM392" s="392"/>
      <c r="AN392" s="392"/>
      <c r="AO392" s="392"/>
      <c r="AP392" s="392"/>
      <c r="AQ392" s="392"/>
      <c r="AR392" s="392"/>
      <c r="AS392" s="392"/>
      <c r="AT392" s="392"/>
      <c r="AU392" s="392"/>
      <c r="AV392" s="392"/>
      <c r="AW392" s="392"/>
      <c r="AX392" s="392"/>
      <c r="AY392" s="392"/>
      <c r="AZ392" s="392"/>
      <c r="BA392" s="392"/>
      <c r="BB392" s="392"/>
      <c r="BC392" s="392"/>
      <c r="BD392" s="392"/>
      <c r="BE392" s="392"/>
      <c r="BF392" s="392"/>
      <c r="BG392" s="392"/>
      <c r="BH392" s="392"/>
      <c r="BI392" s="392"/>
      <c r="BJ392" s="392"/>
      <c r="BK392" s="392"/>
      <c r="BL392" s="392"/>
      <c r="BM392" s="392"/>
      <c r="BN392" s="392"/>
      <c r="BO392" s="392"/>
      <c r="BP392" s="392"/>
      <c r="BQ392" s="392"/>
      <c r="BR392" s="392"/>
      <c r="BS392" s="392"/>
      <c r="BT392" s="392"/>
      <c r="BU392" s="392"/>
      <c r="BV392" s="392"/>
      <c r="BW392" s="392"/>
      <c r="BX392" s="392"/>
      <c r="BY392" s="392"/>
      <c r="BZ392" s="392"/>
      <c r="CA392" s="392"/>
      <c r="CB392" s="392"/>
      <c r="CC392" s="392"/>
      <c r="CD392" s="392"/>
    </row>
    <row r="393" spans="1:82" s="1" customFormat="1">
      <c r="A393" s="923"/>
      <c r="B393" s="927"/>
      <c r="C393" s="923"/>
      <c r="D393" s="994" t="s">
        <v>385</v>
      </c>
      <c r="E393" s="1028"/>
      <c r="F393" s="395"/>
      <c r="G393" s="395"/>
      <c r="H393" s="395"/>
      <c r="I393" s="392"/>
      <c r="J393" s="392"/>
      <c r="K393" s="392"/>
      <c r="L393" s="392"/>
      <c r="M393" s="392"/>
      <c r="N393" s="392"/>
      <c r="O393" s="392"/>
      <c r="P393" s="392"/>
      <c r="Q393" s="392"/>
      <c r="R393" s="392"/>
      <c r="S393" s="392"/>
      <c r="T393" s="392"/>
      <c r="U393" s="392"/>
      <c r="V393" s="392"/>
      <c r="W393" s="392"/>
      <c r="X393" s="392"/>
      <c r="Y393" s="392"/>
      <c r="Z393" s="392"/>
      <c r="AA393" s="392"/>
      <c r="AB393" s="392"/>
      <c r="AC393" s="392"/>
      <c r="AD393" s="392"/>
      <c r="AE393" s="392"/>
      <c r="AF393" s="392"/>
      <c r="AG393" s="392"/>
      <c r="AH393" s="392"/>
      <c r="AI393" s="392"/>
      <c r="AJ393" s="392"/>
      <c r="AK393" s="392"/>
      <c r="AL393" s="392"/>
      <c r="AM393" s="392"/>
      <c r="AN393" s="392"/>
      <c r="AO393" s="392"/>
      <c r="AP393" s="392"/>
      <c r="AQ393" s="392"/>
      <c r="AR393" s="392"/>
      <c r="AS393" s="392"/>
      <c r="AT393" s="392"/>
      <c r="AU393" s="392"/>
      <c r="AV393" s="392"/>
      <c r="AW393" s="392"/>
      <c r="AX393" s="392"/>
      <c r="AY393" s="392"/>
      <c r="AZ393" s="392"/>
      <c r="BA393" s="392"/>
      <c r="BB393" s="392"/>
      <c r="BC393" s="392"/>
      <c r="BD393" s="392"/>
      <c r="BE393" s="392"/>
      <c r="BF393" s="392"/>
      <c r="BG393" s="392"/>
      <c r="BH393" s="392"/>
      <c r="BI393" s="392"/>
      <c r="BJ393" s="392"/>
      <c r="BK393" s="392"/>
      <c r="BL393" s="392"/>
      <c r="BM393" s="392"/>
      <c r="BN393" s="392"/>
      <c r="BO393" s="392"/>
      <c r="BP393" s="392"/>
      <c r="BQ393" s="392"/>
      <c r="BR393" s="392"/>
      <c r="BS393" s="392"/>
      <c r="BT393" s="392"/>
      <c r="BU393" s="392"/>
      <c r="BV393" s="392"/>
      <c r="BW393" s="392"/>
      <c r="BX393" s="392"/>
      <c r="BY393" s="392"/>
      <c r="BZ393" s="392"/>
      <c r="CA393" s="392"/>
      <c r="CB393" s="392"/>
      <c r="CC393" s="392"/>
      <c r="CD393" s="392"/>
    </row>
    <row r="394" spans="1:82" s="1" customFormat="1">
      <c r="A394" s="923"/>
      <c r="B394" s="927"/>
      <c r="C394" s="923"/>
      <c r="D394" s="987" t="s">
        <v>371</v>
      </c>
      <c r="E394" s="1028"/>
      <c r="F394" s="395"/>
      <c r="G394" s="395"/>
      <c r="H394" s="395"/>
      <c r="I394" s="392"/>
      <c r="J394" s="392"/>
      <c r="K394" s="392"/>
      <c r="L394" s="392"/>
      <c r="M394" s="392"/>
      <c r="N394" s="392"/>
      <c r="O394" s="392"/>
      <c r="P394" s="392"/>
      <c r="Q394" s="392"/>
      <c r="R394" s="392"/>
      <c r="S394" s="392"/>
      <c r="T394" s="392"/>
      <c r="U394" s="392"/>
      <c r="V394" s="392"/>
      <c r="W394" s="392"/>
      <c r="X394" s="392"/>
      <c r="Y394" s="392"/>
      <c r="Z394" s="392"/>
      <c r="AA394" s="392"/>
      <c r="AB394" s="392"/>
      <c r="AC394" s="392"/>
      <c r="AD394" s="392"/>
      <c r="AE394" s="392"/>
      <c r="AF394" s="392"/>
      <c r="AG394" s="392"/>
      <c r="AH394" s="392"/>
      <c r="AI394" s="392"/>
      <c r="AJ394" s="392"/>
      <c r="AK394" s="392"/>
      <c r="AL394" s="392"/>
      <c r="AM394" s="392"/>
      <c r="AN394" s="392"/>
      <c r="AO394" s="392"/>
      <c r="AP394" s="392"/>
      <c r="AQ394" s="392"/>
      <c r="AR394" s="392"/>
      <c r="AS394" s="392"/>
      <c r="AT394" s="392"/>
      <c r="AU394" s="392"/>
      <c r="AV394" s="392"/>
      <c r="AW394" s="392"/>
      <c r="AX394" s="392"/>
      <c r="AY394" s="392"/>
      <c r="AZ394" s="392"/>
      <c r="BA394" s="392"/>
      <c r="BB394" s="392"/>
      <c r="BC394" s="392"/>
      <c r="BD394" s="392"/>
      <c r="BE394" s="392"/>
      <c r="BF394" s="392"/>
      <c r="BG394" s="392"/>
      <c r="BH394" s="392"/>
      <c r="BI394" s="392"/>
      <c r="BJ394" s="392"/>
      <c r="BK394" s="392"/>
      <c r="BL394" s="392"/>
      <c r="BM394" s="392"/>
      <c r="BN394" s="392"/>
      <c r="BO394" s="392"/>
      <c r="BP394" s="392"/>
      <c r="BQ394" s="392"/>
      <c r="BR394" s="392"/>
      <c r="BS394" s="392"/>
      <c r="BT394" s="392"/>
      <c r="BU394" s="392"/>
      <c r="BV394" s="392"/>
      <c r="BW394" s="392"/>
      <c r="BX394" s="392"/>
      <c r="BY394" s="392"/>
      <c r="BZ394" s="392"/>
      <c r="CA394" s="392"/>
      <c r="CB394" s="392"/>
      <c r="CC394" s="392"/>
      <c r="CD394" s="392"/>
    </row>
    <row r="395" spans="1:82" s="1" customFormat="1">
      <c r="A395" s="923"/>
      <c r="B395" s="927"/>
      <c r="C395" s="923"/>
      <c r="D395" s="987" t="s">
        <v>370</v>
      </c>
      <c r="E395" s="1028"/>
      <c r="F395" s="395"/>
      <c r="G395" s="395"/>
      <c r="H395" s="395"/>
      <c r="I395" s="392"/>
      <c r="J395" s="392"/>
      <c r="K395" s="392"/>
      <c r="L395" s="392"/>
      <c r="M395" s="392"/>
      <c r="N395" s="392"/>
      <c r="O395" s="392"/>
      <c r="P395" s="392"/>
      <c r="Q395" s="392"/>
      <c r="R395" s="392"/>
      <c r="S395" s="392"/>
      <c r="T395" s="392"/>
      <c r="U395" s="392"/>
      <c r="V395" s="392"/>
      <c r="W395" s="392"/>
      <c r="X395" s="392"/>
      <c r="Y395" s="392"/>
      <c r="Z395" s="392"/>
      <c r="AA395" s="392"/>
      <c r="AB395" s="392"/>
      <c r="AC395" s="392"/>
      <c r="AD395" s="392"/>
      <c r="AE395" s="392"/>
      <c r="AF395" s="392"/>
      <c r="AG395" s="392"/>
      <c r="AH395" s="392"/>
      <c r="AI395" s="392"/>
      <c r="AJ395" s="392"/>
      <c r="AK395" s="392"/>
      <c r="AL395" s="392"/>
      <c r="AM395" s="392"/>
      <c r="AN395" s="392"/>
      <c r="AO395" s="392"/>
      <c r="AP395" s="392"/>
      <c r="AQ395" s="392"/>
      <c r="AR395" s="392"/>
      <c r="AS395" s="392"/>
      <c r="AT395" s="392"/>
      <c r="AU395" s="392"/>
      <c r="AV395" s="392"/>
      <c r="AW395" s="392"/>
      <c r="AX395" s="392"/>
      <c r="AY395" s="392"/>
      <c r="AZ395" s="392"/>
      <c r="BA395" s="392"/>
      <c r="BB395" s="392"/>
      <c r="BC395" s="392"/>
      <c r="BD395" s="392"/>
      <c r="BE395" s="392"/>
      <c r="BF395" s="392"/>
      <c r="BG395" s="392"/>
      <c r="BH395" s="392"/>
      <c r="BI395" s="392"/>
      <c r="BJ395" s="392"/>
      <c r="BK395" s="392"/>
      <c r="BL395" s="392"/>
      <c r="BM395" s="392"/>
      <c r="BN395" s="392"/>
      <c r="BO395" s="392"/>
      <c r="BP395" s="392"/>
      <c r="BQ395" s="392"/>
      <c r="BR395" s="392"/>
      <c r="BS395" s="392"/>
      <c r="BT395" s="392"/>
      <c r="BU395" s="392"/>
      <c r="BV395" s="392"/>
      <c r="BW395" s="392"/>
      <c r="BX395" s="392"/>
      <c r="BY395" s="392"/>
      <c r="BZ395" s="392"/>
      <c r="CA395" s="392"/>
      <c r="CB395" s="392"/>
      <c r="CC395" s="392"/>
      <c r="CD395" s="392"/>
    </row>
    <row r="396" spans="1:82" s="1" customFormat="1">
      <c r="A396" s="923"/>
      <c r="B396" s="927"/>
      <c r="C396" s="923"/>
      <c r="D396" s="987" t="s">
        <v>369</v>
      </c>
      <c r="E396" s="1028"/>
      <c r="F396" s="395"/>
      <c r="G396" s="395"/>
      <c r="H396" s="395"/>
      <c r="I396" s="392"/>
      <c r="J396" s="392"/>
      <c r="K396" s="392"/>
      <c r="L396" s="392"/>
      <c r="M396" s="392"/>
      <c r="N396" s="392"/>
      <c r="O396" s="392"/>
      <c r="P396" s="392"/>
      <c r="Q396" s="392"/>
      <c r="R396" s="392"/>
      <c r="S396" s="392"/>
      <c r="T396" s="392"/>
      <c r="U396" s="392"/>
      <c r="V396" s="392"/>
      <c r="W396" s="392"/>
      <c r="X396" s="392"/>
      <c r="Y396" s="392"/>
      <c r="Z396" s="392"/>
      <c r="AA396" s="392"/>
      <c r="AB396" s="392"/>
      <c r="AC396" s="392"/>
      <c r="AD396" s="392"/>
      <c r="AE396" s="392"/>
      <c r="AF396" s="392"/>
      <c r="AG396" s="392"/>
      <c r="AH396" s="392"/>
      <c r="AI396" s="392"/>
      <c r="AJ396" s="392"/>
      <c r="AK396" s="392"/>
      <c r="AL396" s="392"/>
      <c r="AM396" s="392"/>
      <c r="AN396" s="392"/>
      <c r="AO396" s="392"/>
      <c r="AP396" s="392"/>
      <c r="AQ396" s="392"/>
      <c r="AR396" s="392"/>
      <c r="AS396" s="392"/>
      <c r="AT396" s="392"/>
      <c r="AU396" s="392"/>
      <c r="AV396" s="392"/>
      <c r="AW396" s="392"/>
      <c r="AX396" s="392"/>
      <c r="AY396" s="392"/>
      <c r="AZ396" s="392"/>
      <c r="BA396" s="392"/>
      <c r="BB396" s="392"/>
      <c r="BC396" s="392"/>
      <c r="BD396" s="392"/>
      <c r="BE396" s="392"/>
      <c r="BF396" s="392"/>
      <c r="BG396" s="392"/>
      <c r="BH396" s="392"/>
      <c r="BI396" s="392"/>
      <c r="BJ396" s="392"/>
      <c r="BK396" s="392"/>
      <c r="BL396" s="392"/>
      <c r="BM396" s="392"/>
      <c r="BN396" s="392"/>
      <c r="BO396" s="392"/>
      <c r="BP396" s="392"/>
      <c r="BQ396" s="392"/>
      <c r="BR396" s="392"/>
      <c r="BS396" s="392"/>
      <c r="BT396" s="392"/>
      <c r="BU396" s="392"/>
      <c r="BV396" s="392"/>
      <c r="BW396" s="392"/>
      <c r="BX396" s="392"/>
      <c r="BY396" s="392"/>
      <c r="BZ396" s="392"/>
      <c r="CA396" s="392"/>
      <c r="CB396" s="392"/>
      <c r="CC396" s="392"/>
      <c r="CD396" s="392"/>
    </row>
    <row r="397" spans="1:82" s="1" customFormat="1" ht="38.25">
      <c r="A397" s="920" t="s">
        <v>5565</v>
      </c>
      <c r="B397" s="923" t="s">
        <v>4</v>
      </c>
      <c r="C397" s="923">
        <v>13</v>
      </c>
      <c r="D397" s="987" t="s">
        <v>384</v>
      </c>
      <c r="E397" s="1034" t="s">
        <v>38</v>
      </c>
      <c r="F397" s="407">
        <v>1</v>
      </c>
      <c r="G397" s="220"/>
      <c r="H397" s="401">
        <f>ROUND((F397*G397),2)</f>
        <v>0</v>
      </c>
      <c r="I397" s="392"/>
      <c r="J397" s="392"/>
      <c r="K397" s="392"/>
      <c r="L397" s="392"/>
      <c r="M397" s="392"/>
      <c r="N397" s="392"/>
      <c r="O397" s="392"/>
      <c r="P397" s="392"/>
      <c r="Q397" s="392"/>
      <c r="R397" s="392"/>
      <c r="S397" s="392"/>
      <c r="T397" s="392"/>
      <c r="U397" s="392"/>
      <c r="V397" s="392"/>
      <c r="W397" s="392"/>
      <c r="X397" s="392"/>
      <c r="Y397" s="392"/>
      <c r="Z397" s="392"/>
      <c r="AA397" s="392"/>
      <c r="AB397" s="392"/>
      <c r="AC397" s="392"/>
      <c r="AD397" s="392"/>
      <c r="AE397" s="392"/>
      <c r="AF397" s="392"/>
      <c r="AG397" s="392"/>
      <c r="AH397" s="392"/>
      <c r="AI397" s="392"/>
      <c r="AJ397" s="392"/>
      <c r="AK397" s="392"/>
      <c r="AL397" s="392"/>
      <c r="AM397" s="392"/>
      <c r="AN397" s="392"/>
      <c r="AO397" s="392"/>
      <c r="AP397" s="392"/>
      <c r="AQ397" s="392"/>
      <c r="AR397" s="392"/>
      <c r="AS397" s="392"/>
      <c r="AT397" s="392"/>
      <c r="AU397" s="392"/>
      <c r="AV397" s="392"/>
      <c r="AW397" s="392"/>
      <c r="AX397" s="392"/>
      <c r="AY397" s="392"/>
      <c r="AZ397" s="392"/>
      <c r="BA397" s="392"/>
      <c r="BB397" s="392"/>
      <c r="BC397" s="392"/>
      <c r="BD397" s="392"/>
      <c r="BE397" s="392"/>
      <c r="BF397" s="392"/>
      <c r="BG397" s="392"/>
      <c r="BH397" s="392"/>
      <c r="BI397" s="392"/>
      <c r="BJ397" s="392"/>
      <c r="BK397" s="392"/>
      <c r="BL397" s="392"/>
      <c r="BM397" s="392"/>
      <c r="BN397" s="392"/>
      <c r="BO397" s="392"/>
      <c r="BP397" s="392"/>
      <c r="BQ397" s="392"/>
      <c r="BR397" s="392"/>
      <c r="BS397" s="392"/>
      <c r="BT397" s="392"/>
      <c r="BU397" s="392"/>
      <c r="BV397" s="392"/>
      <c r="BW397" s="392"/>
      <c r="BX397" s="392"/>
      <c r="BY397" s="392"/>
      <c r="BZ397" s="392"/>
      <c r="CA397" s="392"/>
      <c r="CB397" s="392"/>
      <c r="CC397" s="392"/>
      <c r="CD397" s="392"/>
    </row>
    <row r="398" spans="1:82" s="1" customFormat="1">
      <c r="A398" s="927"/>
      <c r="B398" s="927"/>
      <c r="C398" s="927"/>
      <c r="D398" s="987" t="s">
        <v>177</v>
      </c>
      <c r="E398" s="1034"/>
      <c r="F398" s="407"/>
      <c r="G398" s="407"/>
      <c r="H398" s="427"/>
      <c r="I398" s="392"/>
      <c r="J398" s="392"/>
      <c r="K398" s="392"/>
      <c r="L398" s="392"/>
      <c r="M398" s="392"/>
      <c r="N398" s="392"/>
      <c r="O398" s="392"/>
      <c r="P398" s="392"/>
      <c r="Q398" s="392"/>
      <c r="R398" s="392"/>
      <c r="S398" s="392"/>
      <c r="T398" s="392"/>
      <c r="U398" s="392"/>
      <c r="V398" s="392"/>
      <c r="W398" s="392"/>
      <c r="X398" s="392"/>
      <c r="Y398" s="392"/>
      <c r="Z398" s="392"/>
      <c r="AA398" s="392"/>
      <c r="AB398" s="392"/>
      <c r="AC398" s="392"/>
      <c r="AD398" s="392"/>
      <c r="AE398" s="392"/>
      <c r="AF398" s="392"/>
      <c r="AG398" s="392"/>
      <c r="AH398" s="392"/>
      <c r="AI398" s="392"/>
      <c r="AJ398" s="392"/>
      <c r="AK398" s="392"/>
      <c r="AL398" s="392"/>
      <c r="AM398" s="392"/>
      <c r="AN398" s="392"/>
      <c r="AO398" s="392"/>
      <c r="AP398" s="392"/>
      <c r="AQ398" s="392"/>
      <c r="AR398" s="392"/>
      <c r="AS398" s="392"/>
      <c r="AT398" s="392"/>
      <c r="AU398" s="392"/>
      <c r="AV398" s="392"/>
      <c r="AW398" s="392"/>
      <c r="AX398" s="392"/>
      <c r="AY398" s="392"/>
      <c r="AZ398" s="392"/>
      <c r="BA398" s="392"/>
      <c r="BB398" s="392"/>
      <c r="BC398" s="392"/>
      <c r="BD398" s="392"/>
      <c r="BE398" s="392"/>
      <c r="BF398" s="392"/>
      <c r="BG398" s="392"/>
      <c r="BH398" s="392"/>
      <c r="BI398" s="392"/>
      <c r="BJ398" s="392"/>
      <c r="BK398" s="392"/>
      <c r="BL398" s="392"/>
      <c r="BM398" s="392"/>
      <c r="BN398" s="392"/>
      <c r="BO398" s="392"/>
      <c r="BP398" s="392"/>
      <c r="BQ398" s="392"/>
      <c r="BR398" s="392"/>
      <c r="BS398" s="392"/>
      <c r="BT398" s="392"/>
      <c r="BU398" s="392"/>
      <c r="BV398" s="392"/>
      <c r="BW398" s="392"/>
      <c r="BX398" s="392"/>
      <c r="BY398" s="392"/>
      <c r="BZ398" s="392"/>
      <c r="CA398" s="392"/>
      <c r="CB398" s="392"/>
      <c r="CC398" s="392"/>
      <c r="CD398" s="392"/>
    </row>
    <row r="399" spans="1:82" s="1" customFormat="1">
      <c r="A399" s="923"/>
      <c r="B399" s="927"/>
      <c r="C399" s="923"/>
      <c r="D399" s="993" t="s">
        <v>383</v>
      </c>
      <c r="E399" s="1028"/>
      <c r="F399" s="395"/>
      <c r="G399" s="395"/>
      <c r="H399" s="395"/>
      <c r="I399" s="392"/>
      <c r="J399" s="392"/>
      <c r="K399" s="392"/>
      <c r="L399" s="392"/>
      <c r="M399" s="392"/>
      <c r="N399" s="392"/>
      <c r="O399" s="392"/>
      <c r="P399" s="392"/>
      <c r="Q399" s="392"/>
      <c r="R399" s="392"/>
      <c r="S399" s="392"/>
      <c r="T399" s="392"/>
      <c r="U399" s="392"/>
      <c r="V399" s="392"/>
      <c r="W399" s="392"/>
      <c r="X399" s="392"/>
      <c r="Y399" s="392"/>
      <c r="Z399" s="392"/>
      <c r="AA399" s="392"/>
      <c r="AB399" s="392"/>
      <c r="AC399" s="392"/>
      <c r="AD399" s="392"/>
      <c r="AE399" s="392"/>
      <c r="AF399" s="392"/>
      <c r="AG399" s="392"/>
      <c r="AH399" s="392"/>
      <c r="AI399" s="392"/>
      <c r="AJ399" s="392"/>
      <c r="AK399" s="392"/>
      <c r="AL399" s="392"/>
      <c r="AM399" s="392"/>
      <c r="AN399" s="392"/>
      <c r="AO399" s="392"/>
      <c r="AP399" s="392"/>
      <c r="AQ399" s="392"/>
      <c r="AR399" s="392"/>
      <c r="AS399" s="392"/>
      <c r="AT399" s="392"/>
      <c r="AU399" s="392"/>
      <c r="AV399" s="392"/>
      <c r="AW399" s="392"/>
      <c r="AX399" s="392"/>
      <c r="AY399" s="392"/>
      <c r="AZ399" s="392"/>
      <c r="BA399" s="392"/>
      <c r="BB399" s="392"/>
      <c r="BC399" s="392"/>
      <c r="BD399" s="392"/>
      <c r="BE399" s="392"/>
      <c r="BF399" s="392"/>
      <c r="BG399" s="392"/>
      <c r="BH399" s="392"/>
      <c r="BI399" s="392"/>
      <c r="BJ399" s="392"/>
      <c r="BK399" s="392"/>
      <c r="BL399" s="392"/>
      <c r="BM399" s="392"/>
      <c r="BN399" s="392"/>
      <c r="BO399" s="392"/>
      <c r="BP399" s="392"/>
      <c r="BQ399" s="392"/>
      <c r="BR399" s="392"/>
      <c r="BS399" s="392"/>
      <c r="BT399" s="392"/>
      <c r="BU399" s="392"/>
      <c r="BV399" s="392"/>
      <c r="BW399" s="392"/>
      <c r="BX399" s="392"/>
      <c r="BY399" s="392"/>
      <c r="BZ399" s="392"/>
      <c r="CA399" s="392"/>
      <c r="CB399" s="392"/>
      <c r="CC399" s="392"/>
      <c r="CD399" s="392"/>
    </row>
    <row r="400" spans="1:82" s="1" customFormat="1">
      <c r="A400" s="923"/>
      <c r="B400" s="927"/>
      <c r="C400" s="923"/>
      <c r="D400" s="993" t="s">
        <v>382</v>
      </c>
      <c r="E400" s="1028"/>
      <c r="F400" s="395"/>
      <c r="G400" s="395"/>
      <c r="H400" s="395"/>
      <c r="I400" s="392"/>
      <c r="J400" s="392"/>
      <c r="K400" s="392"/>
      <c r="L400" s="392"/>
      <c r="M400" s="392"/>
      <c r="N400" s="392"/>
      <c r="O400" s="392"/>
      <c r="P400" s="392"/>
      <c r="Q400" s="392"/>
      <c r="R400" s="392"/>
      <c r="S400" s="392"/>
      <c r="T400" s="392"/>
      <c r="U400" s="392"/>
      <c r="V400" s="392"/>
      <c r="W400" s="392"/>
      <c r="X400" s="392"/>
      <c r="Y400" s="392"/>
      <c r="Z400" s="392"/>
      <c r="AA400" s="392"/>
      <c r="AB400" s="392"/>
      <c r="AC400" s="392"/>
      <c r="AD400" s="392"/>
      <c r="AE400" s="392"/>
      <c r="AF400" s="392"/>
      <c r="AG400" s="392"/>
      <c r="AH400" s="392"/>
      <c r="AI400" s="392"/>
      <c r="AJ400" s="392"/>
      <c r="AK400" s="392"/>
      <c r="AL400" s="392"/>
      <c r="AM400" s="392"/>
      <c r="AN400" s="392"/>
      <c r="AO400" s="392"/>
      <c r="AP400" s="392"/>
      <c r="AQ400" s="392"/>
      <c r="AR400" s="392"/>
      <c r="AS400" s="392"/>
      <c r="AT400" s="392"/>
      <c r="AU400" s="392"/>
      <c r="AV400" s="392"/>
      <c r="AW400" s="392"/>
      <c r="AX400" s="392"/>
      <c r="AY400" s="392"/>
      <c r="AZ400" s="392"/>
      <c r="BA400" s="392"/>
      <c r="BB400" s="392"/>
      <c r="BC400" s="392"/>
      <c r="BD400" s="392"/>
      <c r="BE400" s="392"/>
      <c r="BF400" s="392"/>
      <c r="BG400" s="392"/>
      <c r="BH400" s="392"/>
      <c r="BI400" s="392"/>
      <c r="BJ400" s="392"/>
      <c r="BK400" s="392"/>
      <c r="BL400" s="392"/>
      <c r="BM400" s="392"/>
      <c r="BN400" s="392"/>
      <c r="BO400" s="392"/>
      <c r="BP400" s="392"/>
      <c r="BQ400" s="392"/>
      <c r="BR400" s="392"/>
      <c r="BS400" s="392"/>
      <c r="BT400" s="392"/>
      <c r="BU400" s="392"/>
      <c r="BV400" s="392"/>
      <c r="BW400" s="392"/>
      <c r="BX400" s="392"/>
      <c r="BY400" s="392"/>
      <c r="BZ400" s="392"/>
      <c r="CA400" s="392"/>
      <c r="CB400" s="392"/>
      <c r="CC400" s="392"/>
      <c r="CD400" s="392"/>
    </row>
    <row r="401" spans="1:82" s="1" customFormat="1">
      <c r="A401" s="923"/>
      <c r="B401" s="927"/>
      <c r="C401" s="923"/>
      <c r="D401" s="994" t="s">
        <v>381</v>
      </c>
      <c r="E401" s="1028"/>
      <c r="F401" s="395"/>
      <c r="G401" s="395"/>
      <c r="H401" s="395"/>
      <c r="I401" s="392"/>
      <c r="J401" s="392"/>
      <c r="K401" s="392"/>
      <c r="L401" s="392"/>
      <c r="M401" s="392"/>
      <c r="N401" s="392"/>
      <c r="O401" s="392"/>
      <c r="P401" s="392"/>
      <c r="Q401" s="392"/>
      <c r="R401" s="392"/>
      <c r="S401" s="392"/>
      <c r="T401" s="392"/>
      <c r="U401" s="392"/>
      <c r="V401" s="392"/>
      <c r="W401" s="392"/>
      <c r="X401" s="392"/>
      <c r="Y401" s="392"/>
      <c r="Z401" s="392"/>
      <c r="AA401" s="392"/>
      <c r="AB401" s="392"/>
      <c r="AC401" s="392"/>
      <c r="AD401" s="392"/>
      <c r="AE401" s="392"/>
      <c r="AF401" s="392"/>
      <c r="AG401" s="392"/>
      <c r="AH401" s="392"/>
      <c r="AI401" s="392"/>
      <c r="AJ401" s="392"/>
      <c r="AK401" s="392"/>
      <c r="AL401" s="392"/>
      <c r="AM401" s="392"/>
      <c r="AN401" s="392"/>
      <c r="AO401" s="392"/>
      <c r="AP401" s="392"/>
      <c r="AQ401" s="392"/>
      <c r="AR401" s="392"/>
      <c r="AS401" s="392"/>
      <c r="AT401" s="392"/>
      <c r="AU401" s="392"/>
      <c r="AV401" s="392"/>
      <c r="AW401" s="392"/>
      <c r="AX401" s="392"/>
      <c r="AY401" s="392"/>
      <c r="AZ401" s="392"/>
      <c r="BA401" s="392"/>
      <c r="BB401" s="392"/>
      <c r="BC401" s="392"/>
      <c r="BD401" s="392"/>
      <c r="BE401" s="392"/>
      <c r="BF401" s="392"/>
      <c r="BG401" s="392"/>
      <c r="BH401" s="392"/>
      <c r="BI401" s="392"/>
      <c r="BJ401" s="392"/>
      <c r="BK401" s="392"/>
      <c r="BL401" s="392"/>
      <c r="BM401" s="392"/>
      <c r="BN401" s="392"/>
      <c r="BO401" s="392"/>
      <c r="BP401" s="392"/>
      <c r="BQ401" s="392"/>
      <c r="BR401" s="392"/>
      <c r="BS401" s="392"/>
      <c r="BT401" s="392"/>
      <c r="BU401" s="392"/>
      <c r="BV401" s="392"/>
      <c r="BW401" s="392"/>
      <c r="BX401" s="392"/>
      <c r="BY401" s="392"/>
      <c r="BZ401" s="392"/>
      <c r="CA401" s="392"/>
      <c r="CB401" s="392"/>
      <c r="CC401" s="392"/>
      <c r="CD401" s="392"/>
    </row>
    <row r="402" spans="1:82" s="1" customFormat="1">
      <c r="A402" s="923"/>
      <c r="B402" s="927"/>
      <c r="C402" s="923"/>
      <c r="D402" s="987" t="s">
        <v>371</v>
      </c>
      <c r="E402" s="1028"/>
      <c r="F402" s="395"/>
      <c r="G402" s="395"/>
      <c r="H402" s="395"/>
      <c r="I402" s="392"/>
      <c r="J402" s="392"/>
      <c r="K402" s="392"/>
      <c r="L402" s="392"/>
      <c r="M402" s="392"/>
      <c r="N402" s="392"/>
      <c r="O402" s="392"/>
      <c r="P402" s="392"/>
      <c r="Q402" s="392"/>
      <c r="R402" s="392"/>
      <c r="S402" s="392"/>
      <c r="T402" s="392"/>
      <c r="U402" s="392"/>
      <c r="V402" s="392"/>
      <c r="W402" s="392"/>
      <c r="X402" s="392"/>
      <c r="Y402" s="392"/>
      <c r="Z402" s="392"/>
      <c r="AA402" s="392"/>
      <c r="AB402" s="392"/>
      <c r="AC402" s="392"/>
      <c r="AD402" s="392"/>
      <c r="AE402" s="392"/>
      <c r="AF402" s="392"/>
      <c r="AG402" s="392"/>
      <c r="AH402" s="392"/>
      <c r="AI402" s="392"/>
      <c r="AJ402" s="392"/>
      <c r="AK402" s="392"/>
      <c r="AL402" s="392"/>
      <c r="AM402" s="392"/>
      <c r="AN402" s="392"/>
      <c r="AO402" s="392"/>
      <c r="AP402" s="392"/>
      <c r="AQ402" s="392"/>
      <c r="AR402" s="392"/>
      <c r="AS402" s="392"/>
      <c r="AT402" s="392"/>
      <c r="AU402" s="392"/>
      <c r="AV402" s="392"/>
      <c r="AW402" s="392"/>
      <c r="AX402" s="392"/>
      <c r="AY402" s="392"/>
      <c r="AZ402" s="392"/>
      <c r="BA402" s="392"/>
      <c r="BB402" s="392"/>
      <c r="BC402" s="392"/>
      <c r="BD402" s="392"/>
      <c r="BE402" s="392"/>
      <c r="BF402" s="392"/>
      <c r="BG402" s="392"/>
      <c r="BH402" s="392"/>
      <c r="BI402" s="392"/>
      <c r="BJ402" s="392"/>
      <c r="BK402" s="392"/>
      <c r="BL402" s="392"/>
      <c r="BM402" s="392"/>
      <c r="BN402" s="392"/>
      <c r="BO402" s="392"/>
      <c r="BP402" s="392"/>
      <c r="BQ402" s="392"/>
      <c r="BR402" s="392"/>
      <c r="BS402" s="392"/>
      <c r="BT402" s="392"/>
      <c r="BU402" s="392"/>
      <c r="BV402" s="392"/>
      <c r="BW402" s="392"/>
      <c r="BX402" s="392"/>
      <c r="BY402" s="392"/>
      <c r="BZ402" s="392"/>
      <c r="CA402" s="392"/>
      <c r="CB402" s="392"/>
      <c r="CC402" s="392"/>
      <c r="CD402" s="392"/>
    </row>
    <row r="403" spans="1:82" s="1" customFormat="1">
      <c r="A403" s="923"/>
      <c r="B403" s="927"/>
      <c r="C403" s="923"/>
      <c r="D403" s="987" t="s">
        <v>370</v>
      </c>
      <c r="E403" s="1028"/>
      <c r="F403" s="395"/>
      <c r="G403" s="395"/>
      <c r="H403" s="395"/>
      <c r="I403" s="392"/>
      <c r="J403" s="392"/>
      <c r="K403" s="392"/>
      <c r="L403" s="392"/>
      <c r="M403" s="392"/>
      <c r="N403" s="392"/>
      <c r="O403" s="392"/>
      <c r="P403" s="392"/>
      <c r="Q403" s="392"/>
      <c r="R403" s="392"/>
      <c r="S403" s="392"/>
      <c r="T403" s="392"/>
      <c r="U403" s="392"/>
      <c r="V403" s="392"/>
      <c r="W403" s="392"/>
      <c r="X403" s="392"/>
      <c r="Y403" s="392"/>
      <c r="Z403" s="392"/>
      <c r="AA403" s="392"/>
      <c r="AB403" s="392"/>
      <c r="AC403" s="392"/>
      <c r="AD403" s="392"/>
      <c r="AE403" s="392"/>
      <c r="AF403" s="392"/>
      <c r="AG403" s="392"/>
      <c r="AH403" s="392"/>
      <c r="AI403" s="392"/>
      <c r="AJ403" s="392"/>
      <c r="AK403" s="392"/>
      <c r="AL403" s="392"/>
      <c r="AM403" s="392"/>
      <c r="AN403" s="392"/>
      <c r="AO403" s="392"/>
      <c r="AP403" s="392"/>
      <c r="AQ403" s="392"/>
      <c r="AR403" s="392"/>
      <c r="AS403" s="392"/>
      <c r="AT403" s="392"/>
      <c r="AU403" s="392"/>
      <c r="AV403" s="392"/>
      <c r="AW403" s="392"/>
      <c r="AX403" s="392"/>
      <c r="AY403" s="392"/>
      <c r="AZ403" s="392"/>
      <c r="BA403" s="392"/>
      <c r="BB403" s="392"/>
      <c r="BC403" s="392"/>
      <c r="BD403" s="392"/>
      <c r="BE403" s="392"/>
      <c r="BF403" s="392"/>
      <c r="BG403" s="392"/>
      <c r="BH403" s="392"/>
      <c r="BI403" s="392"/>
      <c r="BJ403" s="392"/>
      <c r="BK403" s="392"/>
      <c r="BL403" s="392"/>
      <c r="BM403" s="392"/>
      <c r="BN403" s="392"/>
      <c r="BO403" s="392"/>
      <c r="BP403" s="392"/>
      <c r="BQ403" s="392"/>
      <c r="BR403" s="392"/>
      <c r="BS403" s="392"/>
      <c r="BT403" s="392"/>
      <c r="BU403" s="392"/>
      <c r="BV403" s="392"/>
      <c r="BW403" s="392"/>
      <c r="BX403" s="392"/>
      <c r="BY403" s="392"/>
      <c r="BZ403" s="392"/>
      <c r="CA403" s="392"/>
      <c r="CB403" s="392"/>
      <c r="CC403" s="392"/>
      <c r="CD403" s="392"/>
    </row>
    <row r="404" spans="1:82" s="1" customFormat="1">
      <c r="A404" s="923"/>
      <c r="B404" s="927"/>
      <c r="C404" s="923"/>
      <c r="D404" s="987" t="s">
        <v>369</v>
      </c>
      <c r="E404" s="1028"/>
      <c r="F404" s="395"/>
      <c r="G404" s="395"/>
      <c r="H404" s="395"/>
      <c r="I404" s="392"/>
      <c r="J404" s="392"/>
      <c r="K404" s="392"/>
      <c r="L404" s="392"/>
      <c r="M404" s="392"/>
      <c r="N404" s="392"/>
      <c r="O404" s="392"/>
      <c r="P404" s="392"/>
      <c r="Q404" s="392"/>
      <c r="R404" s="392"/>
      <c r="S404" s="392"/>
      <c r="T404" s="392"/>
      <c r="U404" s="392"/>
      <c r="V404" s="392"/>
      <c r="W404" s="392"/>
      <c r="X404" s="392"/>
      <c r="Y404" s="392"/>
      <c r="Z404" s="392"/>
      <c r="AA404" s="392"/>
      <c r="AB404" s="392"/>
      <c r="AC404" s="392"/>
      <c r="AD404" s="392"/>
      <c r="AE404" s="392"/>
      <c r="AF404" s="392"/>
      <c r="AG404" s="392"/>
      <c r="AH404" s="392"/>
      <c r="AI404" s="392"/>
      <c r="AJ404" s="392"/>
      <c r="AK404" s="392"/>
      <c r="AL404" s="392"/>
      <c r="AM404" s="392"/>
      <c r="AN404" s="392"/>
      <c r="AO404" s="392"/>
      <c r="AP404" s="392"/>
      <c r="AQ404" s="392"/>
      <c r="AR404" s="392"/>
      <c r="AS404" s="392"/>
      <c r="AT404" s="392"/>
      <c r="AU404" s="392"/>
      <c r="AV404" s="392"/>
      <c r="AW404" s="392"/>
      <c r="AX404" s="392"/>
      <c r="AY404" s="392"/>
      <c r="AZ404" s="392"/>
      <c r="BA404" s="392"/>
      <c r="BB404" s="392"/>
      <c r="BC404" s="392"/>
      <c r="BD404" s="392"/>
      <c r="BE404" s="392"/>
      <c r="BF404" s="392"/>
      <c r="BG404" s="392"/>
      <c r="BH404" s="392"/>
      <c r="BI404" s="392"/>
      <c r="BJ404" s="392"/>
      <c r="BK404" s="392"/>
      <c r="BL404" s="392"/>
      <c r="BM404" s="392"/>
      <c r="BN404" s="392"/>
      <c r="BO404" s="392"/>
      <c r="BP404" s="392"/>
      <c r="BQ404" s="392"/>
      <c r="BR404" s="392"/>
      <c r="BS404" s="392"/>
      <c r="BT404" s="392"/>
      <c r="BU404" s="392"/>
      <c r="BV404" s="392"/>
      <c r="BW404" s="392"/>
      <c r="BX404" s="392"/>
      <c r="BY404" s="392"/>
      <c r="BZ404" s="392"/>
      <c r="CA404" s="392"/>
      <c r="CB404" s="392"/>
      <c r="CC404" s="392"/>
      <c r="CD404" s="392"/>
    </row>
    <row r="405" spans="1:82" s="1" customFormat="1" ht="38.25">
      <c r="A405" s="920" t="s">
        <v>5565</v>
      </c>
      <c r="B405" s="923" t="s">
        <v>4</v>
      </c>
      <c r="C405" s="923">
        <v>14</v>
      </c>
      <c r="D405" s="987" t="s">
        <v>380</v>
      </c>
      <c r="E405" s="1034" t="s">
        <v>38</v>
      </c>
      <c r="F405" s="407">
        <v>1</v>
      </c>
      <c r="G405" s="220"/>
      <c r="H405" s="401">
        <f>ROUND((F405*G405),2)</f>
        <v>0</v>
      </c>
      <c r="I405" s="392"/>
      <c r="J405" s="392"/>
      <c r="K405" s="392"/>
      <c r="L405" s="392"/>
      <c r="M405" s="392"/>
      <c r="N405" s="392"/>
      <c r="O405" s="392"/>
      <c r="P405" s="392"/>
      <c r="Q405" s="392"/>
      <c r="R405" s="392"/>
      <c r="S405" s="392"/>
      <c r="T405" s="392"/>
      <c r="U405" s="392"/>
      <c r="V405" s="392"/>
      <c r="W405" s="392"/>
      <c r="X405" s="392"/>
      <c r="Y405" s="392"/>
      <c r="Z405" s="392"/>
      <c r="AA405" s="392"/>
      <c r="AB405" s="392"/>
      <c r="AC405" s="392"/>
      <c r="AD405" s="392"/>
      <c r="AE405" s="392"/>
      <c r="AF405" s="392"/>
      <c r="AG405" s="392"/>
      <c r="AH405" s="392"/>
      <c r="AI405" s="392"/>
      <c r="AJ405" s="392"/>
      <c r="AK405" s="392"/>
      <c r="AL405" s="392"/>
      <c r="AM405" s="392"/>
      <c r="AN405" s="392"/>
      <c r="AO405" s="392"/>
      <c r="AP405" s="392"/>
      <c r="AQ405" s="392"/>
      <c r="AR405" s="392"/>
      <c r="AS405" s="392"/>
      <c r="AT405" s="392"/>
      <c r="AU405" s="392"/>
      <c r="AV405" s="392"/>
      <c r="AW405" s="392"/>
      <c r="AX405" s="392"/>
      <c r="AY405" s="392"/>
      <c r="AZ405" s="392"/>
      <c r="BA405" s="392"/>
      <c r="BB405" s="392"/>
      <c r="BC405" s="392"/>
      <c r="BD405" s="392"/>
      <c r="BE405" s="392"/>
      <c r="BF405" s="392"/>
      <c r="BG405" s="392"/>
      <c r="BH405" s="392"/>
      <c r="BI405" s="392"/>
      <c r="BJ405" s="392"/>
      <c r="BK405" s="392"/>
      <c r="BL405" s="392"/>
      <c r="BM405" s="392"/>
      <c r="BN405" s="392"/>
      <c r="BO405" s="392"/>
      <c r="BP405" s="392"/>
      <c r="BQ405" s="392"/>
      <c r="BR405" s="392"/>
      <c r="BS405" s="392"/>
      <c r="BT405" s="392"/>
      <c r="BU405" s="392"/>
      <c r="BV405" s="392"/>
      <c r="BW405" s="392"/>
      <c r="BX405" s="392"/>
      <c r="BY405" s="392"/>
      <c r="BZ405" s="392"/>
      <c r="CA405" s="392"/>
      <c r="CB405" s="392"/>
      <c r="CC405" s="392"/>
      <c r="CD405" s="392"/>
    </row>
    <row r="406" spans="1:82" s="1" customFormat="1">
      <c r="A406" s="927"/>
      <c r="B406" s="927"/>
      <c r="C406" s="927"/>
      <c r="D406" s="987" t="s">
        <v>177</v>
      </c>
      <c r="E406" s="1034"/>
      <c r="F406" s="407"/>
      <c r="G406" s="407"/>
      <c r="H406" s="427"/>
      <c r="I406" s="392"/>
      <c r="J406" s="392"/>
      <c r="K406" s="392"/>
      <c r="L406" s="392"/>
      <c r="M406" s="392"/>
      <c r="N406" s="392"/>
      <c r="O406" s="392"/>
      <c r="P406" s="392"/>
      <c r="Q406" s="392"/>
      <c r="R406" s="392"/>
      <c r="S406" s="392"/>
      <c r="T406" s="392"/>
      <c r="U406" s="392"/>
      <c r="V406" s="392"/>
      <c r="W406" s="392"/>
      <c r="X406" s="392"/>
      <c r="Y406" s="392"/>
      <c r="Z406" s="392"/>
      <c r="AA406" s="392"/>
      <c r="AB406" s="392"/>
      <c r="AC406" s="392"/>
      <c r="AD406" s="392"/>
      <c r="AE406" s="392"/>
      <c r="AF406" s="392"/>
      <c r="AG406" s="392"/>
      <c r="AH406" s="392"/>
      <c r="AI406" s="392"/>
      <c r="AJ406" s="392"/>
      <c r="AK406" s="392"/>
      <c r="AL406" s="392"/>
      <c r="AM406" s="392"/>
      <c r="AN406" s="392"/>
      <c r="AO406" s="392"/>
      <c r="AP406" s="392"/>
      <c r="AQ406" s="392"/>
      <c r="AR406" s="392"/>
      <c r="AS406" s="392"/>
      <c r="AT406" s="392"/>
      <c r="AU406" s="392"/>
      <c r="AV406" s="392"/>
      <c r="AW406" s="392"/>
      <c r="AX406" s="392"/>
      <c r="AY406" s="392"/>
      <c r="AZ406" s="392"/>
      <c r="BA406" s="392"/>
      <c r="BB406" s="392"/>
      <c r="BC406" s="392"/>
      <c r="BD406" s="392"/>
      <c r="BE406" s="392"/>
      <c r="BF406" s="392"/>
      <c r="BG406" s="392"/>
      <c r="BH406" s="392"/>
      <c r="BI406" s="392"/>
      <c r="BJ406" s="392"/>
      <c r="BK406" s="392"/>
      <c r="BL406" s="392"/>
      <c r="BM406" s="392"/>
      <c r="BN406" s="392"/>
      <c r="BO406" s="392"/>
      <c r="BP406" s="392"/>
      <c r="BQ406" s="392"/>
      <c r="BR406" s="392"/>
      <c r="BS406" s="392"/>
      <c r="BT406" s="392"/>
      <c r="BU406" s="392"/>
      <c r="BV406" s="392"/>
      <c r="BW406" s="392"/>
      <c r="BX406" s="392"/>
      <c r="BY406" s="392"/>
      <c r="BZ406" s="392"/>
      <c r="CA406" s="392"/>
      <c r="CB406" s="392"/>
      <c r="CC406" s="392"/>
      <c r="CD406" s="392"/>
    </row>
    <row r="407" spans="1:82" s="1" customFormat="1">
      <c r="A407" s="923"/>
      <c r="B407" s="927"/>
      <c r="C407" s="923"/>
      <c r="D407" s="993" t="s">
        <v>379</v>
      </c>
      <c r="E407" s="1028"/>
      <c r="F407" s="395"/>
      <c r="G407" s="395"/>
      <c r="H407" s="395"/>
      <c r="I407" s="392"/>
      <c r="J407" s="392"/>
      <c r="K407" s="392"/>
      <c r="L407" s="392"/>
      <c r="M407" s="392"/>
      <c r="N407" s="392"/>
      <c r="O407" s="392"/>
      <c r="P407" s="392"/>
      <c r="Q407" s="392"/>
      <c r="R407" s="392"/>
      <c r="S407" s="392"/>
      <c r="T407" s="392"/>
      <c r="U407" s="392"/>
      <c r="V407" s="392"/>
      <c r="W407" s="392"/>
      <c r="X407" s="392"/>
      <c r="Y407" s="392"/>
      <c r="Z407" s="392"/>
      <c r="AA407" s="392"/>
      <c r="AB407" s="392"/>
      <c r="AC407" s="392"/>
      <c r="AD407" s="392"/>
      <c r="AE407" s="392"/>
      <c r="AF407" s="392"/>
      <c r="AG407" s="392"/>
      <c r="AH407" s="392"/>
      <c r="AI407" s="392"/>
      <c r="AJ407" s="392"/>
      <c r="AK407" s="392"/>
      <c r="AL407" s="392"/>
      <c r="AM407" s="392"/>
      <c r="AN407" s="392"/>
      <c r="AO407" s="392"/>
      <c r="AP407" s="392"/>
      <c r="AQ407" s="392"/>
      <c r="AR407" s="392"/>
      <c r="AS407" s="392"/>
      <c r="AT407" s="392"/>
      <c r="AU407" s="392"/>
      <c r="AV407" s="392"/>
      <c r="AW407" s="392"/>
      <c r="AX407" s="392"/>
      <c r="AY407" s="392"/>
      <c r="AZ407" s="392"/>
      <c r="BA407" s="392"/>
      <c r="BB407" s="392"/>
      <c r="BC407" s="392"/>
      <c r="BD407" s="392"/>
      <c r="BE407" s="392"/>
      <c r="BF407" s="392"/>
      <c r="BG407" s="392"/>
      <c r="BH407" s="392"/>
      <c r="BI407" s="392"/>
      <c r="BJ407" s="392"/>
      <c r="BK407" s="392"/>
      <c r="BL407" s="392"/>
      <c r="BM407" s="392"/>
      <c r="BN407" s="392"/>
      <c r="BO407" s="392"/>
      <c r="BP407" s="392"/>
      <c r="BQ407" s="392"/>
      <c r="BR407" s="392"/>
      <c r="BS407" s="392"/>
      <c r="BT407" s="392"/>
      <c r="BU407" s="392"/>
      <c r="BV407" s="392"/>
      <c r="BW407" s="392"/>
      <c r="BX407" s="392"/>
      <c r="BY407" s="392"/>
      <c r="BZ407" s="392"/>
      <c r="CA407" s="392"/>
      <c r="CB407" s="392"/>
      <c r="CC407" s="392"/>
      <c r="CD407" s="392"/>
    </row>
    <row r="408" spans="1:82" s="1" customFormat="1">
      <c r="A408" s="923"/>
      <c r="B408" s="927"/>
      <c r="C408" s="923"/>
      <c r="D408" s="993" t="s">
        <v>374</v>
      </c>
      <c r="E408" s="1028"/>
      <c r="F408" s="395"/>
      <c r="G408" s="395"/>
      <c r="H408" s="395"/>
      <c r="I408" s="392"/>
      <c r="J408" s="392"/>
      <c r="K408" s="392"/>
      <c r="L408" s="392"/>
      <c r="M408" s="392"/>
      <c r="N408" s="392"/>
      <c r="O408" s="392"/>
      <c r="P408" s="392"/>
      <c r="Q408" s="392"/>
      <c r="R408" s="392"/>
      <c r="S408" s="392"/>
      <c r="T408" s="392"/>
      <c r="U408" s="392"/>
      <c r="V408" s="392"/>
      <c r="W408" s="392"/>
      <c r="X408" s="392"/>
      <c r="Y408" s="392"/>
      <c r="Z408" s="392"/>
      <c r="AA408" s="392"/>
      <c r="AB408" s="392"/>
      <c r="AC408" s="392"/>
      <c r="AD408" s="392"/>
      <c r="AE408" s="392"/>
      <c r="AF408" s="392"/>
      <c r="AG408" s="392"/>
      <c r="AH408" s="392"/>
      <c r="AI408" s="392"/>
      <c r="AJ408" s="392"/>
      <c r="AK408" s="392"/>
      <c r="AL408" s="392"/>
      <c r="AM408" s="392"/>
      <c r="AN408" s="392"/>
      <c r="AO408" s="392"/>
      <c r="AP408" s="392"/>
      <c r="AQ408" s="392"/>
      <c r="AR408" s="392"/>
      <c r="AS408" s="392"/>
      <c r="AT408" s="392"/>
      <c r="AU408" s="392"/>
      <c r="AV408" s="392"/>
      <c r="AW408" s="392"/>
      <c r="AX408" s="392"/>
      <c r="AY408" s="392"/>
      <c r="AZ408" s="392"/>
      <c r="BA408" s="392"/>
      <c r="BB408" s="392"/>
      <c r="BC408" s="392"/>
      <c r="BD408" s="392"/>
      <c r="BE408" s="392"/>
      <c r="BF408" s="392"/>
      <c r="BG408" s="392"/>
      <c r="BH408" s="392"/>
      <c r="BI408" s="392"/>
      <c r="BJ408" s="392"/>
      <c r="BK408" s="392"/>
      <c r="BL408" s="392"/>
      <c r="BM408" s="392"/>
      <c r="BN408" s="392"/>
      <c r="BO408" s="392"/>
      <c r="BP408" s="392"/>
      <c r="BQ408" s="392"/>
      <c r="BR408" s="392"/>
      <c r="BS408" s="392"/>
      <c r="BT408" s="392"/>
      <c r="BU408" s="392"/>
      <c r="BV408" s="392"/>
      <c r="BW408" s="392"/>
      <c r="BX408" s="392"/>
      <c r="BY408" s="392"/>
      <c r="BZ408" s="392"/>
      <c r="CA408" s="392"/>
      <c r="CB408" s="392"/>
      <c r="CC408" s="392"/>
      <c r="CD408" s="392"/>
    </row>
    <row r="409" spans="1:82" s="1" customFormat="1">
      <c r="A409" s="923"/>
      <c r="B409" s="927"/>
      <c r="C409" s="923"/>
      <c r="D409" s="994" t="s">
        <v>378</v>
      </c>
      <c r="E409" s="1028"/>
      <c r="F409" s="395"/>
      <c r="G409" s="395"/>
      <c r="H409" s="395"/>
      <c r="I409" s="392"/>
      <c r="J409" s="392"/>
      <c r="K409" s="392"/>
      <c r="L409" s="392"/>
      <c r="M409" s="392"/>
      <c r="N409" s="392"/>
      <c r="O409" s="392"/>
      <c r="P409" s="392"/>
      <c r="Q409" s="392"/>
      <c r="R409" s="392"/>
      <c r="S409" s="392"/>
      <c r="T409" s="392"/>
      <c r="U409" s="392"/>
      <c r="V409" s="392"/>
      <c r="W409" s="392"/>
      <c r="X409" s="392"/>
      <c r="Y409" s="392"/>
      <c r="Z409" s="392"/>
      <c r="AA409" s="392"/>
      <c r="AB409" s="392"/>
      <c r="AC409" s="392"/>
      <c r="AD409" s="392"/>
      <c r="AE409" s="392"/>
      <c r="AF409" s="392"/>
      <c r="AG409" s="392"/>
      <c r="AH409" s="392"/>
      <c r="AI409" s="392"/>
      <c r="AJ409" s="392"/>
      <c r="AK409" s="392"/>
      <c r="AL409" s="392"/>
      <c r="AM409" s="392"/>
      <c r="AN409" s="392"/>
      <c r="AO409" s="392"/>
      <c r="AP409" s="392"/>
      <c r="AQ409" s="392"/>
      <c r="AR409" s="392"/>
      <c r="AS409" s="392"/>
      <c r="AT409" s="392"/>
      <c r="AU409" s="392"/>
      <c r="AV409" s="392"/>
      <c r="AW409" s="392"/>
      <c r="AX409" s="392"/>
      <c r="AY409" s="392"/>
      <c r="AZ409" s="392"/>
      <c r="BA409" s="392"/>
      <c r="BB409" s="392"/>
      <c r="BC409" s="392"/>
      <c r="BD409" s="392"/>
      <c r="BE409" s="392"/>
      <c r="BF409" s="392"/>
      <c r="BG409" s="392"/>
      <c r="BH409" s="392"/>
      <c r="BI409" s="392"/>
      <c r="BJ409" s="392"/>
      <c r="BK409" s="392"/>
      <c r="BL409" s="392"/>
      <c r="BM409" s="392"/>
      <c r="BN409" s="392"/>
      <c r="BO409" s="392"/>
      <c r="BP409" s="392"/>
      <c r="BQ409" s="392"/>
      <c r="BR409" s="392"/>
      <c r="BS409" s="392"/>
      <c r="BT409" s="392"/>
      <c r="BU409" s="392"/>
      <c r="BV409" s="392"/>
      <c r="BW409" s="392"/>
      <c r="BX409" s="392"/>
      <c r="BY409" s="392"/>
      <c r="BZ409" s="392"/>
      <c r="CA409" s="392"/>
      <c r="CB409" s="392"/>
      <c r="CC409" s="392"/>
      <c r="CD409" s="392"/>
    </row>
    <row r="410" spans="1:82" s="1" customFormat="1">
      <c r="A410" s="923"/>
      <c r="B410" s="927"/>
      <c r="C410" s="923"/>
      <c r="D410" s="987" t="s">
        <v>370</v>
      </c>
      <c r="E410" s="1028"/>
      <c r="F410" s="395"/>
      <c r="G410" s="395"/>
      <c r="H410" s="395"/>
      <c r="I410" s="392"/>
      <c r="J410" s="392"/>
      <c r="K410" s="392"/>
      <c r="L410" s="392"/>
      <c r="M410" s="392"/>
      <c r="N410" s="392"/>
      <c r="O410" s="392"/>
      <c r="P410" s="392"/>
      <c r="Q410" s="392"/>
      <c r="R410" s="392"/>
      <c r="S410" s="392"/>
      <c r="T410" s="392"/>
      <c r="U410" s="392"/>
      <c r="V410" s="392"/>
      <c r="W410" s="392"/>
      <c r="X410" s="392"/>
      <c r="Y410" s="392"/>
      <c r="Z410" s="392"/>
      <c r="AA410" s="392"/>
      <c r="AB410" s="392"/>
      <c r="AC410" s="392"/>
      <c r="AD410" s="392"/>
      <c r="AE410" s="392"/>
      <c r="AF410" s="392"/>
      <c r="AG410" s="392"/>
      <c r="AH410" s="392"/>
      <c r="AI410" s="392"/>
      <c r="AJ410" s="392"/>
      <c r="AK410" s="392"/>
      <c r="AL410" s="392"/>
      <c r="AM410" s="392"/>
      <c r="AN410" s="392"/>
      <c r="AO410" s="392"/>
      <c r="AP410" s="392"/>
      <c r="AQ410" s="392"/>
      <c r="AR410" s="392"/>
      <c r="AS410" s="392"/>
      <c r="AT410" s="392"/>
      <c r="AU410" s="392"/>
      <c r="AV410" s="392"/>
      <c r="AW410" s="392"/>
      <c r="AX410" s="392"/>
      <c r="AY410" s="392"/>
      <c r="AZ410" s="392"/>
      <c r="BA410" s="392"/>
      <c r="BB410" s="392"/>
      <c r="BC410" s="392"/>
      <c r="BD410" s="392"/>
      <c r="BE410" s="392"/>
      <c r="BF410" s="392"/>
      <c r="BG410" s="392"/>
      <c r="BH410" s="392"/>
      <c r="BI410" s="392"/>
      <c r="BJ410" s="392"/>
      <c r="BK410" s="392"/>
      <c r="BL410" s="392"/>
      <c r="BM410" s="392"/>
      <c r="BN410" s="392"/>
      <c r="BO410" s="392"/>
      <c r="BP410" s="392"/>
      <c r="BQ410" s="392"/>
      <c r="BR410" s="392"/>
      <c r="BS410" s="392"/>
      <c r="BT410" s="392"/>
      <c r="BU410" s="392"/>
      <c r="BV410" s="392"/>
      <c r="BW410" s="392"/>
      <c r="BX410" s="392"/>
      <c r="BY410" s="392"/>
      <c r="BZ410" s="392"/>
      <c r="CA410" s="392"/>
      <c r="CB410" s="392"/>
      <c r="CC410" s="392"/>
      <c r="CD410" s="392"/>
    </row>
    <row r="411" spans="1:82" s="1" customFormat="1">
      <c r="A411" s="923"/>
      <c r="B411" s="927"/>
      <c r="C411" s="923"/>
      <c r="D411" s="987" t="s">
        <v>369</v>
      </c>
      <c r="E411" s="1028"/>
      <c r="F411" s="395"/>
      <c r="G411" s="395"/>
      <c r="H411" s="395"/>
      <c r="I411" s="392"/>
      <c r="J411" s="392"/>
      <c r="K411" s="392"/>
      <c r="L411" s="392"/>
      <c r="M411" s="392"/>
      <c r="N411" s="392"/>
      <c r="O411" s="392"/>
      <c r="P411" s="392"/>
      <c r="Q411" s="392"/>
      <c r="R411" s="392"/>
      <c r="S411" s="392"/>
      <c r="T411" s="392"/>
      <c r="U411" s="392"/>
      <c r="V411" s="392"/>
      <c r="W411" s="392"/>
      <c r="X411" s="392"/>
      <c r="Y411" s="392"/>
      <c r="Z411" s="392"/>
      <c r="AA411" s="392"/>
      <c r="AB411" s="392"/>
      <c r="AC411" s="392"/>
      <c r="AD411" s="392"/>
      <c r="AE411" s="392"/>
      <c r="AF411" s="392"/>
      <c r="AG411" s="392"/>
      <c r="AH411" s="392"/>
      <c r="AI411" s="392"/>
      <c r="AJ411" s="392"/>
      <c r="AK411" s="392"/>
      <c r="AL411" s="392"/>
      <c r="AM411" s="392"/>
      <c r="AN411" s="392"/>
      <c r="AO411" s="392"/>
      <c r="AP411" s="392"/>
      <c r="AQ411" s="392"/>
      <c r="AR411" s="392"/>
      <c r="AS411" s="392"/>
      <c r="AT411" s="392"/>
      <c r="AU411" s="392"/>
      <c r="AV411" s="392"/>
      <c r="AW411" s="392"/>
      <c r="AX411" s="392"/>
      <c r="AY411" s="392"/>
      <c r="AZ411" s="392"/>
      <c r="BA411" s="392"/>
      <c r="BB411" s="392"/>
      <c r="BC411" s="392"/>
      <c r="BD411" s="392"/>
      <c r="BE411" s="392"/>
      <c r="BF411" s="392"/>
      <c r="BG411" s="392"/>
      <c r="BH411" s="392"/>
      <c r="BI411" s="392"/>
      <c r="BJ411" s="392"/>
      <c r="BK411" s="392"/>
      <c r="BL411" s="392"/>
      <c r="BM411" s="392"/>
      <c r="BN411" s="392"/>
      <c r="BO411" s="392"/>
      <c r="BP411" s="392"/>
      <c r="BQ411" s="392"/>
      <c r="BR411" s="392"/>
      <c r="BS411" s="392"/>
      <c r="BT411" s="392"/>
      <c r="BU411" s="392"/>
      <c r="BV411" s="392"/>
      <c r="BW411" s="392"/>
      <c r="BX411" s="392"/>
      <c r="BY411" s="392"/>
      <c r="BZ411" s="392"/>
      <c r="CA411" s="392"/>
      <c r="CB411" s="392"/>
      <c r="CC411" s="392"/>
      <c r="CD411" s="392"/>
    </row>
    <row r="412" spans="1:82" s="1" customFormat="1" ht="38.25">
      <c r="A412" s="920" t="s">
        <v>5565</v>
      </c>
      <c r="B412" s="923" t="s">
        <v>4</v>
      </c>
      <c r="C412" s="923">
        <v>15</v>
      </c>
      <c r="D412" s="987" t="s">
        <v>377</v>
      </c>
      <c r="E412" s="1034" t="s">
        <v>38</v>
      </c>
      <c r="F412" s="407">
        <v>1</v>
      </c>
      <c r="G412" s="220"/>
      <c r="H412" s="401">
        <f>ROUND((F412*G412),2)</f>
        <v>0</v>
      </c>
      <c r="I412" s="392"/>
      <c r="J412" s="392"/>
      <c r="K412" s="392"/>
      <c r="L412" s="392"/>
      <c r="M412" s="392"/>
      <c r="N412" s="392"/>
      <c r="O412" s="392"/>
      <c r="P412" s="392"/>
      <c r="Q412" s="392"/>
      <c r="R412" s="392"/>
      <c r="S412" s="392"/>
      <c r="T412" s="392"/>
      <c r="U412" s="392"/>
      <c r="V412" s="392"/>
      <c r="W412" s="392"/>
      <c r="X412" s="392"/>
      <c r="Y412" s="392"/>
      <c r="Z412" s="392"/>
      <c r="AA412" s="392"/>
      <c r="AB412" s="392"/>
      <c r="AC412" s="392"/>
      <c r="AD412" s="392"/>
      <c r="AE412" s="392"/>
      <c r="AF412" s="392"/>
      <c r="AG412" s="392"/>
      <c r="AH412" s="392"/>
      <c r="AI412" s="392"/>
      <c r="AJ412" s="392"/>
      <c r="AK412" s="392"/>
      <c r="AL412" s="392"/>
      <c r="AM412" s="392"/>
      <c r="AN412" s="392"/>
      <c r="AO412" s="392"/>
      <c r="AP412" s="392"/>
      <c r="AQ412" s="392"/>
      <c r="AR412" s="392"/>
      <c r="AS412" s="392"/>
      <c r="AT412" s="392"/>
      <c r="AU412" s="392"/>
      <c r="AV412" s="392"/>
      <c r="AW412" s="392"/>
      <c r="AX412" s="392"/>
      <c r="AY412" s="392"/>
      <c r="AZ412" s="392"/>
      <c r="BA412" s="392"/>
      <c r="BB412" s="392"/>
      <c r="BC412" s="392"/>
      <c r="BD412" s="392"/>
      <c r="BE412" s="392"/>
      <c r="BF412" s="392"/>
      <c r="BG412" s="392"/>
      <c r="BH412" s="392"/>
      <c r="BI412" s="392"/>
      <c r="BJ412" s="392"/>
      <c r="BK412" s="392"/>
      <c r="BL412" s="392"/>
      <c r="BM412" s="392"/>
      <c r="BN412" s="392"/>
      <c r="BO412" s="392"/>
      <c r="BP412" s="392"/>
      <c r="BQ412" s="392"/>
      <c r="BR412" s="392"/>
      <c r="BS412" s="392"/>
      <c r="BT412" s="392"/>
      <c r="BU412" s="392"/>
      <c r="BV412" s="392"/>
      <c r="BW412" s="392"/>
      <c r="BX412" s="392"/>
      <c r="BY412" s="392"/>
      <c r="BZ412" s="392"/>
      <c r="CA412" s="392"/>
      <c r="CB412" s="392"/>
      <c r="CC412" s="392"/>
      <c r="CD412" s="392"/>
    </row>
    <row r="413" spans="1:82" s="1" customFormat="1">
      <c r="A413" s="927"/>
      <c r="B413" s="927"/>
      <c r="C413" s="927"/>
      <c r="D413" s="987" t="s">
        <v>177</v>
      </c>
      <c r="E413" s="1034"/>
      <c r="F413" s="407"/>
      <c r="G413" s="407"/>
      <c r="H413" s="427"/>
      <c r="I413" s="392"/>
      <c r="J413" s="392"/>
      <c r="K413" s="392"/>
      <c r="L413" s="392"/>
      <c r="M413" s="392"/>
      <c r="N413" s="392"/>
      <c r="O413" s="392"/>
      <c r="P413" s="392"/>
      <c r="Q413" s="392"/>
      <c r="R413" s="392"/>
      <c r="S413" s="392"/>
      <c r="T413" s="392"/>
      <c r="U413" s="392"/>
      <c r="V413" s="392"/>
      <c r="W413" s="392"/>
      <c r="X413" s="392"/>
      <c r="Y413" s="392"/>
      <c r="Z413" s="392"/>
      <c r="AA413" s="392"/>
      <c r="AB413" s="392"/>
      <c r="AC413" s="392"/>
      <c r="AD413" s="392"/>
      <c r="AE413" s="392"/>
      <c r="AF413" s="392"/>
      <c r="AG413" s="392"/>
      <c r="AH413" s="392"/>
      <c r="AI413" s="392"/>
      <c r="AJ413" s="392"/>
      <c r="AK413" s="392"/>
      <c r="AL413" s="392"/>
      <c r="AM413" s="392"/>
      <c r="AN413" s="392"/>
      <c r="AO413" s="392"/>
      <c r="AP413" s="392"/>
      <c r="AQ413" s="392"/>
      <c r="AR413" s="392"/>
      <c r="AS413" s="392"/>
      <c r="AT413" s="392"/>
      <c r="AU413" s="392"/>
      <c r="AV413" s="392"/>
      <c r="AW413" s="392"/>
      <c r="AX413" s="392"/>
      <c r="AY413" s="392"/>
      <c r="AZ413" s="392"/>
      <c r="BA413" s="392"/>
      <c r="BB413" s="392"/>
      <c r="BC413" s="392"/>
      <c r="BD413" s="392"/>
      <c r="BE413" s="392"/>
      <c r="BF413" s="392"/>
      <c r="BG413" s="392"/>
      <c r="BH413" s="392"/>
      <c r="BI413" s="392"/>
      <c r="BJ413" s="392"/>
      <c r="BK413" s="392"/>
      <c r="BL413" s="392"/>
      <c r="BM413" s="392"/>
      <c r="BN413" s="392"/>
      <c r="BO413" s="392"/>
      <c r="BP413" s="392"/>
      <c r="BQ413" s="392"/>
      <c r="BR413" s="392"/>
      <c r="BS413" s="392"/>
      <c r="BT413" s="392"/>
      <c r="BU413" s="392"/>
      <c r="BV413" s="392"/>
      <c r="BW413" s="392"/>
      <c r="BX413" s="392"/>
      <c r="BY413" s="392"/>
      <c r="BZ413" s="392"/>
      <c r="CA413" s="392"/>
      <c r="CB413" s="392"/>
      <c r="CC413" s="392"/>
      <c r="CD413" s="392"/>
    </row>
    <row r="414" spans="1:82" s="1" customFormat="1">
      <c r="A414" s="927"/>
      <c r="B414" s="927"/>
      <c r="C414" s="927"/>
      <c r="D414" s="987" t="s">
        <v>376</v>
      </c>
      <c r="E414" s="1034"/>
      <c r="F414" s="407"/>
      <c r="G414" s="407"/>
      <c r="H414" s="427"/>
      <c r="I414" s="392"/>
      <c r="J414" s="392"/>
      <c r="K414" s="392"/>
      <c r="L414" s="392"/>
      <c r="M414" s="392"/>
      <c r="N414" s="392"/>
      <c r="O414" s="392"/>
      <c r="P414" s="392"/>
      <c r="Q414" s="392"/>
      <c r="R414" s="392"/>
      <c r="S414" s="392"/>
      <c r="T414" s="392"/>
      <c r="U414" s="392"/>
      <c r="V414" s="392"/>
      <c r="W414" s="392"/>
      <c r="X414" s="392"/>
      <c r="Y414" s="392"/>
      <c r="Z414" s="392"/>
      <c r="AA414" s="392"/>
      <c r="AB414" s="392"/>
      <c r="AC414" s="392"/>
      <c r="AD414" s="392"/>
      <c r="AE414" s="392"/>
      <c r="AF414" s="392"/>
      <c r="AG414" s="392"/>
      <c r="AH414" s="392"/>
      <c r="AI414" s="392"/>
      <c r="AJ414" s="392"/>
      <c r="AK414" s="392"/>
      <c r="AL414" s="392"/>
      <c r="AM414" s="392"/>
      <c r="AN414" s="392"/>
      <c r="AO414" s="392"/>
      <c r="AP414" s="392"/>
      <c r="AQ414" s="392"/>
      <c r="AR414" s="392"/>
      <c r="AS414" s="392"/>
      <c r="AT414" s="392"/>
      <c r="AU414" s="392"/>
      <c r="AV414" s="392"/>
      <c r="AW414" s="392"/>
      <c r="AX414" s="392"/>
      <c r="AY414" s="392"/>
      <c r="AZ414" s="392"/>
      <c r="BA414" s="392"/>
      <c r="BB414" s="392"/>
      <c r="BC414" s="392"/>
      <c r="BD414" s="392"/>
      <c r="BE414" s="392"/>
      <c r="BF414" s="392"/>
      <c r="BG414" s="392"/>
      <c r="BH414" s="392"/>
      <c r="BI414" s="392"/>
      <c r="BJ414" s="392"/>
      <c r="BK414" s="392"/>
      <c r="BL414" s="392"/>
      <c r="BM414" s="392"/>
      <c r="BN414" s="392"/>
      <c r="BO414" s="392"/>
      <c r="BP414" s="392"/>
      <c r="BQ414" s="392"/>
      <c r="BR414" s="392"/>
      <c r="BS414" s="392"/>
      <c r="BT414" s="392"/>
      <c r="BU414" s="392"/>
      <c r="BV414" s="392"/>
      <c r="BW414" s="392"/>
      <c r="BX414" s="392"/>
      <c r="BY414" s="392"/>
      <c r="BZ414" s="392"/>
      <c r="CA414" s="392"/>
      <c r="CB414" s="392"/>
      <c r="CC414" s="392"/>
      <c r="CD414" s="392"/>
    </row>
    <row r="415" spans="1:82" s="1" customFormat="1">
      <c r="A415" s="927"/>
      <c r="B415" s="927"/>
      <c r="C415" s="927"/>
      <c r="D415" s="987" t="s">
        <v>375</v>
      </c>
      <c r="E415" s="1034"/>
      <c r="F415" s="407"/>
      <c r="G415" s="407"/>
      <c r="H415" s="427"/>
      <c r="I415" s="392"/>
      <c r="J415" s="392"/>
      <c r="K415" s="392"/>
      <c r="L415" s="392"/>
      <c r="M415" s="392"/>
      <c r="N415" s="392"/>
      <c r="O415" s="392"/>
      <c r="P415" s="392"/>
      <c r="Q415" s="392"/>
      <c r="R415" s="392"/>
      <c r="S415" s="392"/>
      <c r="T415" s="392"/>
      <c r="U415" s="392"/>
      <c r="V415" s="392"/>
      <c r="W415" s="392"/>
      <c r="X415" s="392"/>
      <c r="Y415" s="392"/>
      <c r="Z415" s="392"/>
      <c r="AA415" s="392"/>
      <c r="AB415" s="392"/>
      <c r="AC415" s="392"/>
      <c r="AD415" s="392"/>
      <c r="AE415" s="392"/>
      <c r="AF415" s="392"/>
      <c r="AG415" s="392"/>
      <c r="AH415" s="392"/>
      <c r="AI415" s="392"/>
      <c r="AJ415" s="392"/>
      <c r="AK415" s="392"/>
      <c r="AL415" s="392"/>
      <c r="AM415" s="392"/>
      <c r="AN415" s="392"/>
      <c r="AO415" s="392"/>
      <c r="AP415" s="392"/>
      <c r="AQ415" s="392"/>
      <c r="AR415" s="392"/>
      <c r="AS415" s="392"/>
      <c r="AT415" s="392"/>
      <c r="AU415" s="392"/>
      <c r="AV415" s="392"/>
      <c r="AW415" s="392"/>
      <c r="AX415" s="392"/>
      <c r="AY415" s="392"/>
      <c r="AZ415" s="392"/>
      <c r="BA415" s="392"/>
      <c r="BB415" s="392"/>
      <c r="BC415" s="392"/>
      <c r="BD415" s="392"/>
      <c r="BE415" s="392"/>
      <c r="BF415" s="392"/>
      <c r="BG415" s="392"/>
      <c r="BH415" s="392"/>
      <c r="BI415" s="392"/>
      <c r="BJ415" s="392"/>
      <c r="BK415" s="392"/>
      <c r="BL415" s="392"/>
      <c r="BM415" s="392"/>
      <c r="BN415" s="392"/>
      <c r="BO415" s="392"/>
      <c r="BP415" s="392"/>
      <c r="BQ415" s="392"/>
      <c r="BR415" s="392"/>
      <c r="BS415" s="392"/>
      <c r="BT415" s="392"/>
      <c r="BU415" s="392"/>
      <c r="BV415" s="392"/>
      <c r="BW415" s="392"/>
      <c r="BX415" s="392"/>
      <c r="BY415" s="392"/>
      <c r="BZ415" s="392"/>
      <c r="CA415" s="392"/>
      <c r="CB415" s="392"/>
      <c r="CC415" s="392"/>
      <c r="CD415" s="392"/>
    </row>
    <row r="416" spans="1:82" s="1" customFormat="1">
      <c r="A416" s="923"/>
      <c r="B416" s="927"/>
      <c r="C416" s="923"/>
      <c r="D416" s="993" t="s">
        <v>374</v>
      </c>
      <c r="E416" s="1028"/>
      <c r="F416" s="395"/>
      <c r="G416" s="395"/>
      <c r="H416" s="395"/>
      <c r="I416" s="392"/>
      <c r="J416" s="392"/>
      <c r="K416" s="392"/>
      <c r="L416" s="392"/>
      <c r="M416" s="392"/>
      <c r="N416" s="392"/>
      <c r="O416" s="392"/>
      <c r="P416" s="392"/>
      <c r="Q416" s="392"/>
      <c r="R416" s="392"/>
      <c r="S416" s="392"/>
      <c r="T416" s="392"/>
      <c r="U416" s="392"/>
      <c r="V416" s="392"/>
      <c r="W416" s="392"/>
      <c r="X416" s="392"/>
      <c r="Y416" s="392"/>
      <c r="Z416" s="392"/>
      <c r="AA416" s="392"/>
      <c r="AB416" s="392"/>
      <c r="AC416" s="392"/>
      <c r="AD416" s="392"/>
      <c r="AE416" s="392"/>
      <c r="AF416" s="392"/>
      <c r="AG416" s="392"/>
      <c r="AH416" s="392"/>
      <c r="AI416" s="392"/>
      <c r="AJ416" s="392"/>
      <c r="AK416" s="392"/>
      <c r="AL416" s="392"/>
      <c r="AM416" s="392"/>
      <c r="AN416" s="392"/>
      <c r="AO416" s="392"/>
      <c r="AP416" s="392"/>
      <c r="AQ416" s="392"/>
      <c r="AR416" s="392"/>
      <c r="AS416" s="392"/>
      <c r="AT416" s="392"/>
      <c r="AU416" s="392"/>
      <c r="AV416" s="392"/>
      <c r="AW416" s="392"/>
      <c r="AX416" s="392"/>
      <c r="AY416" s="392"/>
      <c r="AZ416" s="392"/>
      <c r="BA416" s="392"/>
      <c r="BB416" s="392"/>
      <c r="BC416" s="392"/>
      <c r="BD416" s="392"/>
      <c r="BE416" s="392"/>
      <c r="BF416" s="392"/>
      <c r="BG416" s="392"/>
      <c r="BH416" s="392"/>
      <c r="BI416" s="392"/>
      <c r="BJ416" s="392"/>
      <c r="BK416" s="392"/>
      <c r="BL416" s="392"/>
      <c r="BM416" s="392"/>
      <c r="BN416" s="392"/>
      <c r="BO416" s="392"/>
      <c r="BP416" s="392"/>
      <c r="BQ416" s="392"/>
      <c r="BR416" s="392"/>
      <c r="BS416" s="392"/>
      <c r="BT416" s="392"/>
      <c r="BU416" s="392"/>
      <c r="BV416" s="392"/>
      <c r="BW416" s="392"/>
      <c r="BX416" s="392"/>
      <c r="BY416" s="392"/>
      <c r="BZ416" s="392"/>
      <c r="CA416" s="392"/>
      <c r="CB416" s="392"/>
      <c r="CC416" s="392"/>
      <c r="CD416" s="392"/>
    </row>
    <row r="417" spans="1:82" s="1" customFormat="1">
      <c r="A417" s="923"/>
      <c r="B417" s="927"/>
      <c r="C417" s="923"/>
      <c r="D417" s="993" t="s">
        <v>373</v>
      </c>
      <c r="E417" s="1028"/>
      <c r="F417" s="395"/>
      <c r="G417" s="395"/>
      <c r="H417" s="395"/>
      <c r="I417" s="392"/>
      <c r="J417" s="392"/>
      <c r="K417" s="392"/>
      <c r="L417" s="392"/>
      <c r="M417" s="392"/>
      <c r="N417" s="392"/>
      <c r="O417" s="392"/>
      <c r="P417" s="392"/>
      <c r="Q417" s="392"/>
      <c r="R417" s="392"/>
      <c r="S417" s="392"/>
      <c r="T417" s="392"/>
      <c r="U417" s="392"/>
      <c r="V417" s="392"/>
      <c r="W417" s="392"/>
      <c r="X417" s="392"/>
      <c r="Y417" s="392"/>
      <c r="Z417" s="392"/>
      <c r="AA417" s="392"/>
      <c r="AB417" s="392"/>
      <c r="AC417" s="392"/>
      <c r="AD417" s="392"/>
      <c r="AE417" s="392"/>
      <c r="AF417" s="392"/>
      <c r="AG417" s="392"/>
      <c r="AH417" s="392"/>
      <c r="AI417" s="392"/>
      <c r="AJ417" s="392"/>
      <c r="AK417" s="392"/>
      <c r="AL417" s="392"/>
      <c r="AM417" s="392"/>
      <c r="AN417" s="392"/>
      <c r="AO417" s="392"/>
      <c r="AP417" s="392"/>
      <c r="AQ417" s="392"/>
      <c r="AR417" s="392"/>
      <c r="AS417" s="392"/>
      <c r="AT417" s="392"/>
      <c r="AU417" s="392"/>
      <c r="AV417" s="392"/>
      <c r="AW417" s="392"/>
      <c r="AX417" s="392"/>
      <c r="AY417" s="392"/>
      <c r="AZ417" s="392"/>
      <c r="BA417" s="392"/>
      <c r="BB417" s="392"/>
      <c r="BC417" s="392"/>
      <c r="BD417" s="392"/>
      <c r="BE417" s="392"/>
      <c r="BF417" s="392"/>
      <c r="BG417" s="392"/>
      <c r="BH417" s="392"/>
      <c r="BI417" s="392"/>
      <c r="BJ417" s="392"/>
      <c r="BK417" s="392"/>
      <c r="BL417" s="392"/>
      <c r="BM417" s="392"/>
      <c r="BN417" s="392"/>
      <c r="BO417" s="392"/>
      <c r="BP417" s="392"/>
      <c r="BQ417" s="392"/>
      <c r="BR417" s="392"/>
      <c r="BS417" s="392"/>
      <c r="BT417" s="392"/>
      <c r="BU417" s="392"/>
      <c r="BV417" s="392"/>
      <c r="BW417" s="392"/>
      <c r="BX417" s="392"/>
      <c r="BY417" s="392"/>
      <c r="BZ417" s="392"/>
      <c r="CA417" s="392"/>
      <c r="CB417" s="392"/>
      <c r="CC417" s="392"/>
      <c r="CD417" s="392"/>
    </row>
    <row r="418" spans="1:82" s="1" customFormat="1">
      <c r="A418" s="923"/>
      <c r="B418" s="927"/>
      <c r="C418" s="923"/>
      <c r="D418" s="994" t="s">
        <v>372</v>
      </c>
      <c r="E418" s="1028"/>
      <c r="F418" s="395"/>
      <c r="G418" s="395"/>
      <c r="H418" s="395"/>
      <c r="I418" s="392"/>
      <c r="J418" s="392"/>
      <c r="K418" s="392"/>
      <c r="L418" s="392"/>
      <c r="M418" s="392"/>
      <c r="N418" s="392"/>
      <c r="O418" s="392"/>
      <c r="P418" s="392"/>
      <c r="Q418" s="392"/>
      <c r="R418" s="392"/>
      <c r="S418" s="392"/>
      <c r="T418" s="392"/>
      <c r="U418" s="392"/>
      <c r="V418" s="392"/>
      <c r="W418" s="392"/>
      <c r="X418" s="392"/>
      <c r="Y418" s="392"/>
      <c r="Z418" s="392"/>
      <c r="AA418" s="392"/>
      <c r="AB418" s="392"/>
      <c r="AC418" s="392"/>
      <c r="AD418" s="392"/>
      <c r="AE418" s="392"/>
      <c r="AF418" s="392"/>
      <c r="AG418" s="392"/>
      <c r="AH418" s="392"/>
      <c r="AI418" s="392"/>
      <c r="AJ418" s="392"/>
      <c r="AK418" s="392"/>
      <c r="AL418" s="392"/>
      <c r="AM418" s="392"/>
      <c r="AN418" s="392"/>
      <c r="AO418" s="392"/>
      <c r="AP418" s="392"/>
      <c r="AQ418" s="392"/>
      <c r="AR418" s="392"/>
      <c r="AS418" s="392"/>
      <c r="AT418" s="392"/>
      <c r="AU418" s="392"/>
      <c r="AV418" s="392"/>
      <c r="AW418" s="392"/>
      <c r="AX418" s="392"/>
      <c r="AY418" s="392"/>
      <c r="AZ418" s="392"/>
      <c r="BA418" s="392"/>
      <c r="BB418" s="392"/>
      <c r="BC418" s="392"/>
      <c r="BD418" s="392"/>
      <c r="BE418" s="392"/>
      <c r="BF418" s="392"/>
      <c r="BG418" s="392"/>
      <c r="BH418" s="392"/>
      <c r="BI418" s="392"/>
      <c r="BJ418" s="392"/>
      <c r="BK418" s="392"/>
      <c r="BL418" s="392"/>
      <c r="BM418" s="392"/>
      <c r="BN418" s="392"/>
      <c r="BO418" s="392"/>
      <c r="BP418" s="392"/>
      <c r="BQ418" s="392"/>
      <c r="BR418" s="392"/>
      <c r="BS418" s="392"/>
      <c r="BT418" s="392"/>
      <c r="BU418" s="392"/>
      <c r="BV418" s="392"/>
      <c r="BW418" s="392"/>
      <c r="BX418" s="392"/>
      <c r="BY418" s="392"/>
      <c r="BZ418" s="392"/>
      <c r="CA418" s="392"/>
      <c r="CB418" s="392"/>
      <c r="CC418" s="392"/>
      <c r="CD418" s="392"/>
    </row>
    <row r="419" spans="1:82" s="1" customFormat="1">
      <c r="A419" s="923"/>
      <c r="B419" s="927"/>
      <c r="C419" s="923"/>
      <c r="D419" s="987" t="s">
        <v>371</v>
      </c>
      <c r="E419" s="1028"/>
      <c r="F419" s="395"/>
      <c r="G419" s="395"/>
      <c r="H419" s="395"/>
      <c r="I419" s="392"/>
      <c r="J419" s="392"/>
      <c r="K419" s="392"/>
      <c r="L419" s="392"/>
      <c r="M419" s="392"/>
      <c r="N419" s="392"/>
      <c r="O419" s="392"/>
      <c r="P419" s="392"/>
      <c r="Q419" s="392"/>
      <c r="R419" s="392"/>
      <c r="S419" s="392"/>
      <c r="T419" s="392"/>
      <c r="U419" s="392"/>
      <c r="V419" s="392"/>
      <c r="W419" s="392"/>
      <c r="X419" s="392"/>
      <c r="Y419" s="392"/>
      <c r="Z419" s="392"/>
      <c r="AA419" s="392"/>
      <c r="AB419" s="392"/>
      <c r="AC419" s="392"/>
      <c r="AD419" s="392"/>
      <c r="AE419" s="392"/>
      <c r="AF419" s="392"/>
      <c r="AG419" s="392"/>
      <c r="AH419" s="392"/>
      <c r="AI419" s="392"/>
      <c r="AJ419" s="392"/>
      <c r="AK419" s="392"/>
      <c r="AL419" s="392"/>
      <c r="AM419" s="392"/>
      <c r="AN419" s="392"/>
      <c r="AO419" s="392"/>
      <c r="AP419" s="392"/>
      <c r="AQ419" s="392"/>
      <c r="AR419" s="392"/>
      <c r="AS419" s="392"/>
      <c r="AT419" s="392"/>
      <c r="AU419" s="392"/>
      <c r="AV419" s="392"/>
      <c r="AW419" s="392"/>
      <c r="AX419" s="392"/>
      <c r="AY419" s="392"/>
      <c r="AZ419" s="392"/>
      <c r="BA419" s="392"/>
      <c r="BB419" s="392"/>
      <c r="BC419" s="392"/>
      <c r="BD419" s="392"/>
      <c r="BE419" s="392"/>
      <c r="BF419" s="392"/>
      <c r="BG419" s="392"/>
      <c r="BH419" s="392"/>
      <c r="BI419" s="392"/>
      <c r="BJ419" s="392"/>
      <c r="BK419" s="392"/>
      <c r="BL419" s="392"/>
      <c r="BM419" s="392"/>
      <c r="BN419" s="392"/>
      <c r="BO419" s="392"/>
      <c r="BP419" s="392"/>
      <c r="BQ419" s="392"/>
      <c r="BR419" s="392"/>
      <c r="BS419" s="392"/>
      <c r="BT419" s="392"/>
      <c r="BU419" s="392"/>
      <c r="BV419" s="392"/>
      <c r="BW419" s="392"/>
      <c r="BX419" s="392"/>
      <c r="BY419" s="392"/>
      <c r="BZ419" s="392"/>
      <c r="CA419" s="392"/>
      <c r="CB419" s="392"/>
      <c r="CC419" s="392"/>
      <c r="CD419" s="392"/>
    </row>
    <row r="420" spans="1:82" s="1" customFormat="1">
      <c r="A420" s="923"/>
      <c r="B420" s="927"/>
      <c r="C420" s="923"/>
      <c r="D420" s="987" t="s">
        <v>370</v>
      </c>
      <c r="E420" s="1028"/>
      <c r="F420" s="395"/>
      <c r="G420" s="395"/>
      <c r="H420" s="395"/>
      <c r="I420" s="392"/>
      <c r="J420" s="392"/>
      <c r="K420" s="392"/>
      <c r="L420" s="392"/>
      <c r="M420" s="392"/>
      <c r="N420" s="392"/>
      <c r="O420" s="392"/>
      <c r="P420" s="392"/>
      <c r="Q420" s="392"/>
      <c r="R420" s="392"/>
      <c r="S420" s="392"/>
      <c r="T420" s="392"/>
      <c r="U420" s="392"/>
      <c r="V420" s="392"/>
      <c r="W420" s="392"/>
      <c r="X420" s="392"/>
      <c r="Y420" s="392"/>
      <c r="Z420" s="392"/>
      <c r="AA420" s="392"/>
      <c r="AB420" s="392"/>
      <c r="AC420" s="392"/>
      <c r="AD420" s="392"/>
      <c r="AE420" s="392"/>
      <c r="AF420" s="392"/>
      <c r="AG420" s="392"/>
      <c r="AH420" s="392"/>
      <c r="AI420" s="392"/>
      <c r="AJ420" s="392"/>
      <c r="AK420" s="392"/>
      <c r="AL420" s="392"/>
      <c r="AM420" s="392"/>
      <c r="AN420" s="392"/>
      <c r="AO420" s="392"/>
      <c r="AP420" s="392"/>
      <c r="AQ420" s="392"/>
      <c r="AR420" s="392"/>
      <c r="AS420" s="392"/>
      <c r="AT420" s="392"/>
      <c r="AU420" s="392"/>
      <c r="AV420" s="392"/>
      <c r="AW420" s="392"/>
      <c r="AX420" s="392"/>
      <c r="AY420" s="392"/>
      <c r="AZ420" s="392"/>
      <c r="BA420" s="392"/>
      <c r="BB420" s="392"/>
      <c r="BC420" s="392"/>
      <c r="BD420" s="392"/>
      <c r="BE420" s="392"/>
      <c r="BF420" s="392"/>
      <c r="BG420" s="392"/>
      <c r="BH420" s="392"/>
      <c r="BI420" s="392"/>
      <c r="BJ420" s="392"/>
      <c r="BK420" s="392"/>
      <c r="BL420" s="392"/>
      <c r="BM420" s="392"/>
      <c r="BN420" s="392"/>
      <c r="BO420" s="392"/>
      <c r="BP420" s="392"/>
      <c r="BQ420" s="392"/>
      <c r="BR420" s="392"/>
      <c r="BS420" s="392"/>
      <c r="BT420" s="392"/>
      <c r="BU420" s="392"/>
      <c r="BV420" s="392"/>
      <c r="BW420" s="392"/>
      <c r="BX420" s="392"/>
      <c r="BY420" s="392"/>
      <c r="BZ420" s="392"/>
      <c r="CA420" s="392"/>
      <c r="CB420" s="392"/>
      <c r="CC420" s="392"/>
      <c r="CD420" s="392"/>
    </row>
    <row r="421" spans="1:82" s="1" customFormat="1">
      <c r="A421" s="923"/>
      <c r="B421" s="927"/>
      <c r="C421" s="923"/>
      <c r="D421" s="987" t="s">
        <v>369</v>
      </c>
      <c r="E421" s="1028"/>
      <c r="F421" s="395"/>
      <c r="G421" s="395"/>
      <c r="H421" s="395"/>
      <c r="I421" s="392"/>
      <c r="J421" s="392"/>
      <c r="K421" s="392"/>
      <c r="L421" s="392"/>
      <c r="M421" s="392"/>
      <c r="N421" s="392"/>
      <c r="O421" s="392"/>
      <c r="P421" s="392"/>
      <c r="Q421" s="392"/>
      <c r="R421" s="392"/>
      <c r="S421" s="392"/>
      <c r="T421" s="392"/>
      <c r="U421" s="392"/>
      <c r="V421" s="392"/>
      <c r="W421" s="392"/>
      <c r="X421" s="392"/>
      <c r="Y421" s="392"/>
      <c r="Z421" s="392"/>
      <c r="AA421" s="392"/>
      <c r="AB421" s="392"/>
      <c r="AC421" s="392"/>
      <c r="AD421" s="392"/>
      <c r="AE421" s="392"/>
      <c r="AF421" s="392"/>
      <c r="AG421" s="392"/>
      <c r="AH421" s="392"/>
      <c r="AI421" s="392"/>
      <c r="AJ421" s="392"/>
      <c r="AK421" s="392"/>
      <c r="AL421" s="392"/>
      <c r="AM421" s="392"/>
      <c r="AN421" s="392"/>
      <c r="AO421" s="392"/>
      <c r="AP421" s="392"/>
      <c r="AQ421" s="392"/>
      <c r="AR421" s="392"/>
      <c r="AS421" s="392"/>
      <c r="AT421" s="392"/>
      <c r="AU421" s="392"/>
      <c r="AV421" s="392"/>
      <c r="AW421" s="392"/>
      <c r="AX421" s="392"/>
      <c r="AY421" s="392"/>
      <c r="AZ421" s="392"/>
      <c r="BA421" s="392"/>
      <c r="BB421" s="392"/>
      <c r="BC421" s="392"/>
      <c r="BD421" s="392"/>
      <c r="BE421" s="392"/>
      <c r="BF421" s="392"/>
      <c r="BG421" s="392"/>
      <c r="BH421" s="392"/>
      <c r="BI421" s="392"/>
      <c r="BJ421" s="392"/>
      <c r="BK421" s="392"/>
      <c r="BL421" s="392"/>
      <c r="BM421" s="392"/>
      <c r="BN421" s="392"/>
      <c r="BO421" s="392"/>
      <c r="BP421" s="392"/>
      <c r="BQ421" s="392"/>
      <c r="BR421" s="392"/>
      <c r="BS421" s="392"/>
      <c r="BT421" s="392"/>
      <c r="BU421" s="392"/>
      <c r="BV421" s="392"/>
      <c r="BW421" s="392"/>
      <c r="BX421" s="392"/>
      <c r="BY421" s="392"/>
      <c r="BZ421" s="392"/>
      <c r="CA421" s="392"/>
      <c r="CB421" s="392"/>
      <c r="CC421" s="392"/>
      <c r="CD421" s="392"/>
    </row>
    <row r="422" spans="1:82" s="1" customFormat="1">
      <c r="A422" s="927"/>
      <c r="B422" s="927"/>
      <c r="C422" s="927"/>
      <c r="D422" s="986" t="s">
        <v>368</v>
      </c>
      <c r="E422" s="1034"/>
      <c r="F422" s="407"/>
      <c r="G422" s="407"/>
      <c r="H422" s="427">
        <f>SUM(H223:H421)</f>
        <v>0</v>
      </c>
      <c r="I422" s="392"/>
      <c r="J422" s="392"/>
      <c r="K422" s="392"/>
      <c r="L422" s="392"/>
      <c r="M422" s="392"/>
      <c r="N422" s="392"/>
      <c r="O422" s="392"/>
      <c r="P422" s="392"/>
      <c r="Q422" s="392"/>
      <c r="R422" s="392"/>
      <c r="S422" s="392"/>
      <c r="T422" s="392"/>
      <c r="U422" s="392"/>
      <c r="V422" s="392"/>
      <c r="W422" s="392"/>
      <c r="X422" s="392"/>
      <c r="Y422" s="392"/>
      <c r="Z422" s="392"/>
      <c r="AA422" s="392"/>
      <c r="AB422" s="392"/>
      <c r="AC422" s="392"/>
      <c r="AD422" s="392"/>
      <c r="AE422" s="392"/>
      <c r="AF422" s="392"/>
      <c r="AG422" s="392"/>
      <c r="AH422" s="392"/>
      <c r="AI422" s="392"/>
      <c r="AJ422" s="392"/>
      <c r="AK422" s="392"/>
      <c r="AL422" s="392"/>
      <c r="AM422" s="392"/>
      <c r="AN422" s="392"/>
      <c r="AO422" s="392"/>
      <c r="AP422" s="392"/>
      <c r="AQ422" s="392"/>
      <c r="AR422" s="392"/>
      <c r="AS422" s="392"/>
      <c r="AT422" s="392"/>
      <c r="AU422" s="392"/>
      <c r="AV422" s="392"/>
      <c r="AW422" s="392"/>
      <c r="AX422" s="392"/>
      <c r="AY422" s="392"/>
      <c r="AZ422" s="392"/>
      <c r="BA422" s="392"/>
      <c r="BB422" s="392"/>
      <c r="BC422" s="392"/>
      <c r="BD422" s="392"/>
      <c r="BE422" s="392"/>
      <c r="BF422" s="392"/>
      <c r="BG422" s="392"/>
      <c r="BH422" s="392"/>
      <c r="BI422" s="392"/>
      <c r="BJ422" s="392"/>
      <c r="BK422" s="392"/>
      <c r="BL422" s="392"/>
      <c r="BM422" s="392"/>
      <c r="BN422" s="392"/>
      <c r="BO422" s="392"/>
      <c r="BP422" s="392"/>
      <c r="BQ422" s="392"/>
      <c r="BR422" s="392"/>
      <c r="BS422" s="392"/>
      <c r="BT422" s="392"/>
      <c r="BU422" s="392"/>
      <c r="BV422" s="392"/>
      <c r="BW422" s="392"/>
      <c r="BX422" s="392"/>
      <c r="BY422" s="392"/>
      <c r="BZ422" s="392"/>
      <c r="CA422" s="392"/>
      <c r="CB422" s="392"/>
      <c r="CC422" s="392"/>
      <c r="CD422" s="392"/>
    </row>
    <row r="423" spans="1:82" s="1" customFormat="1">
      <c r="A423" s="928"/>
      <c r="B423" s="937"/>
      <c r="C423" s="937"/>
      <c r="D423" s="986"/>
      <c r="E423" s="1024"/>
      <c r="F423" s="398"/>
      <c r="G423" s="398"/>
      <c r="H423" s="386"/>
      <c r="I423" s="392"/>
      <c r="J423" s="392"/>
      <c r="K423" s="392"/>
      <c r="L423" s="392"/>
      <c r="M423" s="392"/>
      <c r="N423" s="392"/>
      <c r="O423" s="392"/>
      <c r="P423" s="392"/>
      <c r="Q423" s="392"/>
      <c r="R423" s="392"/>
      <c r="S423" s="392"/>
      <c r="T423" s="392"/>
      <c r="U423" s="392"/>
      <c r="V423" s="392"/>
      <c r="W423" s="392"/>
      <c r="X423" s="392"/>
      <c r="Y423" s="392"/>
      <c r="Z423" s="392"/>
      <c r="AA423" s="392"/>
      <c r="AB423" s="392"/>
      <c r="AC423" s="392"/>
      <c r="AD423" s="392"/>
      <c r="AE423" s="392"/>
      <c r="AF423" s="392"/>
      <c r="AG423" s="392"/>
      <c r="AH423" s="392"/>
      <c r="AI423" s="392"/>
      <c r="AJ423" s="392"/>
      <c r="AK423" s="392"/>
      <c r="AL423" s="392"/>
      <c r="AM423" s="392"/>
      <c r="AN423" s="392"/>
      <c r="AO423" s="392"/>
      <c r="AP423" s="392"/>
      <c r="AQ423" s="392"/>
      <c r="AR423" s="392"/>
      <c r="AS423" s="392"/>
      <c r="AT423" s="392"/>
      <c r="AU423" s="392"/>
      <c r="AV423" s="392"/>
      <c r="AW423" s="392"/>
      <c r="AX423" s="392"/>
      <c r="AY423" s="392"/>
      <c r="AZ423" s="392"/>
      <c r="BA423" s="392"/>
      <c r="BB423" s="392"/>
      <c r="BC423" s="392"/>
      <c r="BD423" s="392"/>
      <c r="BE423" s="392"/>
      <c r="BF423" s="392"/>
      <c r="BG423" s="392"/>
      <c r="BH423" s="392"/>
      <c r="BI423" s="392"/>
      <c r="BJ423" s="392"/>
      <c r="BK423" s="392"/>
      <c r="BL423" s="392"/>
      <c r="BM423" s="392"/>
      <c r="BN423" s="392"/>
      <c r="BO423" s="392"/>
      <c r="BP423" s="392"/>
      <c r="BQ423" s="392"/>
      <c r="BR423" s="392"/>
      <c r="BS423" s="392"/>
      <c r="BT423" s="392"/>
      <c r="BU423" s="392"/>
      <c r="BV423" s="392"/>
      <c r="BW423" s="392"/>
      <c r="BX423" s="392"/>
      <c r="BY423" s="392"/>
      <c r="BZ423" s="392"/>
      <c r="CA423" s="392"/>
      <c r="CB423" s="392"/>
      <c r="CC423" s="392"/>
      <c r="CD423" s="392"/>
    </row>
    <row r="424" spans="1:82" s="1" customFormat="1">
      <c r="A424" s="928"/>
      <c r="B424" s="937"/>
      <c r="C424" s="937"/>
      <c r="D424" s="986"/>
      <c r="E424" s="1024"/>
      <c r="F424" s="398"/>
      <c r="G424" s="398"/>
      <c r="H424" s="386"/>
      <c r="I424" s="392"/>
      <c r="J424" s="392"/>
      <c r="K424" s="392"/>
      <c r="L424" s="392"/>
      <c r="M424" s="392"/>
      <c r="N424" s="392"/>
      <c r="O424" s="392"/>
      <c r="P424" s="392"/>
      <c r="Q424" s="392"/>
      <c r="R424" s="392"/>
      <c r="S424" s="392"/>
      <c r="T424" s="392"/>
      <c r="U424" s="392"/>
      <c r="V424" s="392"/>
      <c r="W424" s="392"/>
      <c r="X424" s="392"/>
      <c r="Y424" s="392"/>
      <c r="Z424" s="392"/>
      <c r="AA424" s="392"/>
      <c r="AB424" s="392"/>
      <c r="AC424" s="392"/>
      <c r="AD424" s="392"/>
      <c r="AE424" s="392"/>
      <c r="AF424" s="392"/>
      <c r="AG424" s="392"/>
      <c r="AH424" s="392"/>
      <c r="AI424" s="392"/>
      <c r="AJ424" s="392"/>
      <c r="AK424" s="392"/>
      <c r="AL424" s="392"/>
      <c r="AM424" s="392"/>
      <c r="AN424" s="392"/>
      <c r="AO424" s="392"/>
      <c r="AP424" s="392"/>
      <c r="AQ424" s="392"/>
      <c r="AR424" s="392"/>
      <c r="AS424" s="392"/>
      <c r="AT424" s="392"/>
      <c r="AU424" s="392"/>
      <c r="AV424" s="392"/>
      <c r="AW424" s="392"/>
      <c r="AX424" s="392"/>
      <c r="AY424" s="392"/>
      <c r="AZ424" s="392"/>
      <c r="BA424" s="392"/>
      <c r="BB424" s="392"/>
      <c r="BC424" s="392"/>
      <c r="BD424" s="392"/>
      <c r="BE424" s="392"/>
      <c r="BF424" s="392"/>
      <c r="BG424" s="392"/>
      <c r="BH424" s="392"/>
      <c r="BI424" s="392"/>
      <c r="BJ424" s="392"/>
      <c r="BK424" s="392"/>
      <c r="BL424" s="392"/>
      <c r="BM424" s="392"/>
      <c r="BN424" s="392"/>
      <c r="BO424" s="392"/>
      <c r="BP424" s="392"/>
      <c r="BQ424" s="392"/>
      <c r="BR424" s="392"/>
      <c r="BS424" s="392"/>
      <c r="BT424" s="392"/>
      <c r="BU424" s="392"/>
      <c r="BV424" s="392"/>
      <c r="BW424" s="392"/>
      <c r="BX424" s="392"/>
      <c r="BY424" s="392"/>
      <c r="BZ424" s="392"/>
      <c r="CA424" s="392"/>
      <c r="CB424" s="392"/>
      <c r="CC424" s="392"/>
      <c r="CD424" s="392"/>
    </row>
    <row r="425" spans="1:82" s="399" customFormat="1">
      <c r="A425" s="919"/>
      <c r="B425" s="937" t="s">
        <v>6</v>
      </c>
      <c r="C425" s="947"/>
      <c r="D425" s="979" t="s">
        <v>367</v>
      </c>
      <c r="E425" s="1021"/>
      <c r="F425" s="391"/>
      <c r="G425" s="391"/>
      <c r="H425" s="391"/>
      <c r="I425" s="392"/>
      <c r="J425" s="392"/>
      <c r="K425" s="392"/>
      <c r="L425" s="392"/>
      <c r="M425" s="392"/>
      <c r="N425" s="392"/>
      <c r="O425" s="392"/>
      <c r="P425" s="392"/>
      <c r="Q425" s="392"/>
      <c r="R425" s="392"/>
      <c r="S425" s="392"/>
      <c r="T425" s="392"/>
      <c r="U425" s="392"/>
      <c r="V425" s="392"/>
      <c r="W425" s="392"/>
      <c r="X425" s="392"/>
      <c r="Y425" s="392"/>
      <c r="Z425" s="392"/>
      <c r="AA425" s="392"/>
      <c r="AB425" s="392"/>
      <c r="AC425" s="392"/>
      <c r="AD425" s="392"/>
      <c r="AE425" s="392"/>
      <c r="AF425" s="392"/>
      <c r="AG425" s="392"/>
      <c r="AH425" s="392"/>
      <c r="AI425" s="392"/>
      <c r="AJ425" s="392"/>
      <c r="AK425" s="392"/>
      <c r="AL425" s="392"/>
      <c r="AM425" s="392"/>
      <c r="AN425" s="392"/>
      <c r="AO425" s="392"/>
      <c r="AP425" s="392"/>
      <c r="AQ425" s="392"/>
      <c r="AR425" s="392"/>
      <c r="AS425" s="392"/>
      <c r="AT425" s="392"/>
      <c r="AU425" s="392"/>
      <c r="AV425" s="392"/>
      <c r="AW425" s="392"/>
      <c r="AX425" s="392"/>
      <c r="AY425" s="392"/>
      <c r="AZ425" s="392"/>
      <c r="BA425" s="392"/>
      <c r="BB425" s="392"/>
      <c r="BC425" s="392"/>
      <c r="BD425" s="392"/>
      <c r="BE425" s="392"/>
      <c r="BF425" s="392"/>
      <c r="BG425" s="392"/>
      <c r="BH425" s="392"/>
      <c r="BI425" s="392"/>
      <c r="BJ425" s="392"/>
      <c r="BK425" s="392"/>
      <c r="BL425" s="392"/>
      <c r="BM425" s="392"/>
      <c r="BN425" s="392"/>
      <c r="BO425" s="392"/>
      <c r="BP425" s="392"/>
      <c r="BQ425" s="392"/>
      <c r="BR425" s="392"/>
      <c r="BS425" s="392"/>
      <c r="BT425" s="392"/>
      <c r="BU425" s="392"/>
      <c r="BV425" s="392"/>
      <c r="BW425" s="392"/>
      <c r="BX425" s="392"/>
      <c r="BY425" s="392"/>
      <c r="BZ425" s="392"/>
      <c r="CA425" s="392"/>
      <c r="CB425" s="392"/>
      <c r="CC425" s="392"/>
      <c r="CD425" s="392"/>
    </row>
    <row r="426" spans="1:82" s="1" customFormat="1">
      <c r="A426" s="917"/>
      <c r="B426" s="891"/>
      <c r="C426" s="917"/>
      <c r="D426" s="974"/>
      <c r="E426" s="1021"/>
      <c r="F426" s="391"/>
      <c r="G426" s="391"/>
      <c r="H426" s="391"/>
      <c r="I426" s="392"/>
      <c r="J426" s="392"/>
      <c r="K426" s="392"/>
      <c r="L426" s="392"/>
      <c r="M426" s="392"/>
      <c r="N426" s="392"/>
      <c r="O426" s="392"/>
      <c r="P426" s="392"/>
      <c r="Q426" s="392"/>
      <c r="R426" s="392"/>
      <c r="S426" s="392"/>
      <c r="T426" s="392"/>
      <c r="U426" s="392"/>
      <c r="V426" s="392"/>
      <c r="W426" s="392"/>
      <c r="X426" s="392"/>
      <c r="Y426" s="392"/>
      <c r="Z426" s="392"/>
      <c r="AA426" s="392"/>
      <c r="AB426" s="392"/>
      <c r="AC426" s="392"/>
      <c r="AD426" s="392"/>
      <c r="AE426" s="392"/>
      <c r="AF426" s="392"/>
      <c r="AG426" s="392"/>
      <c r="AH426" s="392"/>
      <c r="AI426" s="392"/>
      <c r="AJ426" s="392"/>
      <c r="AK426" s="392"/>
      <c r="AL426" s="392"/>
      <c r="AM426" s="392"/>
      <c r="AN426" s="392"/>
      <c r="AO426" s="392"/>
      <c r="AP426" s="392"/>
      <c r="AQ426" s="392"/>
      <c r="AR426" s="392"/>
      <c r="AS426" s="392"/>
      <c r="AT426" s="392"/>
      <c r="AU426" s="392"/>
      <c r="AV426" s="392"/>
      <c r="AW426" s="392"/>
      <c r="AX426" s="392"/>
      <c r="AY426" s="392"/>
      <c r="AZ426" s="392"/>
      <c r="BA426" s="392"/>
      <c r="BB426" s="392"/>
      <c r="BC426" s="392"/>
      <c r="BD426" s="392"/>
      <c r="BE426" s="392"/>
      <c r="BF426" s="392"/>
      <c r="BG426" s="392"/>
      <c r="BH426" s="392"/>
      <c r="BI426" s="392"/>
      <c r="BJ426" s="392"/>
      <c r="BK426" s="392"/>
      <c r="BL426" s="392"/>
      <c r="BM426" s="392"/>
      <c r="BN426" s="392"/>
      <c r="BO426" s="392"/>
      <c r="BP426" s="392"/>
      <c r="BQ426" s="392"/>
      <c r="BR426" s="392"/>
      <c r="BS426" s="392"/>
      <c r="BT426" s="392"/>
      <c r="BU426" s="392"/>
      <c r="BV426" s="392"/>
      <c r="BW426" s="392"/>
      <c r="BX426" s="392"/>
      <c r="BY426" s="392"/>
      <c r="BZ426" s="392"/>
      <c r="CA426" s="392"/>
      <c r="CB426" s="392"/>
      <c r="CC426" s="392"/>
      <c r="CD426" s="392"/>
    </row>
    <row r="427" spans="1:82" s="399" customFormat="1">
      <c r="A427" s="919"/>
      <c r="B427" s="937" t="s">
        <v>176</v>
      </c>
      <c r="C427" s="947"/>
      <c r="D427" s="979" t="s">
        <v>366</v>
      </c>
      <c r="E427" s="1021"/>
      <c r="F427" s="391"/>
      <c r="G427" s="391"/>
      <c r="H427" s="391"/>
      <c r="I427" s="392"/>
      <c r="J427" s="392"/>
      <c r="K427" s="392"/>
      <c r="L427" s="392"/>
      <c r="M427" s="392"/>
      <c r="N427" s="392"/>
      <c r="O427" s="392"/>
      <c r="P427" s="392"/>
      <c r="Q427" s="392"/>
      <c r="R427" s="392"/>
      <c r="S427" s="392"/>
      <c r="T427" s="392"/>
      <c r="U427" s="392"/>
      <c r="V427" s="392"/>
      <c r="W427" s="392"/>
      <c r="X427" s="392"/>
      <c r="Y427" s="392"/>
      <c r="Z427" s="392"/>
      <c r="AA427" s="392"/>
      <c r="AB427" s="392"/>
      <c r="AC427" s="392"/>
      <c r="AD427" s="392"/>
      <c r="AE427" s="392"/>
      <c r="AF427" s="392"/>
      <c r="AG427" s="392"/>
      <c r="AH427" s="392"/>
      <c r="AI427" s="392"/>
      <c r="AJ427" s="392"/>
      <c r="AK427" s="392"/>
      <c r="AL427" s="392"/>
      <c r="AM427" s="392"/>
      <c r="AN427" s="392"/>
      <c r="AO427" s="392"/>
      <c r="AP427" s="392"/>
      <c r="AQ427" s="392"/>
      <c r="AR427" s="392"/>
      <c r="AS427" s="392"/>
      <c r="AT427" s="392"/>
      <c r="AU427" s="392"/>
      <c r="AV427" s="392"/>
      <c r="AW427" s="392"/>
      <c r="AX427" s="392"/>
      <c r="AY427" s="392"/>
      <c r="AZ427" s="392"/>
      <c r="BA427" s="392"/>
      <c r="BB427" s="392"/>
      <c r="BC427" s="392"/>
      <c r="BD427" s="392"/>
      <c r="BE427" s="392"/>
      <c r="BF427" s="392"/>
      <c r="BG427" s="392"/>
      <c r="BH427" s="392"/>
      <c r="BI427" s="392"/>
      <c r="BJ427" s="392"/>
      <c r="BK427" s="392"/>
      <c r="BL427" s="392"/>
      <c r="BM427" s="392"/>
      <c r="BN427" s="392"/>
      <c r="BO427" s="392"/>
      <c r="BP427" s="392"/>
      <c r="BQ427" s="392"/>
      <c r="BR427" s="392"/>
      <c r="BS427" s="392"/>
      <c r="BT427" s="392"/>
      <c r="BU427" s="392"/>
      <c r="BV427" s="392"/>
      <c r="BW427" s="392"/>
      <c r="BX427" s="392"/>
      <c r="BY427" s="392"/>
      <c r="BZ427" s="392"/>
      <c r="CA427" s="392"/>
      <c r="CB427" s="392"/>
      <c r="CC427" s="392"/>
      <c r="CD427" s="392"/>
    </row>
    <row r="428" spans="1:82" s="1" customFormat="1">
      <c r="A428" s="920" t="s">
        <v>5565</v>
      </c>
      <c r="B428" s="923" t="s">
        <v>6</v>
      </c>
      <c r="C428" s="923">
        <v>1</v>
      </c>
      <c r="D428" s="995" t="s">
        <v>365</v>
      </c>
      <c r="E428" s="1037" t="s">
        <v>38</v>
      </c>
      <c r="F428" s="909">
        <v>1</v>
      </c>
      <c r="G428" s="912"/>
      <c r="H428" s="914">
        <f>ROUND((F428*G428),2)</f>
        <v>0</v>
      </c>
      <c r="I428" s="392"/>
      <c r="J428" s="392"/>
      <c r="K428" s="392"/>
      <c r="L428" s="392"/>
      <c r="M428" s="392"/>
      <c r="N428" s="392"/>
      <c r="O428" s="392"/>
      <c r="P428" s="392"/>
      <c r="Q428" s="392"/>
      <c r="R428" s="392"/>
      <c r="S428" s="392"/>
      <c r="T428" s="392"/>
      <c r="U428" s="392"/>
      <c r="V428" s="392"/>
      <c r="W428" s="392"/>
      <c r="X428" s="392"/>
      <c r="Y428" s="392"/>
      <c r="Z428" s="392"/>
      <c r="AA428" s="392"/>
      <c r="AB428" s="392"/>
      <c r="AC428" s="392"/>
      <c r="AD428" s="392"/>
      <c r="AE428" s="392"/>
      <c r="AF428" s="392"/>
      <c r="AG428" s="392"/>
      <c r="AH428" s="392"/>
      <c r="AI428" s="392"/>
      <c r="AJ428" s="392"/>
      <c r="AK428" s="392"/>
      <c r="AL428" s="392"/>
      <c r="AM428" s="392"/>
      <c r="AN428" s="392"/>
      <c r="AO428" s="392"/>
      <c r="AP428" s="392"/>
      <c r="AQ428" s="392"/>
      <c r="AR428" s="392"/>
      <c r="AS428" s="392"/>
      <c r="AT428" s="392"/>
      <c r="AU428" s="392"/>
      <c r="AV428" s="392"/>
      <c r="AW428" s="392"/>
      <c r="AX428" s="392"/>
      <c r="AY428" s="392"/>
      <c r="AZ428" s="392"/>
      <c r="BA428" s="392"/>
      <c r="BB428" s="392"/>
      <c r="BC428" s="392"/>
      <c r="BD428" s="392"/>
      <c r="BE428" s="392"/>
      <c r="BF428" s="392"/>
      <c r="BG428" s="392"/>
      <c r="BH428" s="392"/>
      <c r="BI428" s="392"/>
      <c r="BJ428" s="392"/>
      <c r="BK428" s="392"/>
      <c r="BL428" s="392"/>
      <c r="BM428" s="392"/>
      <c r="BN428" s="392"/>
      <c r="BO428" s="392"/>
      <c r="BP428" s="392"/>
      <c r="BQ428" s="392"/>
      <c r="BR428" s="392"/>
      <c r="BS428" s="392"/>
      <c r="BT428" s="392"/>
      <c r="BU428" s="392"/>
      <c r="BV428" s="392"/>
      <c r="BW428" s="392"/>
      <c r="BX428" s="392"/>
      <c r="BY428" s="392"/>
      <c r="BZ428" s="392"/>
      <c r="CA428" s="392"/>
      <c r="CB428" s="392"/>
      <c r="CC428" s="392"/>
      <c r="CD428" s="392"/>
    </row>
    <row r="429" spans="1:82" s="1" customFormat="1" ht="178.5">
      <c r="A429" s="929"/>
      <c r="B429" s="929"/>
      <c r="C429" s="929"/>
      <c r="D429" s="996" t="s">
        <v>5134</v>
      </c>
      <c r="E429" s="1038"/>
      <c r="F429" s="910"/>
      <c r="G429" s="910"/>
      <c r="H429" s="915"/>
      <c r="I429" s="392"/>
      <c r="J429" s="392"/>
      <c r="K429" s="392"/>
      <c r="L429" s="392"/>
      <c r="M429" s="392"/>
      <c r="N429" s="392"/>
      <c r="O429" s="392"/>
      <c r="P429" s="392"/>
      <c r="Q429" s="392"/>
      <c r="R429" s="392"/>
      <c r="S429" s="392"/>
      <c r="T429" s="392"/>
      <c r="U429" s="392"/>
      <c r="V429" s="392"/>
      <c r="W429" s="392"/>
      <c r="X429" s="392"/>
      <c r="Y429" s="392"/>
      <c r="Z429" s="392"/>
      <c r="AA429" s="392"/>
      <c r="AB429" s="392"/>
      <c r="AC429" s="392"/>
      <c r="AD429" s="392"/>
      <c r="AE429" s="392"/>
      <c r="AF429" s="392"/>
      <c r="AG429" s="392"/>
      <c r="AH429" s="392"/>
      <c r="AI429" s="392"/>
      <c r="AJ429" s="392"/>
      <c r="AK429" s="392"/>
      <c r="AL429" s="392"/>
      <c r="AM429" s="392"/>
      <c r="AN429" s="392"/>
      <c r="AO429" s="392"/>
      <c r="AP429" s="392"/>
      <c r="AQ429" s="392"/>
      <c r="AR429" s="392"/>
      <c r="AS429" s="392"/>
      <c r="AT429" s="392"/>
      <c r="AU429" s="392"/>
      <c r="AV429" s="392"/>
      <c r="AW429" s="392"/>
      <c r="AX429" s="392"/>
      <c r="AY429" s="392"/>
      <c r="AZ429" s="392"/>
      <c r="BA429" s="392"/>
      <c r="BB429" s="392"/>
      <c r="BC429" s="392"/>
      <c r="BD429" s="392"/>
      <c r="BE429" s="392"/>
      <c r="BF429" s="392"/>
      <c r="BG429" s="392"/>
      <c r="BH429" s="392"/>
      <c r="BI429" s="392"/>
      <c r="BJ429" s="392"/>
      <c r="BK429" s="392"/>
      <c r="BL429" s="392"/>
      <c r="BM429" s="392"/>
      <c r="BN429" s="392"/>
      <c r="BO429" s="392"/>
      <c r="BP429" s="392"/>
      <c r="BQ429" s="392"/>
      <c r="BR429" s="392"/>
      <c r="BS429" s="392"/>
      <c r="BT429" s="392"/>
      <c r="BU429" s="392"/>
      <c r="BV429" s="392"/>
      <c r="BW429" s="392"/>
      <c r="BX429" s="392"/>
      <c r="BY429" s="392"/>
      <c r="BZ429" s="392"/>
      <c r="CA429" s="392"/>
      <c r="CB429" s="392"/>
      <c r="CC429" s="392"/>
      <c r="CD429" s="392"/>
    </row>
    <row r="430" spans="1:82" s="1" customFormat="1" ht="15" customHeight="1">
      <c r="A430" s="929"/>
      <c r="B430" s="929"/>
      <c r="C430" s="929"/>
      <c r="D430" s="996" t="s">
        <v>364</v>
      </c>
      <c r="E430" s="1038"/>
      <c r="F430" s="910"/>
      <c r="G430" s="910"/>
      <c r="H430" s="915"/>
      <c r="I430" s="392"/>
      <c r="J430" s="392"/>
      <c r="K430" s="392"/>
      <c r="L430" s="392"/>
      <c r="M430" s="392"/>
      <c r="N430" s="392"/>
      <c r="O430" s="392"/>
      <c r="P430" s="392"/>
      <c r="Q430" s="392"/>
      <c r="R430" s="392"/>
      <c r="S430" s="392"/>
      <c r="T430" s="392"/>
      <c r="U430" s="392"/>
      <c r="V430" s="392"/>
      <c r="W430" s="392"/>
      <c r="X430" s="392"/>
      <c r="Y430" s="392"/>
      <c r="Z430" s="392"/>
      <c r="AA430" s="392"/>
      <c r="AB430" s="392"/>
      <c r="AC430" s="392"/>
      <c r="AD430" s="392"/>
      <c r="AE430" s="392"/>
      <c r="AF430" s="392"/>
      <c r="AG430" s="392"/>
      <c r="AH430" s="392"/>
      <c r="AI430" s="392"/>
      <c r="AJ430" s="392"/>
      <c r="AK430" s="392"/>
      <c r="AL430" s="392"/>
      <c r="AM430" s="392"/>
      <c r="AN430" s="392"/>
      <c r="AO430" s="392"/>
      <c r="AP430" s="392"/>
      <c r="AQ430" s="392"/>
      <c r="AR430" s="392"/>
      <c r="AS430" s="392"/>
      <c r="AT430" s="392"/>
      <c r="AU430" s="392"/>
      <c r="AV430" s="392"/>
      <c r="AW430" s="392"/>
      <c r="AX430" s="392"/>
      <c r="AY430" s="392"/>
      <c r="AZ430" s="392"/>
      <c r="BA430" s="392"/>
      <c r="BB430" s="392"/>
      <c r="BC430" s="392"/>
      <c r="BD430" s="392"/>
      <c r="BE430" s="392"/>
      <c r="BF430" s="392"/>
      <c r="BG430" s="392"/>
      <c r="BH430" s="392"/>
      <c r="BI430" s="392"/>
      <c r="BJ430" s="392"/>
      <c r="BK430" s="392"/>
      <c r="BL430" s="392"/>
      <c r="BM430" s="392"/>
      <c r="BN430" s="392"/>
      <c r="BO430" s="392"/>
      <c r="BP430" s="392"/>
      <c r="BQ430" s="392"/>
      <c r="BR430" s="392"/>
      <c r="BS430" s="392"/>
      <c r="BT430" s="392"/>
      <c r="BU430" s="392"/>
      <c r="BV430" s="392"/>
      <c r="BW430" s="392"/>
      <c r="BX430" s="392"/>
      <c r="BY430" s="392"/>
      <c r="BZ430" s="392"/>
      <c r="CA430" s="392"/>
      <c r="CB430" s="392"/>
      <c r="CC430" s="392"/>
      <c r="CD430" s="392"/>
    </row>
    <row r="431" spans="1:82" s="1" customFormat="1" ht="15" customHeight="1">
      <c r="A431" s="929"/>
      <c r="B431" s="929"/>
      <c r="C431" s="929"/>
      <c r="D431" s="996" t="s">
        <v>363</v>
      </c>
      <c r="E431" s="1038"/>
      <c r="F431" s="910"/>
      <c r="G431" s="910"/>
      <c r="H431" s="915"/>
      <c r="I431" s="392"/>
      <c r="J431" s="392"/>
      <c r="K431" s="392"/>
      <c r="L431" s="392"/>
      <c r="M431" s="392"/>
      <c r="N431" s="392"/>
      <c r="O431" s="392"/>
      <c r="P431" s="392"/>
      <c r="Q431" s="392"/>
      <c r="R431" s="392"/>
      <c r="S431" s="392"/>
      <c r="T431" s="392"/>
      <c r="U431" s="392"/>
      <c r="V431" s="392"/>
      <c r="W431" s="392"/>
      <c r="X431" s="392"/>
      <c r="Y431" s="392"/>
      <c r="Z431" s="392"/>
      <c r="AA431" s="392"/>
      <c r="AB431" s="392"/>
      <c r="AC431" s="392"/>
      <c r="AD431" s="392"/>
      <c r="AE431" s="392"/>
      <c r="AF431" s="392"/>
      <c r="AG431" s="392"/>
      <c r="AH431" s="392"/>
      <c r="AI431" s="392"/>
      <c r="AJ431" s="392"/>
      <c r="AK431" s="392"/>
      <c r="AL431" s="392"/>
      <c r="AM431" s="392"/>
      <c r="AN431" s="392"/>
      <c r="AO431" s="392"/>
      <c r="AP431" s="392"/>
      <c r="AQ431" s="392"/>
      <c r="AR431" s="392"/>
      <c r="AS431" s="392"/>
      <c r="AT431" s="392"/>
      <c r="AU431" s="392"/>
      <c r="AV431" s="392"/>
      <c r="AW431" s="392"/>
      <c r="AX431" s="392"/>
      <c r="AY431" s="392"/>
      <c r="AZ431" s="392"/>
      <c r="BA431" s="392"/>
      <c r="BB431" s="392"/>
      <c r="BC431" s="392"/>
      <c r="BD431" s="392"/>
      <c r="BE431" s="392"/>
      <c r="BF431" s="392"/>
      <c r="BG431" s="392"/>
      <c r="BH431" s="392"/>
      <c r="BI431" s="392"/>
      <c r="BJ431" s="392"/>
      <c r="BK431" s="392"/>
      <c r="BL431" s="392"/>
      <c r="BM431" s="392"/>
      <c r="BN431" s="392"/>
      <c r="BO431" s="392"/>
      <c r="BP431" s="392"/>
      <c r="BQ431" s="392"/>
      <c r="BR431" s="392"/>
      <c r="BS431" s="392"/>
      <c r="BT431" s="392"/>
      <c r="BU431" s="392"/>
      <c r="BV431" s="392"/>
      <c r="BW431" s="392"/>
      <c r="BX431" s="392"/>
      <c r="BY431" s="392"/>
      <c r="BZ431" s="392"/>
      <c r="CA431" s="392"/>
      <c r="CB431" s="392"/>
      <c r="CC431" s="392"/>
      <c r="CD431" s="392"/>
    </row>
    <row r="432" spans="1:82" s="1" customFormat="1" ht="51">
      <c r="A432" s="930"/>
      <c r="B432" s="930"/>
      <c r="C432" s="930"/>
      <c r="D432" s="996" t="s">
        <v>362</v>
      </c>
      <c r="E432" s="1039"/>
      <c r="F432" s="911"/>
      <c r="G432" s="911"/>
      <c r="H432" s="431"/>
      <c r="I432" s="392"/>
      <c r="J432" s="392"/>
      <c r="K432" s="392"/>
      <c r="L432" s="392"/>
      <c r="M432" s="392"/>
      <c r="N432" s="392"/>
      <c r="O432" s="392"/>
      <c r="P432" s="392"/>
      <c r="Q432" s="392"/>
      <c r="R432" s="392"/>
      <c r="S432" s="392"/>
      <c r="T432" s="392"/>
      <c r="U432" s="392"/>
      <c r="V432" s="392"/>
      <c r="W432" s="392"/>
      <c r="X432" s="392"/>
      <c r="Y432" s="392"/>
      <c r="Z432" s="392"/>
      <c r="AA432" s="392"/>
      <c r="AB432" s="392"/>
      <c r="AC432" s="392"/>
      <c r="AD432" s="392"/>
      <c r="AE432" s="392"/>
      <c r="AF432" s="392"/>
      <c r="AG432" s="392"/>
      <c r="AH432" s="392"/>
      <c r="AI432" s="392"/>
      <c r="AJ432" s="392"/>
      <c r="AK432" s="392"/>
      <c r="AL432" s="392"/>
      <c r="AM432" s="392"/>
      <c r="AN432" s="392"/>
      <c r="AO432" s="392"/>
      <c r="AP432" s="392"/>
      <c r="AQ432" s="392"/>
      <c r="AR432" s="392"/>
      <c r="AS432" s="392"/>
      <c r="AT432" s="392"/>
      <c r="AU432" s="392"/>
      <c r="AV432" s="392"/>
      <c r="AW432" s="392"/>
      <c r="AX432" s="392"/>
      <c r="AY432" s="392"/>
      <c r="AZ432" s="392"/>
      <c r="BA432" s="392"/>
      <c r="BB432" s="392"/>
      <c r="BC432" s="392"/>
      <c r="BD432" s="392"/>
      <c r="BE432" s="392"/>
      <c r="BF432" s="392"/>
      <c r="BG432" s="392"/>
      <c r="BH432" s="392"/>
      <c r="BI432" s="392"/>
      <c r="BJ432" s="392"/>
      <c r="BK432" s="392"/>
      <c r="BL432" s="392"/>
      <c r="BM432" s="392"/>
      <c r="BN432" s="392"/>
      <c r="BO432" s="392"/>
      <c r="BP432" s="392"/>
      <c r="BQ432" s="392"/>
      <c r="BR432" s="392"/>
      <c r="BS432" s="392"/>
      <c r="BT432" s="392"/>
      <c r="BU432" s="392"/>
      <c r="BV432" s="392"/>
      <c r="BW432" s="392"/>
      <c r="BX432" s="392"/>
      <c r="BY432" s="392"/>
      <c r="BZ432" s="392"/>
      <c r="CA432" s="392"/>
      <c r="CB432" s="392"/>
      <c r="CC432" s="392"/>
      <c r="CD432" s="392"/>
    </row>
    <row r="433" spans="1:82" s="1" customFormat="1">
      <c r="A433" s="920" t="s">
        <v>5565</v>
      </c>
      <c r="B433" s="923" t="s">
        <v>6</v>
      </c>
      <c r="C433" s="923">
        <v>2</v>
      </c>
      <c r="D433" s="995" t="s">
        <v>361</v>
      </c>
      <c r="E433" s="1040" t="s">
        <v>38</v>
      </c>
      <c r="F433" s="909">
        <v>1</v>
      </c>
      <c r="G433" s="912"/>
      <c r="H433" s="914">
        <f>ROUND((F433*G433),2)</f>
        <v>0</v>
      </c>
      <c r="I433" s="392"/>
      <c r="J433" s="392"/>
      <c r="K433" s="392"/>
      <c r="L433" s="392"/>
      <c r="M433" s="392"/>
      <c r="N433" s="392"/>
      <c r="O433" s="392"/>
      <c r="P433" s="392"/>
      <c r="Q433" s="392"/>
      <c r="R433" s="392"/>
      <c r="S433" s="392"/>
      <c r="T433" s="392"/>
      <c r="U433" s="392"/>
      <c r="V433" s="392"/>
      <c r="W433" s="392"/>
      <c r="X433" s="392"/>
      <c r="Y433" s="392"/>
      <c r="Z433" s="392"/>
      <c r="AA433" s="392"/>
      <c r="AB433" s="392"/>
      <c r="AC433" s="392"/>
      <c r="AD433" s="392"/>
      <c r="AE433" s="392"/>
      <c r="AF433" s="392"/>
      <c r="AG433" s="392"/>
      <c r="AH433" s="392"/>
      <c r="AI433" s="392"/>
      <c r="AJ433" s="392"/>
      <c r="AK433" s="392"/>
      <c r="AL433" s="392"/>
      <c r="AM433" s="392"/>
      <c r="AN433" s="392"/>
      <c r="AO433" s="392"/>
      <c r="AP433" s="392"/>
      <c r="AQ433" s="392"/>
      <c r="AR433" s="392"/>
      <c r="AS433" s="392"/>
      <c r="AT433" s="392"/>
      <c r="AU433" s="392"/>
      <c r="AV433" s="392"/>
      <c r="AW433" s="392"/>
      <c r="AX433" s="392"/>
      <c r="AY433" s="392"/>
      <c r="AZ433" s="392"/>
      <c r="BA433" s="392"/>
      <c r="BB433" s="392"/>
      <c r="BC433" s="392"/>
      <c r="BD433" s="392"/>
      <c r="BE433" s="392"/>
      <c r="BF433" s="392"/>
      <c r="BG433" s="392"/>
      <c r="BH433" s="392"/>
      <c r="BI433" s="392"/>
      <c r="BJ433" s="392"/>
      <c r="BK433" s="392"/>
      <c r="BL433" s="392"/>
      <c r="BM433" s="392"/>
      <c r="BN433" s="392"/>
      <c r="BO433" s="392"/>
      <c r="BP433" s="392"/>
      <c r="BQ433" s="392"/>
      <c r="BR433" s="392"/>
      <c r="BS433" s="392"/>
      <c r="BT433" s="392"/>
      <c r="BU433" s="392"/>
      <c r="BV433" s="392"/>
      <c r="BW433" s="392"/>
      <c r="BX433" s="392"/>
      <c r="BY433" s="392"/>
      <c r="BZ433" s="392"/>
      <c r="CA433" s="392"/>
      <c r="CB433" s="392"/>
      <c r="CC433" s="392"/>
      <c r="CD433" s="392"/>
    </row>
    <row r="434" spans="1:82" s="1" customFormat="1" ht="89.25">
      <c r="A434" s="929"/>
      <c r="B434" s="929"/>
      <c r="C434" s="952"/>
      <c r="D434" s="996" t="s">
        <v>360</v>
      </c>
      <c r="E434" s="1041"/>
      <c r="F434" s="910"/>
      <c r="G434" s="910"/>
      <c r="H434" s="915"/>
      <c r="I434" s="392"/>
      <c r="J434" s="392"/>
      <c r="K434" s="392"/>
      <c r="L434" s="392"/>
      <c r="M434" s="392"/>
      <c r="N434" s="392"/>
      <c r="O434" s="392"/>
      <c r="P434" s="392"/>
      <c r="Q434" s="392"/>
      <c r="R434" s="392"/>
      <c r="S434" s="392"/>
      <c r="T434" s="392"/>
      <c r="U434" s="392"/>
      <c r="V434" s="392"/>
      <c r="W434" s="392"/>
      <c r="X434" s="392"/>
      <c r="Y434" s="392"/>
      <c r="Z434" s="392"/>
      <c r="AA434" s="392"/>
      <c r="AB434" s="392"/>
      <c r="AC434" s="392"/>
      <c r="AD434" s="392"/>
      <c r="AE434" s="392"/>
      <c r="AF434" s="392"/>
      <c r="AG434" s="392"/>
      <c r="AH434" s="392"/>
      <c r="AI434" s="392"/>
      <c r="AJ434" s="392"/>
      <c r="AK434" s="392"/>
      <c r="AL434" s="392"/>
      <c r="AM434" s="392"/>
      <c r="AN434" s="392"/>
      <c r="AO434" s="392"/>
      <c r="AP434" s="392"/>
      <c r="AQ434" s="392"/>
      <c r="AR434" s="392"/>
      <c r="AS434" s="392"/>
      <c r="AT434" s="392"/>
      <c r="AU434" s="392"/>
      <c r="AV434" s="392"/>
      <c r="AW434" s="392"/>
      <c r="AX434" s="392"/>
      <c r="AY434" s="392"/>
      <c r="AZ434" s="392"/>
      <c r="BA434" s="392"/>
      <c r="BB434" s="392"/>
      <c r="BC434" s="392"/>
      <c r="BD434" s="392"/>
      <c r="BE434" s="392"/>
      <c r="BF434" s="392"/>
      <c r="BG434" s="392"/>
      <c r="BH434" s="392"/>
      <c r="BI434" s="392"/>
      <c r="BJ434" s="392"/>
      <c r="BK434" s="392"/>
      <c r="BL434" s="392"/>
      <c r="BM434" s="392"/>
      <c r="BN434" s="392"/>
      <c r="BO434" s="392"/>
      <c r="BP434" s="392"/>
      <c r="BQ434" s="392"/>
      <c r="BR434" s="392"/>
      <c r="BS434" s="392"/>
      <c r="BT434" s="392"/>
      <c r="BU434" s="392"/>
      <c r="BV434" s="392"/>
      <c r="BW434" s="392"/>
      <c r="BX434" s="392"/>
      <c r="BY434" s="392"/>
      <c r="BZ434" s="392"/>
      <c r="CA434" s="392"/>
      <c r="CB434" s="392"/>
      <c r="CC434" s="392"/>
      <c r="CD434" s="392"/>
    </row>
    <row r="435" spans="1:82" s="1" customFormat="1" ht="51">
      <c r="A435" s="930"/>
      <c r="B435" s="930"/>
      <c r="C435" s="953"/>
      <c r="D435" s="996" t="s">
        <v>359</v>
      </c>
      <c r="E435" s="1042"/>
      <c r="F435" s="911"/>
      <c r="G435" s="911"/>
      <c r="H435" s="431"/>
      <c r="I435" s="392"/>
      <c r="J435" s="392"/>
      <c r="K435" s="392"/>
      <c r="L435" s="392"/>
      <c r="M435" s="392"/>
      <c r="N435" s="392"/>
      <c r="O435" s="392"/>
      <c r="P435" s="392"/>
      <c r="Q435" s="392"/>
      <c r="R435" s="392"/>
      <c r="S435" s="392"/>
      <c r="T435" s="392"/>
      <c r="U435" s="392"/>
      <c r="V435" s="392"/>
      <c r="W435" s="392"/>
      <c r="X435" s="392"/>
      <c r="Y435" s="392"/>
      <c r="Z435" s="392"/>
      <c r="AA435" s="392"/>
      <c r="AB435" s="392"/>
      <c r="AC435" s="392"/>
      <c r="AD435" s="392"/>
      <c r="AE435" s="392"/>
      <c r="AF435" s="392"/>
      <c r="AG435" s="392"/>
      <c r="AH435" s="392"/>
      <c r="AI435" s="392"/>
      <c r="AJ435" s="392"/>
      <c r="AK435" s="392"/>
      <c r="AL435" s="392"/>
      <c r="AM435" s="392"/>
      <c r="AN435" s="392"/>
      <c r="AO435" s="392"/>
      <c r="AP435" s="392"/>
      <c r="AQ435" s="392"/>
      <c r="AR435" s="392"/>
      <c r="AS435" s="392"/>
      <c r="AT435" s="392"/>
      <c r="AU435" s="392"/>
      <c r="AV435" s="392"/>
      <c r="AW435" s="392"/>
      <c r="AX435" s="392"/>
      <c r="AY435" s="392"/>
      <c r="AZ435" s="392"/>
      <c r="BA435" s="392"/>
      <c r="BB435" s="392"/>
      <c r="BC435" s="392"/>
      <c r="BD435" s="392"/>
      <c r="BE435" s="392"/>
      <c r="BF435" s="392"/>
      <c r="BG435" s="392"/>
      <c r="BH435" s="392"/>
      <c r="BI435" s="392"/>
      <c r="BJ435" s="392"/>
      <c r="BK435" s="392"/>
      <c r="BL435" s="392"/>
      <c r="BM435" s="392"/>
      <c r="BN435" s="392"/>
      <c r="BO435" s="392"/>
      <c r="BP435" s="392"/>
      <c r="BQ435" s="392"/>
      <c r="BR435" s="392"/>
      <c r="BS435" s="392"/>
      <c r="BT435" s="392"/>
      <c r="BU435" s="392"/>
      <c r="BV435" s="392"/>
      <c r="BW435" s="392"/>
      <c r="BX435" s="392"/>
      <c r="BY435" s="392"/>
      <c r="BZ435" s="392"/>
      <c r="CA435" s="392"/>
      <c r="CB435" s="392"/>
      <c r="CC435" s="392"/>
      <c r="CD435" s="392"/>
    </row>
    <row r="436" spans="1:82" s="1" customFormat="1">
      <c r="A436" s="920" t="s">
        <v>5565</v>
      </c>
      <c r="B436" s="923" t="s">
        <v>6</v>
      </c>
      <c r="C436" s="923">
        <v>3</v>
      </c>
      <c r="D436" s="995" t="s">
        <v>358</v>
      </c>
      <c r="E436" s="1040" t="s">
        <v>38</v>
      </c>
      <c r="F436" s="909">
        <v>1</v>
      </c>
      <c r="G436" s="912"/>
      <c r="H436" s="914">
        <f>ROUND((F436*G436),2)</f>
        <v>0</v>
      </c>
      <c r="I436" s="392"/>
      <c r="J436" s="392"/>
      <c r="K436" s="392"/>
      <c r="L436" s="392"/>
      <c r="M436" s="392"/>
      <c r="N436" s="392"/>
      <c r="O436" s="392"/>
      <c r="P436" s="392"/>
      <c r="Q436" s="392"/>
      <c r="R436" s="392"/>
      <c r="S436" s="392"/>
      <c r="T436" s="392"/>
      <c r="U436" s="392"/>
      <c r="V436" s="392"/>
      <c r="W436" s="392"/>
      <c r="X436" s="392"/>
      <c r="Y436" s="392"/>
      <c r="Z436" s="392"/>
      <c r="AA436" s="392"/>
      <c r="AB436" s="392"/>
      <c r="AC436" s="392"/>
      <c r="AD436" s="392"/>
      <c r="AE436" s="392"/>
      <c r="AF436" s="392"/>
      <c r="AG436" s="392"/>
      <c r="AH436" s="392"/>
      <c r="AI436" s="392"/>
      <c r="AJ436" s="392"/>
      <c r="AK436" s="392"/>
      <c r="AL436" s="392"/>
      <c r="AM436" s="392"/>
      <c r="AN436" s="392"/>
      <c r="AO436" s="392"/>
      <c r="AP436" s="392"/>
      <c r="AQ436" s="392"/>
      <c r="AR436" s="392"/>
      <c r="AS436" s="392"/>
      <c r="AT436" s="392"/>
      <c r="AU436" s="392"/>
      <c r="AV436" s="392"/>
      <c r="AW436" s="392"/>
      <c r="AX436" s="392"/>
      <c r="AY436" s="392"/>
      <c r="AZ436" s="392"/>
      <c r="BA436" s="392"/>
      <c r="BB436" s="392"/>
      <c r="BC436" s="392"/>
      <c r="BD436" s="392"/>
      <c r="BE436" s="392"/>
      <c r="BF436" s="392"/>
      <c r="BG436" s="392"/>
      <c r="BH436" s="392"/>
      <c r="BI436" s="392"/>
      <c r="BJ436" s="392"/>
      <c r="BK436" s="392"/>
      <c r="BL436" s="392"/>
      <c r="BM436" s="392"/>
      <c r="BN436" s="392"/>
      <c r="BO436" s="392"/>
      <c r="BP436" s="392"/>
      <c r="BQ436" s="392"/>
      <c r="BR436" s="392"/>
      <c r="BS436" s="392"/>
      <c r="BT436" s="392"/>
      <c r="BU436" s="392"/>
      <c r="BV436" s="392"/>
      <c r="BW436" s="392"/>
      <c r="BX436" s="392"/>
      <c r="BY436" s="392"/>
      <c r="BZ436" s="392"/>
      <c r="CA436" s="392"/>
      <c r="CB436" s="392"/>
      <c r="CC436" s="392"/>
      <c r="CD436" s="392"/>
    </row>
    <row r="437" spans="1:82" s="1" customFormat="1" ht="191.25">
      <c r="A437" s="929"/>
      <c r="B437" s="929"/>
      <c r="C437" s="952"/>
      <c r="D437" s="996" t="s">
        <v>357</v>
      </c>
      <c r="E437" s="1041"/>
      <c r="F437" s="910"/>
      <c r="G437" s="910"/>
      <c r="H437" s="915"/>
      <c r="I437" s="392"/>
      <c r="J437" s="392"/>
      <c r="K437" s="392"/>
      <c r="L437" s="392"/>
      <c r="M437" s="392"/>
      <c r="N437" s="392"/>
      <c r="O437" s="392"/>
      <c r="P437" s="392"/>
      <c r="Q437" s="392"/>
      <c r="R437" s="392"/>
      <c r="S437" s="392"/>
      <c r="T437" s="392"/>
      <c r="U437" s="392"/>
      <c r="V437" s="392"/>
      <c r="W437" s="392"/>
      <c r="X437" s="392"/>
      <c r="Y437" s="392"/>
      <c r="Z437" s="392"/>
      <c r="AA437" s="392"/>
      <c r="AB437" s="392"/>
      <c r="AC437" s="392"/>
      <c r="AD437" s="392"/>
      <c r="AE437" s="392"/>
      <c r="AF437" s="392"/>
      <c r="AG437" s="392"/>
      <c r="AH437" s="392"/>
      <c r="AI437" s="392"/>
      <c r="AJ437" s="392"/>
      <c r="AK437" s="392"/>
      <c r="AL437" s="392"/>
      <c r="AM437" s="392"/>
      <c r="AN437" s="392"/>
      <c r="AO437" s="392"/>
      <c r="AP437" s="392"/>
      <c r="AQ437" s="392"/>
      <c r="AR437" s="392"/>
      <c r="AS437" s="392"/>
      <c r="AT437" s="392"/>
      <c r="AU437" s="392"/>
      <c r="AV437" s="392"/>
      <c r="AW437" s="392"/>
      <c r="AX437" s="392"/>
      <c r="AY437" s="392"/>
      <c r="AZ437" s="392"/>
      <c r="BA437" s="392"/>
      <c r="BB437" s="392"/>
      <c r="BC437" s="392"/>
      <c r="BD437" s="392"/>
      <c r="BE437" s="392"/>
      <c r="BF437" s="392"/>
      <c r="BG437" s="392"/>
      <c r="BH437" s="392"/>
      <c r="BI437" s="392"/>
      <c r="BJ437" s="392"/>
      <c r="BK437" s="392"/>
      <c r="BL437" s="392"/>
      <c r="BM437" s="392"/>
      <c r="BN437" s="392"/>
      <c r="BO437" s="392"/>
      <c r="BP437" s="392"/>
      <c r="BQ437" s="392"/>
      <c r="BR437" s="392"/>
      <c r="BS437" s="392"/>
      <c r="BT437" s="392"/>
      <c r="BU437" s="392"/>
      <c r="BV437" s="392"/>
      <c r="BW437" s="392"/>
      <c r="BX437" s="392"/>
      <c r="BY437" s="392"/>
      <c r="BZ437" s="392"/>
      <c r="CA437" s="392"/>
      <c r="CB437" s="392"/>
      <c r="CC437" s="392"/>
      <c r="CD437" s="392"/>
    </row>
    <row r="438" spans="1:82" s="1" customFormat="1" ht="51">
      <c r="A438" s="930"/>
      <c r="B438" s="930"/>
      <c r="C438" s="953"/>
      <c r="D438" s="996" t="s">
        <v>356</v>
      </c>
      <c r="E438" s="1042"/>
      <c r="F438" s="911"/>
      <c r="G438" s="911"/>
      <c r="H438" s="431"/>
      <c r="I438" s="392"/>
      <c r="J438" s="392"/>
      <c r="K438" s="392"/>
      <c r="L438" s="392"/>
      <c r="M438" s="392"/>
      <c r="N438" s="392"/>
      <c r="O438" s="392"/>
      <c r="P438" s="392"/>
      <c r="Q438" s="392"/>
      <c r="R438" s="392"/>
      <c r="S438" s="392"/>
      <c r="T438" s="392"/>
      <c r="U438" s="392"/>
      <c r="V438" s="392"/>
      <c r="W438" s="392"/>
      <c r="X438" s="392"/>
      <c r="Y438" s="392"/>
      <c r="Z438" s="392"/>
      <c r="AA438" s="392"/>
      <c r="AB438" s="392"/>
      <c r="AC438" s="392"/>
      <c r="AD438" s="392"/>
      <c r="AE438" s="392"/>
      <c r="AF438" s="392"/>
      <c r="AG438" s="392"/>
      <c r="AH438" s="392"/>
      <c r="AI438" s="392"/>
      <c r="AJ438" s="392"/>
      <c r="AK438" s="392"/>
      <c r="AL438" s="392"/>
      <c r="AM438" s="392"/>
      <c r="AN438" s="392"/>
      <c r="AO438" s="392"/>
      <c r="AP438" s="392"/>
      <c r="AQ438" s="392"/>
      <c r="AR438" s="392"/>
      <c r="AS438" s="392"/>
      <c r="AT438" s="392"/>
      <c r="AU438" s="392"/>
      <c r="AV438" s="392"/>
      <c r="AW438" s="392"/>
      <c r="AX438" s="392"/>
      <c r="AY438" s="392"/>
      <c r="AZ438" s="392"/>
      <c r="BA438" s="392"/>
      <c r="BB438" s="392"/>
      <c r="BC438" s="392"/>
      <c r="BD438" s="392"/>
      <c r="BE438" s="392"/>
      <c r="BF438" s="392"/>
      <c r="BG438" s="392"/>
      <c r="BH438" s="392"/>
      <c r="BI438" s="392"/>
      <c r="BJ438" s="392"/>
      <c r="BK438" s="392"/>
      <c r="BL438" s="392"/>
      <c r="BM438" s="392"/>
      <c r="BN438" s="392"/>
      <c r="BO438" s="392"/>
      <c r="BP438" s="392"/>
      <c r="BQ438" s="392"/>
      <c r="BR438" s="392"/>
      <c r="BS438" s="392"/>
      <c r="BT438" s="392"/>
      <c r="BU438" s="392"/>
      <c r="BV438" s="392"/>
      <c r="BW438" s="392"/>
      <c r="BX438" s="392"/>
      <c r="BY438" s="392"/>
      <c r="BZ438" s="392"/>
      <c r="CA438" s="392"/>
      <c r="CB438" s="392"/>
      <c r="CC438" s="392"/>
      <c r="CD438" s="392"/>
    </row>
    <row r="439" spans="1:82" s="1" customFormat="1">
      <c r="A439" s="920" t="s">
        <v>5565</v>
      </c>
      <c r="B439" s="923" t="s">
        <v>6</v>
      </c>
      <c r="C439" s="923">
        <v>4</v>
      </c>
      <c r="D439" s="995" t="s">
        <v>355</v>
      </c>
      <c r="E439" s="1040" t="s">
        <v>38</v>
      </c>
      <c r="F439" s="909">
        <v>1</v>
      </c>
      <c r="G439" s="912"/>
      <c r="H439" s="914">
        <f>ROUND((F439*G439),2)</f>
        <v>0</v>
      </c>
      <c r="I439" s="392"/>
      <c r="J439" s="392"/>
      <c r="K439" s="392"/>
      <c r="L439" s="392"/>
      <c r="M439" s="392"/>
      <c r="N439" s="392"/>
      <c r="O439" s="392"/>
      <c r="P439" s="392"/>
      <c r="Q439" s="392"/>
      <c r="R439" s="392"/>
      <c r="S439" s="392"/>
      <c r="T439" s="392"/>
      <c r="U439" s="392"/>
      <c r="V439" s="392"/>
      <c r="W439" s="392"/>
      <c r="X439" s="392"/>
      <c r="Y439" s="392"/>
      <c r="Z439" s="392"/>
      <c r="AA439" s="392"/>
      <c r="AB439" s="392"/>
      <c r="AC439" s="392"/>
      <c r="AD439" s="392"/>
      <c r="AE439" s="392"/>
      <c r="AF439" s="392"/>
      <c r="AG439" s="392"/>
      <c r="AH439" s="392"/>
      <c r="AI439" s="392"/>
      <c r="AJ439" s="392"/>
      <c r="AK439" s="392"/>
      <c r="AL439" s="392"/>
      <c r="AM439" s="392"/>
      <c r="AN439" s="392"/>
      <c r="AO439" s="392"/>
      <c r="AP439" s="392"/>
      <c r="AQ439" s="392"/>
      <c r="AR439" s="392"/>
      <c r="AS439" s="392"/>
      <c r="AT439" s="392"/>
      <c r="AU439" s="392"/>
      <c r="AV439" s="392"/>
      <c r="AW439" s="392"/>
      <c r="AX439" s="392"/>
      <c r="AY439" s="392"/>
      <c r="AZ439" s="392"/>
      <c r="BA439" s="392"/>
      <c r="BB439" s="392"/>
      <c r="BC439" s="392"/>
      <c r="BD439" s="392"/>
      <c r="BE439" s="392"/>
      <c r="BF439" s="392"/>
      <c r="BG439" s="392"/>
      <c r="BH439" s="392"/>
      <c r="BI439" s="392"/>
      <c r="BJ439" s="392"/>
      <c r="BK439" s="392"/>
      <c r="BL439" s="392"/>
      <c r="BM439" s="392"/>
      <c r="BN439" s="392"/>
      <c r="BO439" s="392"/>
      <c r="BP439" s="392"/>
      <c r="BQ439" s="392"/>
      <c r="BR439" s="392"/>
      <c r="BS439" s="392"/>
      <c r="BT439" s="392"/>
      <c r="BU439" s="392"/>
      <c r="BV439" s="392"/>
      <c r="BW439" s="392"/>
      <c r="BX439" s="392"/>
      <c r="BY439" s="392"/>
      <c r="BZ439" s="392"/>
      <c r="CA439" s="392"/>
      <c r="CB439" s="392"/>
      <c r="CC439" s="392"/>
      <c r="CD439" s="392"/>
    </row>
    <row r="440" spans="1:82" s="1" customFormat="1" ht="25.5">
      <c r="A440" s="929"/>
      <c r="B440" s="929"/>
      <c r="C440" s="952"/>
      <c r="D440" s="996" t="s">
        <v>352</v>
      </c>
      <c r="E440" s="1041"/>
      <c r="F440" s="910"/>
      <c r="G440" s="910"/>
      <c r="H440" s="915"/>
      <c r="I440" s="392"/>
      <c r="J440" s="392"/>
      <c r="K440" s="392"/>
      <c r="L440" s="392"/>
      <c r="M440" s="392"/>
      <c r="N440" s="392"/>
      <c r="O440" s="392"/>
      <c r="P440" s="392"/>
      <c r="Q440" s="392"/>
      <c r="R440" s="392"/>
      <c r="S440" s="392"/>
      <c r="T440" s="392"/>
      <c r="U440" s="392"/>
      <c r="V440" s="392"/>
      <c r="W440" s="392"/>
      <c r="X440" s="392"/>
      <c r="Y440" s="392"/>
      <c r="Z440" s="392"/>
      <c r="AA440" s="392"/>
      <c r="AB440" s="392"/>
      <c r="AC440" s="392"/>
      <c r="AD440" s="392"/>
      <c r="AE440" s="392"/>
      <c r="AF440" s="392"/>
      <c r="AG440" s="392"/>
      <c r="AH440" s="392"/>
      <c r="AI440" s="392"/>
      <c r="AJ440" s="392"/>
      <c r="AK440" s="392"/>
      <c r="AL440" s="392"/>
      <c r="AM440" s="392"/>
      <c r="AN440" s="392"/>
      <c r="AO440" s="392"/>
      <c r="AP440" s="392"/>
      <c r="AQ440" s="392"/>
      <c r="AR440" s="392"/>
      <c r="AS440" s="392"/>
      <c r="AT440" s="392"/>
      <c r="AU440" s="392"/>
      <c r="AV440" s="392"/>
      <c r="AW440" s="392"/>
      <c r="AX440" s="392"/>
      <c r="AY440" s="392"/>
      <c r="AZ440" s="392"/>
      <c r="BA440" s="392"/>
      <c r="BB440" s="392"/>
      <c r="BC440" s="392"/>
      <c r="BD440" s="392"/>
      <c r="BE440" s="392"/>
      <c r="BF440" s="392"/>
      <c r="BG440" s="392"/>
      <c r="BH440" s="392"/>
      <c r="BI440" s="392"/>
      <c r="BJ440" s="392"/>
      <c r="BK440" s="392"/>
      <c r="BL440" s="392"/>
      <c r="BM440" s="392"/>
      <c r="BN440" s="392"/>
      <c r="BO440" s="392"/>
      <c r="BP440" s="392"/>
      <c r="BQ440" s="392"/>
      <c r="BR440" s="392"/>
      <c r="BS440" s="392"/>
      <c r="BT440" s="392"/>
      <c r="BU440" s="392"/>
      <c r="BV440" s="392"/>
      <c r="BW440" s="392"/>
      <c r="BX440" s="392"/>
      <c r="BY440" s="392"/>
      <c r="BZ440" s="392"/>
      <c r="CA440" s="392"/>
      <c r="CB440" s="392"/>
      <c r="CC440" s="392"/>
      <c r="CD440" s="392"/>
    </row>
    <row r="441" spans="1:82" s="1" customFormat="1" ht="51">
      <c r="A441" s="930"/>
      <c r="B441" s="930"/>
      <c r="C441" s="952"/>
      <c r="D441" s="996" t="s">
        <v>354</v>
      </c>
      <c r="E441" s="1042"/>
      <c r="F441" s="911"/>
      <c r="G441" s="911"/>
      <c r="H441" s="431"/>
      <c r="I441" s="392"/>
      <c r="J441" s="392"/>
      <c r="K441" s="392"/>
      <c r="L441" s="392"/>
      <c r="M441" s="392"/>
      <c r="N441" s="392"/>
      <c r="O441" s="392"/>
      <c r="P441" s="392"/>
      <c r="Q441" s="392"/>
      <c r="R441" s="392"/>
      <c r="S441" s="392"/>
      <c r="T441" s="392"/>
      <c r="U441" s="392"/>
      <c r="V441" s="392"/>
      <c r="W441" s="392"/>
      <c r="X441" s="392"/>
      <c r="Y441" s="392"/>
      <c r="Z441" s="392"/>
      <c r="AA441" s="392"/>
      <c r="AB441" s="392"/>
      <c r="AC441" s="392"/>
      <c r="AD441" s="392"/>
      <c r="AE441" s="392"/>
      <c r="AF441" s="392"/>
      <c r="AG441" s="392"/>
      <c r="AH441" s="392"/>
      <c r="AI441" s="392"/>
      <c r="AJ441" s="392"/>
      <c r="AK441" s="392"/>
      <c r="AL441" s="392"/>
      <c r="AM441" s="392"/>
      <c r="AN441" s="392"/>
      <c r="AO441" s="392"/>
      <c r="AP441" s="392"/>
      <c r="AQ441" s="392"/>
      <c r="AR441" s="392"/>
      <c r="AS441" s="392"/>
      <c r="AT441" s="392"/>
      <c r="AU441" s="392"/>
      <c r="AV441" s="392"/>
      <c r="AW441" s="392"/>
      <c r="AX441" s="392"/>
      <c r="AY441" s="392"/>
      <c r="AZ441" s="392"/>
      <c r="BA441" s="392"/>
      <c r="BB441" s="392"/>
      <c r="BC441" s="392"/>
      <c r="BD441" s="392"/>
      <c r="BE441" s="392"/>
      <c r="BF441" s="392"/>
      <c r="BG441" s="392"/>
      <c r="BH441" s="392"/>
      <c r="BI441" s="392"/>
      <c r="BJ441" s="392"/>
      <c r="BK441" s="392"/>
      <c r="BL441" s="392"/>
      <c r="BM441" s="392"/>
      <c r="BN441" s="392"/>
      <c r="BO441" s="392"/>
      <c r="BP441" s="392"/>
      <c r="BQ441" s="392"/>
      <c r="BR441" s="392"/>
      <c r="BS441" s="392"/>
      <c r="BT441" s="392"/>
      <c r="BU441" s="392"/>
      <c r="BV441" s="392"/>
      <c r="BW441" s="392"/>
      <c r="BX441" s="392"/>
      <c r="BY441" s="392"/>
      <c r="BZ441" s="392"/>
      <c r="CA441" s="392"/>
      <c r="CB441" s="392"/>
      <c r="CC441" s="392"/>
      <c r="CD441" s="392"/>
    </row>
    <row r="442" spans="1:82" s="1" customFormat="1">
      <c r="A442" s="920" t="s">
        <v>5565</v>
      </c>
      <c r="B442" s="923" t="s">
        <v>6</v>
      </c>
      <c r="C442" s="923">
        <v>5</v>
      </c>
      <c r="D442" s="995" t="s">
        <v>353</v>
      </c>
      <c r="E442" s="1040" t="s">
        <v>38</v>
      </c>
      <c r="F442" s="909">
        <v>1</v>
      </c>
      <c r="G442" s="912"/>
      <c r="H442" s="914">
        <f>ROUND((F442*G442),2)</f>
        <v>0</v>
      </c>
      <c r="I442" s="392"/>
      <c r="J442" s="392"/>
      <c r="K442" s="392"/>
      <c r="L442" s="392"/>
      <c r="M442" s="392"/>
      <c r="N442" s="392"/>
      <c r="O442" s="392"/>
      <c r="P442" s="392"/>
      <c r="Q442" s="392"/>
      <c r="R442" s="392"/>
      <c r="S442" s="392"/>
      <c r="T442" s="392"/>
      <c r="U442" s="392"/>
      <c r="V442" s="392"/>
      <c r="W442" s="392"/>
      <c r="X442" s="392"/>
      <c r="Y442" s="392"/>
      <c r="Z442" s="392"/>
      <c r="AA442" s="392"/>
      <c r="AB442" s="392"/>
      <c r="AC442" s="392"/>
      <c r="AD442" s="392"/>
      <c r="AE442" s="392"/>
      <c r="AF442" s="392"/>
      <c r="AG442" s="392"/>
      <c r="AH442" s="392"/>
      <c r="AI442" s="392"/>
      <c r="AJ442" s="392"/>
      <c r="AK442" s="392"/>
      <c r="AL442" s="392"/>
      <c r="AM442" s="392"/>
      <c r="AN442" s="392"/>
      <c r="AO442" s="392"/>
      <c r="AP442" s="392"/>
      <c r="AQ442" s="392"/>
      <c r="AR442" s="392"/>
      <c r="AS442" s="392"/>
      <c r="AT442" s="392"/>
      <c r="AU442" s="392"/>
      <c r="AV442" s="392"/>
      <c r="AW442" s="392"/>
      <c r="AX442" s="392"/>
      <c r="AY442" s="392"/>
      <c r="AZ442" s="392"/>
      <c r="BA442" s="392"/>
      <c r="BB442" s="392"/>
      <c r="BC442" s="392"/>
      <c r="BD442" s="392"/>
      <c r="BE442" s="392"/>
      <c r="BF442" s="392"/>
      <c r="BG442" s="392"/>
      <c r="BH442" s="392"/>
      <c r="BI442" s="392"/>
      <c r="BJ442" s="392"/>
      <c r="BK442" s="392"/>
      <c r="BL442" s="392"/>
      <c r="BM442" s="392"/>
      <c r="BN442" s="392"/>
      <c r="BO442" s="392"/>
      <c r="BP442" s="392"/>
      <c r="BQ442" s="392"/>
      <c r="BR442" s="392"/>
      <c r="BS442" s="392"/>
      <c r="BT442" s="392"/>
      <c r="BU442" s="392"/>
      <c r="BV442" s="392"/>
      <c r="BW442" s="392"/>
      <c r="BX442" s="392"/>
      <c r="BY442" s="392"/>
      <c r="BZ442" s="392"/>
      <c r="CA442" s="392"/>
      <c r="CB442" s="392"/>
      <c r="CC442" s="392"/>
      <c r="CD442" s="392"/>
    </row>
    <row r="443" spans="1:82" s="1" customFormat="1" ht="25.5">
      <c r="A443" s="929"/>
      <c r="B443" s="929"/>
      <c r="C443" s="952"/>
      <c r="D443" s="996" t="s">
        <v>352</v>
      </c>
      <c r="E443" s="1041"/>
      <c r="F443" s="910"/>
      <c r="G443" s="910"/>
      <c r="H443" s="915"/>
      <c r="I443" s="392"/>
      <c r="J443" s="392"/>
      <c r="K443" s="392"/>
      <c r="L443" s="392"/>
      <c r="M443" s="392"/>
      <c r="N443" s="392"/>
      <c r="O443" s="392"/>
      <c r="P443" s="392"/>
      <c r="Q443" s="392"/>
      <c r="R443" s="392"/>
      <c r="S443" s="392"/>
      <c r="T443" s="392"/>
      <c r="U443" s="392"/>
      <c r="V443" s="392"/>
      <c r="W443" s="392"/>
      <c r="X443" s="392"/>
      <c r="Y443" s="392"/>
      <c r="Z443" s="392"/>
      <c r="AA443" s="392"/>
      <c r="AB443" s="392"/>
      <c r="AC443" s="392"/>
      <c r="AD443" s="392"/>
      <c r="AE443" s="392"/>
      <c r="AF443" s="392"/>
      <c r="AG443" s="392"/>
      <c r="AH443" s="392"/>
      <c r="AI443" s="392"/>
      <c r="AJ443" s="392"/>
      <c r="AK443" s="392"/>
      <c r="AL443" s="392"/>
      <c r="AM443" s="392"/>
      <c r="AN443" s="392"/>
      <c r="AO443" s="392"/>
      <c r="AP443" s="392"/>
      <c r="AQ443" s="392"/>
      <c r="AR443" s="392"/>
      <c r="AS443" s="392"/>
      <c r="AT443" s="392"/>
      <c r="AU443" s="392"/>
      <c r="AV443" s="392"/>
      <c r="AW443" s="392"/>
      <c r="AX443" s="392"/>
      <c r="AY443" s="392"/>
      <c r="AZ443" s="392"/>
      <c r="BA443" s="392"/>
      <c r="BB443" s="392"/>
      <c r="BC443" s="392"/>
      <c r="BD443" s="392"/>
      <c r="BE443" s="392"/>
      <c r="BF443" s="392"/>
      <c r="BG443" s="392"/>
      <c r="BH443" s="392"/>
      <c r="BI443" s="392"/>
      <c r="BJ443" s="392"/>
      <c r="BK443" s="392"/>
      <c r="BL443" s="392"/>
      <c r="BM443" s="392"/>
      <c r="BN443" s="392"/>
      <c r="BO443" s="392"/>
      <c r="BP443" s="392"/>
      <c r="BQ443" s="392"/>
      <c r="BR443" s="392"/>
      <c r="BS443" s="392"/>
      <c r="BT443" s="392"/>
      <c r="BU443" s="392"/>
      <c r="BV443" s="392"/>
      <c r="BW443" s="392"/>
      <c r="BX443" s="392"/>
      <c r="BY443" s="392"/>
      <c r="BZ443" s="392"/>
      <c r="CA443" s="392"/>
      <c r="CB443" s="392"/>
      <c r="CC443" s="392"/>
      <c r="CD443" s="392"/>
    </row>
    <row r="444" spans="1:82" s="1" customFormat="1" ht="51">
      <c r="A444" s="930"/>
      <c r="B444" s="930"/>
      <c r="C444" s="953"/>
      <c r="D444" s="996" t="s">
        <v>351</v>
      </c>
      <c r="E444" s="1042"/>
      <c r="F444" s="911"/>
      <c r="G444" s="911"/>
      <c r="H444" s="431"/>
      <c r="I444" s="392"/>
      <c r="J444" s="392"/>
      <c r="K444" s="392"/>
      <c r="L444" s="392"/>
      <c r="M444" s="392"/>
      <c r="N444" s="392"/>
      <c r="O444" s="392"/>
      <c r="P444" s="392"/>
      <c r="Q444" s="392"/>
      <c r="R444" s="392"/>
      <c r="S444" s="392"/>
      <c r="T444" s="392"/>
      <c r="U444" s="392"/>
      <c r="V444" s="392"/>
      <c r="W444" s="392"/>
      <c r="X444" s="392"/>
      <c r="Y444" s="392"/>
      <c r="Z444" s="392"/>
      <c r="AA444" s="392"/>
      <c r="AB444" s="392"/>
      <c r="AC444" s="392"/>
      <c r="AD444" s="392"/>
      <c r="AE444" s="392"/>
      <c r="AF444" s="392"/>
      <c r="AG444" s="392"/>
      <c r="AH444" s="392"/>
      <c r="AI444" s="392"/>
      <c r="AJ444" s="392"/>
      <c r="AK444" s="392"/>
      <c r="AL444" s="392"/>
      <c r="AM444" s="392"/>
      <c r="AN444" s="392"/>
      <c r="AO444" s="392"/>
      <c r="AP444" s="392"/>
      <c r="AQ444" s="392"/>
      <c r="AR444" s="392"/>
      <c r="AS444" s="392"/>
      <c r="AT444" s="392"/>
      <c r="AU444" s="392"/>
      <c r="AV444" s="392"/>
      <c r="AW444" s="392"/>
      <c r="AX444" s="392"/>
      <c r="AY444" s="392"/>
      <c r="AZ444" s="392"/>
      <c r="BA444" s="392"/>
      <c r="BB444" s="392"/>
      <c r="BC444" s="392"/>
      <c r="BD444" s="392"/>
      <c r="BE444" s="392"/>
      <c r="BF444" s="392"/>
      <c r="BG444" s="392"/>
      <c r="BH444" s="392"/>
      <c r="BI444" s="392"/>
      <c r="BJ444" s="392"/>
      <c r="BK444" s="392"/>
      <c r="BL444" s="392"/>
      <c r="BM444" s="392"/>
      <c r="BN444" s="392"/>
      <c r="BO444" s="392"/>
      <c r="BP444" s="392"/>
      <c r="BQ444" s="392"/>
      <c r="BR444" s="392"/>
      <c r="BS444" s="392"/>
      <c r="BT444" s="392"/>
      <c r="BU444" s="392"/>
      <c r="BV444" s="392"/>
      <c r="BW444" s="392"/>
      <c r="BX444" s="392"/>
      <c r="BY444" s="392"/>
      <c r="BZ444" s="392"/>
      <c r="CA444" s="392"/>
      <c r="CB444" s="392"/>
      <c r="CC444" s="392"/>
      <c r="CD444" s="392"/>
    </row>
    <row r="445" spans="1:82" s="1" customFormat="1">
      <c r="A445" s="920" t="s">
        <v>5565</v>
      </c>
      <c r="B445" s="923" t="s">
        <v>6</v>
      </c>
      <c r="C445" s="923">
        <v>6</v>
      </c>
      <c r="D445" s="995" t="s">
        <v>350</v>
      </c>
      <c r="E445" s="1040" t="s">
        <v>38</v>
      </c>
      <c r="F445" s="909">
        <v>2</v>
      </c>
      <c r="G445" s="912"/>
      <c r="H445" s="914">
        <f>ROUND((F445*G445),2)</f>
        <v>0</v>
      </c>
      <c r="I445" s="392"/>
      <c r="J445" s="392"/>
      <c r="K445" s="392"/>
      <c r="L445" s="392"/>
      <c r="M445" s="392"/>
      <c r="N445" s="392"/>
      <c r="O445" s="392"/>
      <c r="P445" s="392"/>
      <c r="Q445" s="392"/>
      <c r="R445" s="392"/>
      <c r="S445" s="392"/>
      <c r="T445" s="392"/>
      <c r="U445" s="392"/>
      <c r="V445" s="392"/>
      <c r="W445" s="392"/>
      <c r="X445" s="392"/>
      <c r="Y445" s="392"/>
      <c r="Z445" s="392"/>
      <c r="AA445" s="392"/>
      <c r="AB445" s="392"/>
      <c r="AC445" s="392"/>
      <c r="AD445" s="392"/>
      <c r="AE445" s="392"/>
      <c r="AF445" s="392"/>
      <c r="AG445" s="392"/>
      <c r="AH445" s="392"/>
      <c r="AI445" s="392"/>
      <c r="AJ445" s="392"/>
      <c r="AK445" s="392"/>
      <c r="AL445" s="392"/>
      <c r="AM445" s="392"/>
      <c r="AN445" s="392"/>
      <c r="AO445" s="392"/>
      <c r="AP445" s="392"/>
      <c r="AQ445" s="392"/>
      <c r="AR445" s="392"/>
      <c r="AS445" s="392"/>
      <c r="AT445" s="392"/>
      <c r="AU445" s="392"/>
      <c r="AV445" s="392"/>
      <c r="AW445" s="392"/>
      <c r="AX445" s="392"/>
      <c r="AY445" s="392"/>
      <c r="AZ445" s="392"/>
      <c r="BA445" s="392"/>
      <c r="BB445" s="392"/>
      <c r="BC445" s="392"/>
      <c r="BD445" s="392"/>
      <c r="BE445" s="392"/>
      <c r="BF445" s="392"/>
      <c r="BG445" s="392"/>
      <c r="BH445" s="392"/>
      <c r="BI445" s="392"/>
      <c r="BJ445" s="392"/>
      <c r="BK445" s="392"/>
      <c r="BL445" s="392"/>
      <c r="BM445" s="392"/>
      <c r="BN445" s="392"/>
      <c r="BO445" s="392"/>
      <c r="BP445" s="392"/>
      <c r="BQ445" s="392"/>
      <c r="BR445" s="392"/>
      <c r="BS445" s="392"/>
      <c r="BT445" s="392"/>
      <c r="BU445" s="392"/>
      <c r="BV445" s="392"/>
      <c r="BW445" s="392"/>
      <c r="BX445" s="392"/>
      <c r="BY445" s="392"/>
      <c r="BZ445" s="392"/>
      <c r="CA445" s="392"/>
      <c r="CB445" s="392"/>
      <c r="CC445" s="392"/>
      <c r="CD445" s="392"/>
    </row>
    <row r="446" spans="1:82" s="1" customFormat="1" ht="102">
      <c r="A446" s="929"/>
      <c r="B446" s="929"/>
      <c r="C446" s="952"/>
      <c r="D446" s="996" t="s">
        <v>349</v>
      </c>
      <c r="E446" s="1041"/>
      <c r="F446" s="910"/>
      <c r="G446" s="910"/>
      <c r="H446" s="915"/>
      <c r="I446" s="392"/>
      <c r="J446" s="392"/>
      <c r="K446" s="392"/>
      <c r="L446" s="392"/>
      <c r="M446" s="392"/>
      <c r="N446" s="392"/>
      <c r="O446" s="392"/>
      <c r="P446" s="392"/>
      <c r="Q446" s="392"/>
      <c r="R446" s="392"/>
      <c r="S446" s="392"/>
      <c r="T446" s="392"/>
      <c r="U446" s="392"/>
      <c r="V446" s="392"/>
      <c r="W446" s="392"/>
      <c r="X446" s="392"/>
      <c r="Y446" s="392"/>
      <c r="Z446" s="392"/>
      <c r="AA446" s="392"/>
      <c r="AB446" s="392"/>
      <c r="AC446" s="392"/>
      <c r="AD446" s="392"/>
      <c r="AE446" s="392"/>
      <c r="AF446" s="392"/>
      <c r="AG446" s="392"/>
      <c r="AH446" s="392"/>
      <c r="AI446" s="392"/>
      <c r="AJ446" s="392"/>
      <c r="AK446" s="392"/>
      <c r="AL446" s="392"/>
      <c r="AM446" s="392"/>
      <c r="AN446" s="392"/>
      <c r="AO446" s="392"/>
      <c r="AP446" s="392"/>
      <c r="AQ446" s="392"/>
      <c r="AR446" s="392"/>
      <c r="AS446" s="392"/>
      <c r="AT446" s="392"/>
      <c r="AU446" s="392"/>
      <c r="AV446" s="392"/>
      <c r="AW446" s="392"/>
      <c r="AX446" s="392"/>
      <c r="AY446" s="392"/>
      <c r="AZ446" s="392"/>
      <c r="BA446" s="392"/>
      <c r="BB446" s="392"/>
      <c r="BC446" s="392"/>
      <c r="BD446" s="392"/>
      <c r="BE446" s="392"/>
      <c r="BF446" s="392"/>
      <c r="BG446" s="392"/>
      <c r="BH446" s="392"/>
      <c r="BI446" s="392"/>
      <c r="BJ446" s="392"/>
      <c r="BK446" s="392"/>
      <c r="BL446" s="392"/>
      <c r="BM446" s="392"/>
      <c r="BN446" s="392"/>
      <c r="BO446" s="392"/>
      <c r="BP446" s="392"/>
      <c r="BQ446" s="392"/>
      <c r="BR446" s="392"/>
      <c r="BS446" s="392"/>
      <c r="BT446" s="392"/>
      <c r="BU446" s="392"/>
      <c r="BV446" s="392"/>
      <c r="BW446" s="392"/>
      <c r="BX446" s="392"/>
      <c r="BY446" s="392"/>
      <c r="BZ446" s="392"/>
      <c r="CA446" s="392"/>
      <c r="CB446" s="392"/>
      <c r="CC446" s="392"/>
      <c r="CD446" s="392"/>
    </row>
    <row r="447" spans="1:82" s="1" customFormat="1" ht="51">
      <c r="A447" s="930"/>
      <c r="B447" s="930"/>
      <c r="C447" s="953"/>
      <c r="D447" s="996" t="s">
        <v>348</v>
      </c>
      <c r="E447" s="1042"/>
      <c r="F447" s="911"/>
      <c r="G447" s="911"/>
      <c r="H447" s="431"/>
      <c r="I447" s="392"/>
      <c r="J447" s="392"/>
      <c r="K447" s="392"/>
      <c r="L447" s="392"/>
      <c r="M447" s="392"/>
      <c r="N447" s="392"/>
      <c r="O447" s="392"/>
      <c r="P447" s="392"/>
      <c r="Q447" s="392"/>
      <c r="R447" s="392"/>
      <c r="S447" s="392"/>
      <c r="T447" s="392"/>
      <c r="U447" s="392"/>
      <c r="V447" s="392"/>
      <c r="W447" s="392"/>
      <c r="X447" s="392"/>
      <c r="Y447" s="392"/>
      <c r="Z447" s="392"/>
      <c r="AA447" s="392"/>
      <c r="AB447" s="392"/>
      <c r="AC447" s="392"/>
      <c r="AD447" s="392"/>
      <c r="AE447" s="392"/>
      <c r="AF447" s="392"/>
      <c r="AG447" s="392"/>
      <c r="AH447" s="392"/>
      <c r="AI447" s="392"/>
      <c r="AJ447" s="392"/>
      <c r="AK447" s="392"/>
      <c r="AL447" s="392"/>
      <c r="AM447" s="392"/>
      <c r="AN447" s="392"/>
      <c r="AO447" s="392"/>
      <c r="AP447" s="392"/>
      <c r="AQ447" s="392"/>
      <c r="AR447" s="392"/>
      <c r="AS447" s="392"/>
      <c r="AT447" s="392"/>
      <c r="AU447" s="392"/>
      <c r="AV447" s="392"/>
      <c r="AW447" s="392"/>
      <c r="AX447" s="392"/>
      <c r="AY447" s="392"/>
      <c r="AZ447" s="392"/>
      <c r="BA447" s="392"/>
      <c r="BB447" s="392"/>
      <c r="BC447" s="392"/>
      <c r="BD447" s="392"/>
      <c r="BE447" s="392"/>
      <c r="BF447" s="392"/>
      <c r="BG447" s="392"/>
      <c r="BH447" s="392"/>
      <c r="BI447" s="392"/>
      <c r="BJ447" s="392"/>
      <c r="BK447" s="392"/>
      <c r="BL447" s="392"/>
      <c r="BM447" s="392"/>
      <c r="BN447" s="392"/>
      <c r="BO447" s="392"/>
      <c r="BP447" s="392"/>
      <c r="BQ447" s="392"/>
      <c r="BR447" s="392"/>
      <c r="BS447" s="392"/>
      <c r="BT447" s="392"/>
      <c r="BU447" s="392"/>
      <c r="BV447" s="392"/>
      <c r="BW447" s="392"/>
      <c r="BX447" s="392"/>
      <c r="BY447" s="392"/>
      <c r="BZ447" s="392"/>
      <c r="CA447" s="392"/>
      <c r="CB447" s="392"/>
      <c r="CC447" s="392"/>
      <c r="CD447" s="392"/>
    </row>
    <row r="448" spans="1:82" s="1" customFormat="1">
      <c r="A448" s="920" t="s">
        <v>5565</v>
      </c>
      <c r="B448" s="923" t="s">
        <v>6</v>
      </c>
      <c r="C448" s="923">
        <v>7</v>
      </c>
      <c r="D448" s="995" t="s">
        <v>347</v>
      </c>
      <c r="E448" s="1040" t="s">
        <v>38</v>
      </c>
      <c r="F448" s="909">
        <v>4</v>
      </c>
      <c r="G448" s="912"/>
      <c r="H448" s="914">
        <f>ROUND((F448*G448),2)</f>
        <v>0</v>
      </c>
      <c r="I448" s="392"/>
      <c r="J448" s="392"/>
      <c r="K448" s="392"/>
      <c r="L448" s="392"/>
      <c r="M448" s="392"/>
      <c r="N448" s="392"/>
      <c r="O448" s="392"/>
      <c r="P448" s="392"/>
      <c r="Q448" s="392"/>
      <c r="R448" s="392"/>
      <c r="S448" s="392"/>
      <c r="T448" s="392"/>
      <c r="U448" s="392"/>
      <c r="V448" s="392"/>
      <c r="W448" s="392"/>
      <c r="X448" s="392"/>
      <c r="Y448" s="392"/>
      <c r="Z448" s="392"/>
      <c r="AA448" s="392"/>
      <c r="AB448" s="392"/>
      <c r="AC448" s="392"/>
      <c r="AD448" s="392"/>
      <c r="AE448" s="392"/>
      <c r="AF448" s="392"/>
      <c r="AG448" s="392"/>
      <c r="AH448" s="392"/>
      <c r="AI448" s="392"/>
      <c r="AJ448" s="392"/>
      <c r="AK448" s="392"/>
      <c r="AL448" s="392"/>
      <c r="AM448" s="392"/>
      <c r="AN448" s="392"/>
      <c r="AO448" s="392"/>
      <c r="AP448" s="392"/>
      <c r="AQ448" s="392"/>
      <c r="AR448" s="392"/>
      <c r="AS448" s="392"/>
      <c r="AT448" s="392"/>
      <c r="AU448" s="392"/>
      <c r="AV448" s="392"/>
      <c r="AW448" s="392"/>
      <c r="AX448" s="392"/>
      <c r="AY448" s="392"/>
      <c r="AZ448" s="392"/>
      <c r="BA448" s="392"/>
      <c r="BB448" s="392"/>
      <c r="BC448" s="392"/>
      <c r="BD448" s="392"/>
      <c r="BE448" s="392"/>
      <c r="BF448" s="392"/>
      <c r="BG448" s="392"/>
      <c r="BH448" s="392"/>
      <c r="BI448" s="392"/>
      <c r="BJ448" s="392"/>
      <c r="BK448" s="392"/>
      <c r="BL448" s="392"/>
      <c r="BM448" s="392"/>
      <c r="BN448" s="392"/>
      <c r="BO448" s="392"/>
      <c r="BP448" s="392"/>
      <c r="BQ448" s="392"/>
      <c r="BR448" s="392"/>
      <c r="BS448" s="392"/>
      <c r="BT448" s="392"/>
      <c r="BU448" s="392"/>
      <c r="BV448" s="392"/>
      <c r="BW448" s="392"/>
      <c r="BX448" s="392"/>
      <c r="BY448" s="392"/>
      <c r="BZ448" s="392"/>
      <c r="CA448" s="392"/>
      <c r="CB448" s="392"/>
      <c r="CC448" s="392"/>
      <c r="CD448" s="392"/>
    </row>
    <row r="449" spans="1:82" s="1" customFormat="1" ht="89.25">
      <c r="A449" s="929"/>
      <c r="B449" s="929"/>
      <c r="C449" s="952"/>
      <c r="D449" s="996" t="s">
        <v>346</v>
      </c>
      <c r="E449" s="1041"/>
      <c r="F449" s="910"/>
      <c r="G449" s="910"/>
      <c r="H449" s="915"/>
      <c r="I449" s="392"/>
      <c r="J449" s="392"/>
      <c r="K449" s="392"/>
      <c r="L449" s="392"/>
      <c r="M449" s="392"/>
      <c r="N449" s="392"/>
      <c r="O449" s="392"/>
      <c r="P449" s="392"/>
      <c r="Q449" s="392"/>
      <c r="R449" s="392"/>
      <c r="S449" s="392"/>
      <c r="T449" s="392"/>
      <c r="U449" s="392"/>
      <c r="V449" s="392"/>
      <c r="W449" s="392"/>
      <c r="X449" s="392"/>
      <c r="Y449" s="392"/>
      <c r="Z449" s="392"/>
      <c r="AA449" s="392"/>
      <c r="AB449" s="392"/>
      <c r="AC449" s="392"/>
      <c r="AD449" s="392"/>
      <c r="AE449" s="392"/>
      <c r="AF449" s="392"/>
      <c r="AG449" s="392"/>
      <c r="AH449" s="392"/>
      <c r="AI449" s="392"/>
      <c r="AJ449" s="392"/>
      <c r="AK449" s="392"/>
      <c r="AL449" s="392"/>
      <c r="AM449" s="392"/>
      <c r="AN449" s="392"/>
      <c r="AO449" s="392"/>
      <c r="AP449" s="392"/>
      <c r="AQ449" s="392"/>
      <c r="AR449" s="392"/>
      <c r="AS449" s="392"/>
      <c r="AT449" s="392"/>
      <c r="AU449" s="392"/>
      <c r="AV449" s="392"/>
      <c r="AW449" s="392"/>
      <c r="AX449" s="392"/>
      <c r="AY449" s="392"/>
      <c r="AZ449" s="392"/>
      <c r="BA449" s="392"/>
      <c r="BB449" s="392"/>
      <c r="BC449" s="392"/>
      <c r="BD449" s="392"/>
      <c r="BE449" s="392"/>
      <c r="BF449" s="392"/>
      <c r="BG449" s="392"/>
      <c r="BH449" s="392"/>
      <c r="BI449" s="392"/>
      <c r="BJ449" s="392"/>
      <c r="BK449" s="392"/>
      <c r="BL449" s="392"/>
      <c r="BM449" s="392"/>
      <c r="BN449" s="392"/>
      <c r="BO449" s="392"/>
      <c r="BP449" s="392"/>
      <c r="BQ449" s="392"/>
      <c r="BR449" s="392"/>
      <c r="BS449" s="392"/>
      <c r="BT449" s="392"/>
      <c r="BU449" s="392"/>
      <c r="BV449" s="392"/>
      <c r="BW449" s="392"/>
      <c r="BX449" s="392"/>
      <c r="BY449" s="392"/>
      <c r="BZ449" s="392"/>
      <c r="CA449" s="392"/>
      <c r="CB449" s="392"/>
      <c r="CC449" s="392"/>
      <c r="CD449" s="392"/>
    </row>
    <row r="450" spans="1:82" s="1" customFormat="1" ht="51">
      <c r="A450" s="930"/>
      <c r="B450" s="930"/>
      <c r="C450" s="953"/>
      <c r="D450" s="996" t="s">
        <v>345</v>
      </c>
      <c r="E450" s="1042"/>
      <c r="F450" s="911"/>
      <c r="G450" s="911"/>
      <c r="H450" s="431"/>
      <c r="I450" s="392"/>
      <c r="J450" s="392"/>
      <c r="K450" s="392"/>
      <c r="L450" s="392"/>
      <c r="M450" s="392"/>
      <c r="N450" s="392"/>
      <c r="O450" s="392"/>
      <c r="P450" s="392"/>
      <c r="Q450" s="392"/>
      <c r="R450" s="392"/>
      <c r="S450" s="392"/>
      <c r="T450" s="392"/>
      <c r="U450" s="392"/>
      <c r="V450" s="392"/>
      <c r="W450" s="392"/>
      <c r="X450" s="392"/>
      <c r="Y450" s="392"/>
      <c r="Z450" s="392"/>
      <c r="AA450" s="392"/>
      <c r="AB450" s="392"/>
      <c r="AC450" s="392"/>
      <c r="AD450" s="392"/>
      <c r="AE450" s="392"/>
      <c r="AF450" s="392"/>
      <c r="AG450" s="392"/>
      <c r="AH450" s="392"/>
      <c r="AI450" s="392"/>
      <c r="AJ450" s="392"/>
      <c r="AK450" s="392"/>
      <c r="AL450" s="392"/>
      <c r="AM450" s="392"/>
      <c r="AN450" s="392"/>
      <c r="AO450" s="392"/>
      <c r="AP450" s="392"/>
      <c r="AQ450" s="392"/>
      <c r="AR450" s="392"/>
      <c r="AS450" s="392"/>
      <c r="AT450" s="392"/>
      <c r="AU450" s="392"/>
      <c r="AV450" s="392"/>
      <c r="AW450" s="392"/>
      <c r="AX450" s="392"/>
      <c r="AY450" s="392"/>
      <c r="AZ450" s="392"/>
      <c r="BA450" s="392"/>
      <c r="BB450" s="392"/>
      <c r="BC450" s="392"/>
      <c r="BD450" s="392"/>
      <c r="BE450" s="392"/>
      <c r="BF450" s="392"/>
      <c r="BG450" s="392"/>
      <c r="BH450" s="392"/>
      <c r="BI450" s="392"/>
      <c r="BJ450" s="392"/>
      <c r="BK450" s="392"/>
      <c r="BL450" s="392"/>
      <c r="BM450" s="392"/>
      <c r="BN450" s="392"/>
      <c r="BO450" s="392"/>
      <c r="BP450" s="392"/>
      <c r="BQ450" s="392"/>
      <c r="BR450" s="392"/>
      <c r="BS450" s="392"/>
      <c r="BT450" s="392"/>
      <c r="BU450" s="392"/>
      <c r="BV450" s="392"/>
      <c r="BW450" s="392"/>
      <c r="BX450" s="392"/>
      <c r="BY450" s="392"/>
      <c r="BZ450" s="392"/>
      <c r="CA450" s="392"/>
      <c r="CB450" s="392"/>
      <c r="CC450" s="392"/>
      <c r="CD450" s="392"/>
    </row>
    <row r="451" spans="1:82" s="1" customFormat="1">
      <c r="A451" s="920" t="s">
        <v>5565</v>
      </c>
      <c r="B451" s="923" t="s">
        <v>6</v>
      </c>
      <c r="C451" s="923">
        <v>8</v>
      </c>
      <c r="D451" s="995" t="s">
        <v>344</v>
      </c>
      <c r="E451" s="1040" t="s">
        <v>38</v>
      </c>
      <c r="F451" s="909">
        <v>1</v>
      </c>
      <c r="G451" s="912"/>
      <c r="H451" s="914">
        <f>ROUND((F451*G451),2)</f>
        <v>0</v>
      </c>
      <c r="I451" s="392"/>
      <c r="J451" s="392"/>
      <c r="K451" s="392"/>
      <c r="L451" s="392"/>
      <c r="M451" s="392"/>
      <c r="N451" s="392"/>
      <c r="O451" s="392"/>
      <c r="P451" s="392"/>
      <c r="Q451" s="392"/>
      <c r="R451" s="392"/>
      <c r="S451" s="392"/>
      <c r="T451" s="392"/>
      <c r="U451" s="392"/>
      <c r="V451" s="392"/>
      <c r="W451" s="392"/>
      <c r="X451" s="392"/>
      <c r="Y451" s="392"/>
      <c r="Z451" s="392"/>
      <c r="AA451" s="392"/>
      <c r="AB451" s="392"/>
      <c r="AC451" s="392"/>
      <c r="AD451" s="392"/>
      <c r="AE451" s="392"/>
      <c r="AF451" s="392"/>
      <c r="AG451" s="392"/>
      <c r="AH451" s="392"/>
      <c r="AI451" s="392"/>
      <c r="AJ451" s="392"/>
      <c r="AK451" s="392"/>
      <c r="AL451" s="392"/>
      <c r="AM451" s="392"/>
      <c r="AN451" s="392"/>
      <c r="AO451" s="392"/>
      <c r="AP451" s="392"/>
      <c r="AQ451" s="392"/>
      <c r="AR451" s="392"/>
      <c r="AS451" s="392"/>
      <c r="AT451" s="392"/>
      <c r="AU451" s="392"/>
      <c r="AV451" s="392"/>
      <c r="AW451" s="392"/>
      <c r="AX451" s="392"/>
      <c r="AY451" s="392"/>
      <c r="AZ451" s="392"/>
      <c r="BA451" s="392"/>
      <c r="BB451" s="392"/>
      <c r="BC451" s="392"/>
      <c r="BD451" s="392"/>
      <c r="BE451" s="392"/>
      <c r="BF451" s="392"/>
      <c r="BG451" s="392"/>
      <c r="BH451" s="392"/>
      <c r="BI451" s="392"/>
      <c r="BJ451" s="392"/>
      <c r="BK451" s="392"/>
      <c r="BL451" s="392"/>
      <c r="BM451" s="392"/>
      <c r="BN451" s="392"/>
      <c r="BO451" s="392"/>
      <c r="BP451" s="392"/>
      <c r="BQ451" s="392"/>
      <c r="BR451" s="392"/>
      <c r="BS451" s="392"/>
      <c r="BT451" s="392"/>
      <c r="BU451" s="392"/>
      <c r="BV451" s="392"/>
      <c r="BW451" s="392"/>
      <c r="BX451" s="392"/>
      <c r="BY451" s="392"/>
      <c r="BZ451" s="392"/>
      <c r="CA451" s="392"/>
      <c r="CB451" s="392"/>
      <c r="CC451" s="392"/>
      <c r="CD451" s="392"/>
    </row>
    <row r="452" spans="1:82" s="1" customFormat="1" ht="89.25">
      <c r="A452" s="929"/>
      <c r="B452" s="929"/>
      <c r="C452" s="952"/>
      <c r="D452" s="996" t="s">
        <v>343</v>
      </c>
      <c r="E452" s="1041"/>
      <c r="F452" s="910"/>
      <c r="G452" s="910"/>
      <c r="H452" s="915"/>
      <c r="I452" s="392"/>
      <c r="J452" s="392"/>
      <c r="K452" s="392"/>
      <c r="L452" s="392"/>
      <c r="M452" s="392"/>
      <c r="N452" s="392"/>
      <c r="O452" s="392"/>
      <c r="P452" s="392"/>
      <c r="Q452" s="392"/>
      <c r="R452" s="392"/>
      <c r="S452" s="392"/>
      <c r="T452" s="392"/>
      <c r="U452" s="392"/>
      <c r="V452" s="392"/>
      <c r="W452" s="392"/>
      <c r="X452" s="392"/>
      <c r="Y452" s="392"/>
      <c r="Z452" s="392"/>
      <c r="AA452" s="392"/>
      <c r="AB452" s="392"/>
      <c r="AC452" s="392"/>
      <c r="AD452" s="392"/>
      <c r="AE452" s="392"/>
      <c r="AF452" s="392"/>
      <c r="AG452" s="392"/>
      <c r="AH452" s="392"/>
      <c r="AI452" s="392"/>
      <c r="AJ452" s="392"/>
      <c r="AK452" s="392"/>
      <c r="AL452" s="392"/>
      <c r="AM452" s="392"/>
      <c r="AN452" s="392"/>
      <c r="AO452" s="392"/>
      <c r="AP452" s="392"/>
      <c r="AQ452" s="392"/>
      <c r="AR452" s="392"/>
      <c r="AS452" s="392"/>
      <c r="AT452" s="392"/>
      <c r="AU452" s="392"/>
      <c r="AV452" s="392"/>
      <c r="AW452" s="392"/>
      <c r="AX452" s="392"/>
      <c r="AY452" s="392"/>
      <c r="AZ452" s="392"/>
      <c r="BA452" s="392"/>
      <c r="BB452" s="392"/>
      <c r="BC452" s="392"/>
      <c r="BD452" s="392"/>
      <c r="BE452" s="392"/>
      <c r="BF452" s="392"/>
      <c r="BG452" s="392"/>
      <c r="BH452" s="392"/>
      <c r="BI452" s="392"/>
      <c r="BJ452" s="392"/>
      <c r="BK452" s="392"/>
      <c r="BL452" s="392"/>
      <c r="BM452" s="392"/>
      <c r="BN452" s="392"/>
      <c r="BO452" s="392"/>
      <c r="BP452" s="392"/>
      <c r="BQ452" s="392"/>
      <c r="BR452" s="392"/>
      <c r="BS452" s="392"/>
      <c r="BT452" s="392"/>
      <c r="BU452" s="392"/>
      <c r="BV452" s="392"/>
      <c r="BW452" s="392"/>
      <c r="BX452" s="392"/>
      <c r="BY452" s="392"/>
      <c r="BZ452" s="392"/>
      <c r="CA452" s="392"/>
      <c r="CB452" s="392"/>
      <c r="CC452" s="392"/>
      <c r="CD452" s="392"/>
    </row>
    <row r="453" spans="1:82" s="1" customFormat="1" ht="51">
      <c r="A453" s="930"/>
      <c r="B453" s="930"/>
      <c r="C453" s="953"/>
      <c r="D453" s="996" t="s">
        <v>342</v>
      </c>
      <c r="E453" s="1042"/>
      <c r="F453" s="911"/>
      <c r="G453" s="911"/>
      <c r="H453" s="431"/>
      <c r="I453" s="392"/>
      <c r="J453" s="392"/>
      <c r="K453" s="392"/>
      <c r="L453" s="392"/>
      <c r="M453" s="392"/>
      <c r="N453" s="392"/>
      <c r="O453" s="392"/>
      <c r="P453" s="392"/>
      <c r="Q453" s="392"/>
      <c r="R453" s="392"/>
      <c r="S453" s="392"/>
      <c r="T453" s="392"/>
      <c r="U453" s="392"/>
      <c r="V453" s="392"/>
      <c r="W453" s="392"/>
      <c r="X453" s="392"/>
      <c r="Y453" s="392"/>
      <c r="Z453" s="392"/>
      <c r="AA453" s="392"/>
      <c r="AB453" s="392"/>
      <c r="AC453" s="392"/>
      <c r="AD453" s="392"/>
      <c r="AE453" s="392"/>
      <c r="AF453" s="392"/>
      <c r="AG453" s="392"/>
      <c r="AH453" s="392"/>
      <c r="AI453" s="392"/>
      <c r="AJ453" s="392"/>
      <c r="AK453" s="392"/>
      <c r="AL453" s="392"/>
      <c r="AM453" s="392"/>
      <c r="AN453" s="392"/>
      <c r="AO453" s="392"/>
      <c r="AP453" s="392"/>
      <c r="AQ453" s="392"/>
      <c r="AR453" s="392"/>
      <c r="AS453" s="392"/>
      <c r="AT453" s="392"/>
      <c r="AU453" s="392"/>
      <c r="AV453" s="392"/>
      <c r="AW453" s="392"/>
      <c r="AX453" s="392"/>
      <c r="AY453" s="392"/>
      <c r="AZ453" s="392"/>
      <c r="BA453" s="392"/>
      <c r="BB453" s="392"/>
      <c r="BC453" s="392"/>
      <c r="BD453" s="392"/>
      <c r="BE453" s="392"/>
      <c r="BF453" s="392"/>
      <c r="BG453" s="392"/>
      <c r="BH453" s="392"/>
      <c r="BI453" s="392"/>
      <c r="BJ453" s="392"/>
      <c r="BK453" s="392"/>
      <c r="BL453" s="392"/>
      <c r="BM453" s="392"/>
      <c r="BN453" s="392"/>
      <c r="BO453" s="392"/>
      <c r="BP453" s="392"/>
      <c r="BQ453" s="392"/>
      <c r="BR453" s="392"/>
      <c r="BS453" s="392"/>
      <c r="BT453" s="392"/>
      <c r="BU453" s="392"/>
      <c r="BV453" s="392"/>
      <c r="BW453" s="392"/>
      <c r="BX453" s="392"/>
      <c r="BY453" s="392"/>
      <c r="BZ453" s="392"/>
      <c r="CA453" s="392"/>
      <c r="CB453" s="392"/>
      <c r="CC453" s="392"/>
      <c r="CD453" s="392"/>
    </row>
    <row r="454" spans="1:82" s="1" customFormat="1">
      <c r="A454" s="920" t="s">
        <v>5565</v>
      </c>
      <c r="B454" s="923" t="s">
        <v>6</v>
      </c>
      <c r="C454" s="923">
        <v>9</v>
      </c>
      <c r="D454" s="995" t="s">
        <v>341</v>
      </c>
      <c r="E454" s="1040" t="s">
        <v>38</v>
      </c>
      <c r="F454" s="909">
        <v>2</v>
      </c>
      <c r="G454" s="912"/>
      <c r="H454" s="914">
        <f>ROUND((F454*G454),2)</f>
        <v>0</v>
      </c>
      <c r="I454" s="392"/>
      <c r="J454" s="392"/>
      <c r="K454" s="392"/>
      <c r="L454" s="392"/>
      <c r="M454" s="392"/>
      <c r="N454" s="392"/>
      <c r="O454" s="392"/>
      <c r="P454" s="392"/>
      <c r="Q454" s="392"/>
      <c r="R454" s="392"/>
      <c r="S454" s="392"/>
      <c r="T454" s="392"/>
      <c r="U454" s="392"/>
      <c r="V454" s="392"/>
      <c r="W454" s="392"/>
      <c r="X454" s="392"/>
      <c r="Y454" s="392"/>
      <c r="Z454" s="392"/>
      <c r="AA454" s="392"/>
      <c r="AB454" s="392"/>
      <c r="AC454" s="392"/>
      <c r="AD454" s="392"/>
      <c r="AE454" s="392"/>
      <c r="AF454" s="392"/>
      <c r="AG454" s="392"/>
      <c r="AH454" s="392"/>
      <c r="AI454" s="392"/>
      <c r="AJ454" s="392"/>
      <c r="AK454" s="392"/>
      <c r="AL454" s="392"/>
      <c r="AM454" s="392"/>
      <c r="AN454" s="392"/>
      <c r="AO454" s="392"/>
      <c r="AP454" s="392"/>
      <c r="AQ454" s="392"/>
      <c r="AR454" s="392"/>
      <c r="AS454" s="392"/>
      <c r="AT454" s="392"/>
      <c r="AU454" s="392"/>
      <c r="AV454" s="392"/>
      <c r="AW454" s="392"/>
      <c r="AX454" s="392"/>
      <c r="AY454" s="392"/>
      <c r="AZ454" s="392"/>
      <c r="BA454" s="392"/>
      <c r="BB454" s="392"/>
      <c r="BC454" s="392"/>
      <c r="BD454" s="392"/>
      <c r="BE454" s="392"/>
      <c r="BF454" s="392"/>
      <c r="BG454" s="392"/>
      <c r="BH454" s="392"/>
      <c r="BI454" s="392"/>
      <c r="BJ454" s="392"/>
      <c r="BK454" s="392"/>
      <c r="BL454" s="392"/>
      <c r="BM454" s="392"/>
      <c r="BN454" s="392"/>
      <c r="BO454" s="392"/>
      <c r="BP454" s="392"/>
      <c r="BQ454" s="392"/>
      <c r="BR454" s="392"/>
      <c r="BS454" s="392"/>
      <c r="BT454" s="392"/>
      <c r="BU454" s="392"/>
      <c r="BV454" s="392"/>
      <c r="BW454" s="392"/>
      <c r="BX454" s="392"/>
      <c r="BY454" s="392"/>
      <c r="BZ454" s="392"/>
      <c r="CA454" s="392"/>
      <c r="CB454" s="392"/>
      <c r="CC454" s="392"/>
      <c r="CD454" s="392"/>
    </row>
    <row r="455" spans="1:82" s="1" customFormat="1" ht="76.5">
      <c r="A455" s="929"/>
      <c r="B455" s="929"/>
      <c r="C455" s="952"/>
      <c r="D455" s="996" t="s">
        <v>340</v>
      </c>
      <c r="E455" s="1041"/>
      <c r="F455" s="910"/>
      <c r="G455" s="910"/>
      <c r="H455" s="915"/>
      <c r="I455" s="392"/>
      <c r="J455" s="392"/>
      <c r="K455" s="392"/>
      <c r="L455" s="392"/>
      <c r="M455" s="392"/>
      <c r="N455" s="392"/>
      <c r="O455" s="392"/>
      <c r="P455" s="392"/>
      <c r="Q455" s="392"/>
      <c r="R455" s="392"/>
      <c r="S455" s="392"/>
      <c r="T455" s="392"/>
      <c r="U455" s="392"/>
      <c r="V455" s="392"/>
      <c r="W455" s="392"/>
      <c r="X455" s="392"/>
      <c r="Y455" s="392"/>
      <c r="Z455" s="392"/>
      <c r="AA455" s="392"/>
      <c r="AB455" s="392"/>
      <c r="AC455" s="392"/>
      <c r="AD455" s="392"/>
      <c r="AE455" s="392"/>
      <c r="AF455" s="392"/>
      <c r="AG455" s="392"/>
      <c r="AH455" s="392"/>
      <c r="AI455" s="392"/>
      <c r="AJ455" s="392"/>
      <c r="AK455" s="392"/>
      <c r="AL455" s="392"/>
      <c r="AM455" s="392"/>
      <c r="AN455" s="392"/>
      <c r="AO455" s="392"/>
      <c r="AP455" s="392"/>
      <c r="AQ455" s="392"/>
      <c r="AR455" s="392"/>
      <c r="AS455" s="392"/>
      <c r="AT455" s="392"/>
      <c r="AU455" s="392"/>
      <c r="AV455" s="392"/>
      <c r="AW455" s="392"/>
      <c r="AX455" s="392"/>
      <c r="AY455" s="392"/>
      <c r="AZ455" s="392"/>
      <c r="BA455" s="392"/>
      <c r="BB455" s="392"/>
      <c r="BC455" s="392"/>
      <c r="BD455" s="392"/>
      <c r="BE455" s="392"/>
      <c r="BF455" s="392"/>
      <c r="BG455" s="392"/>
      <c r="BH455" s="392"/>
      <c r="BI455" s="392"/>
      <c r="BJ455" s="392"/>
      <c r="BK455" s="392"/>
      <c r="BL455" s="392"/>
      <c r="BM455" s="392"/>
      <c r="BN455" s="392"/>
      <c r="BO455" s="392"/>
      <c r="BP455" s="392"/>
      <c r="BQ455" s="392"/>
      <c r="BR455" s="392"/>
      <c r="BS455" s="392"/>
      <c r="BT455" s="392"/>
      <c r="BU455" s="392"/>
      <c r="BV455" s="392"/>
      <c r="BW455" s="392"/>
      <c r="BX455" s="392"/>
      <c r="BY455" s="392"/>
      <c r="BZ455" s="392"/>
      <c r="CA455" s="392"/>
      <c r="CB455" s="392"/>
      <c r="CC455" s="392"/>
      <c r="CD455" s="392"/>
    </row>
    <row r="456" spans="1:82" s="1" customFormat="1" ht="51">
      <c r="A456" s="930"/>
      <c r="B456" s="930"/>
      <c r="C456" s="953"/>
      <c r="D456" s="996" t="s">
        <v>339</v>
      </c>
      <c r="E456" s="1042"/>
      <c r="F456" s="911"/>
      <c r="G456" s="911"/>
      <c r="H456" s="431"/>
      <c r="I456" s="392"/>
      <c r="J456" s="392"/>
      <c r="K456" s="392"/>
      <c r="L456" s="392"/>
      <c r="M456" s="392"/>
      <c r="N456" s="392"/>
      <c r="O456" s="392"/>
      <c r="P456" s="392"/>
      <c r="Q456" s="392"/>
      <c r="R456" s="392"/>
      <c r="S456" s="392"/>
      <c r="T456" s="392"/>
      <c r="U456" s="392"/>
      <c r="V456" s="392"/>
      <c r="W456" s="392"/>
      <c r="X456" s="392"/>
      <c r="Y456" s="392"/>
      <c r="Z456" s="392"/>
      <c r="AA456" s="392"/>
      <c r="AB456" s="392"/>
      <c r="AC456" s="392"/>
      <c r="AD456" s="392"/>
      <c r="AE456" s="392"/>
      <c r="AF456" s="392"/>
      <c r="AG456" s="392"/>
      <c r="AH456" s="392"/>
      <c r="AI456" s="392"/>
      <c r="AJ456" s="392"/>
      <c r="AK456" s="392"/>
      <c r="AL456" s="392"/>
      <c r="AM456" s="392"/>
      <c r="AN456" s="392"/>
      <c r="AO456" s="392"/>
      <c r="AP456" s="392"/>
      <c r="AQ456" s="392"/>
      <c r="AR456" s="392"/>
      <c r="AS456" s="392"/>
      <c r="AT456" s="392"/>
      <c r="AU456" s="392"/>
      <c r="AV456" s="392"/>
      <c r="AW456" s="392"/>
      <c r="AX456" s="392"/>
      <c r="AY456" s="392"/>
      <c r="AZ456" s="392"/>
      <c r="BA456" s="392"/>
      <c r="BB456" s="392"/>
      <c r="BC456" s="392"/>
      <c r="BD456" s="392"/>
      <c r="BE456" s="392"/>
      <c r="BF456" s="392"/>
      <c r="BG456" s="392"/>
      <c r="BH456" s="392"/>
      <c r="BI456" s="392"/>
      <c r="BJ456" s="392"/>
      <c r="BK456" s="392"/>
      <c r="BL456" s="392"/>
      <c r="BM456" s="392"/>
      <c r="BN456" s="392"/>
      <c r="BO456" s="392"/>
      <c r="BP456" s="392"/>
      <c r="BQ456" s="392"/>
      <c r="BR456" s="392"/>
      <c r="BS456" s="392"/>
      <c r="BT456" s="392"/>
      <c r="BU456" s="392"/>
      <c r="BV456" s="392"/>
      <c r="BW456" s="392"/>
      <c r="BX456" s="392"/>
      <c r="BY456" s="392"/>
      <c r="BZ456" s="392"/>
      <c r="CA456" s="392"/>
      <c r="CB456" s="392"/>
      <c r="CC456" s="392"/>
      <c r="CD456" s="392"/>
    </row>
    <row r="457" spans="1:82" s="1" customFormat="1">
      <c r="A457" s="920" t="s">
        <v>5565</v>
      </c>
      <c r="B457" s="923" t="s">
        <v>6</v>
      </c>
      <c r="C457" s="923">
        <v>10</v>
      </c>
      <c r="D457" s="995" t="s">
        <v>338</v>
      </c>
      <c r="E457" s="1040" t="s">
        <v>38</v>
      </c>
      <c r="F457" s="909">
        <v>1</v>
      </c>
      <c r="G457" s="912"/>
      <c r="H457" s="914">
        <f>ROUND((F457*G457),2)</f>
        <v>0</v>
      </c>
      <c r="I457" s="392"/>
      <c r="J457" s="392"/>
      <c r="K457" s="392"/>
      <c r="L457" s="392"/>
      <c r="M457" s="392"/>
      <c r="N457" s="392"/>
      <c r="O457" s="392"/>
      <c r="P457" s="392"/>
      <c r="Q457" s="392"/>
      <c r="R457" s="392"/>
      <c r="S457" s="392"/>
      <c r="T457" s="392"/>
      <c r="U457" s="392"/>
      <c r="V457" s="392"/>
      <c r="W457" s="392"/>
      <c r="X457" s="392"/>
      <c r="Y457" s="392"/>
      <c r="Z457" s="392"/>
      <c r="AA457" s="392"/>
      <c r="AB457" s="392"/>
      <c r="AC457" s="392"/>
      <c r="AD457" s="392"/>
      <c r="AE457" s="392"/>
      <c r="AF457" s="392"/>
      <c r="AG457" s="392"/>
      <c r="AH457" s="392"/>
      <c r="AI457" s="392"/>
      <c r="AJ457" s="392"/>
      <c r="AK457" s="392"/>
      <c r="AL457" s="392"/>
      <c r="AM457" s="392"/>
      <c r="AN457" s="392"/>
      <c r="AO457" s="392"/>
      <c r="AP457" s="392"/>
      <c r="AQ457" s="392"/>
      <c r="AR457" s="392"/>
      <c r="AS457" s="392"/>
      <c r="AT457" s="392"/>
      <c r="AU457" s="392"/>
      <c r="AV457" s="392"/>
      <c r="AW457" s="392"/>
      <c r="AX457" s="392"/>
      <c r="AY457" s="392"/>
      <c r="AZ457" s="392"/>
      <c r="BA457" s="392"/>
      <c r="BB457" s="392"/>
      <c r="BC457" s="392"/>
      <c r="BD457" s="392"/>
      <c r="BE457" s="392"/>
      <c r="BF457" s="392"/>
      <c r="BG457" s="392"/>
      <c r="BH457" s="392"/>
      <c r="BI457" s="392"/>
      <c r="BJ457" s="392"/>
      <c r="BK457" s="392"/>
      <c r="BL457" s="392"/>
      <c r="BM457" s="392"/>
      <c r="BN457" s="392"/>
      <c r="BO457" s="392"/>
      <c r="BP457" s="392"/>
      <c r="BQ457" s="392"/>
      <c r="BR457" s="392"/>
      <c r="BS457" s="392"/>
      <c r="BT457" s="392"/>
      <c r="BU457" s="392"/>
      <c r="BV457" s="392"/>
      <c r="BW457" s="392"/>
      <c r="BX457" s="392"/>
      <c r="BY457" s="392"/>
      <c r="BZ457" s="392"/>
      <c r="CA457" s="392"/>
      <c r="CB457" s="392"/>
      <c r="CC457" s="392"/>
      <c r="CD457" s="392"/>
    </row>
    <row r="458" spans="1:82" s="1" customFormat="1" ht="114.75">
      <c r="A458" s="929"/>
      <c r="B458" s="929"/>
      <c r="C458" s="952"/>
      <c r="D458" s="996" t="s">
        <v>337</v>
      </c>
      <c r="E458" s="1041"/>
      <c r="F458" s="910"/>
      <c r="G458" s="910"/>
      <c r="H458" s="915"/>
      <c r="I458" s="392"/>
      <c r="J458" s="392"/>
      <c r="K458" s="392"/>
      <c r="L458" s="392"/>
      <c r="M458" s="392"/>
      <c r="N458" s="392"/>
      <c r="O458" s="392"/>
      <c r="P458" s="392"/>
      <c r="Q458" s="392"/>
      <c r="R458" s="392"/>
      <c r="S458" s="392"/>
      <c r="T458" s="392"/>
      <c r="U458" s="392"/>
      <c r="V458" s="392"/>
      <c r="W458" s="392"/>
      <c r="X458" s="392"/>
      <c r="Y458" s="392"/>
      <c r="Z458" s="392"/>
      <c r="AA458" s="392"/>
      <c r="AB458" s="392"/>
      <c r="AC458" s="392"/>
      <c r="AD458" s="392"/>
      <c r="AE458" s="392"/>
      <c r="AF458" s="392"/>
      <c r="AG458" s="392"/>
      <c r="AH458" s="392"/>
      <c r="AI458" s="392"/>
      <c r="AJ458" s="392"/>
      <c r="AK458" s="392"/>
      <c r="AL458" s="392"/>
      <c r="AM458" s="392"/>
      <c r="AN458" s="392"/>
      <c r="AO458" s="392"/>
      <c r="AP458" s="392"/>
      <c r="AQ458" s="392"/>
      <c r="AR458" s="392"/>
      <c r="AS458" s="392"/>
      <c r="AT458" s="392"/>
      <c r="AU458" s="392"/>
      <c r="AV458" s="392"/>
      <c r="AW458" s="392"/>
      <c r="AX458" s="392"/>
      <c r="AY458" s="392"/>
      <c r="AZ458" s="392"/>
      <c r="BA458" s="392"/>
      <c r="BB458" s="392"/>
      <c r="BC458" s="392"/>
      <c r="BD458" s="392"/>
      <c r="BE458" s="392"/>
      <c r="BF458" s="392"/>
      <c r="BG458" s="392"/>
      <c r="BH458" s="392"/>
      <c r="BI458" s="392"/>
      <c r="BJ458" s="392"/>
      <c r="BK458" s="392"/>
      <c r="BL458" s="392"/>
      <c r="BM458" s="392"/>
      <c r="BN458" s="392"/>
      <c r="BO458" s="392"/>
      <c r="BP458" s="392"/>
      <c r="BQ458" s="392"/>
      <c r="BR458" s="392"/>
      <c r="BS458" s="392"/>
      <c r="BT458" s="392"/>
      <c r="BU458" s="392"/>
      <c r="BV458" s="392"/>
      <c r="BW458" s="392"/>
      <c r="BX458" s="392"/>
      <c r="BY458" s="392"/>
      <c r="BZ458" s="392"/>
      <c r="CA458" s="392"/>
      <c r="CB458" s="392"/>
      <c r="CC458" s="392"/>
      <c r="CD458" s="392"/>
    </row>
    <row r="459" spans="1:82" s="1" customFormat="1" ht="51">
      <c r="A459" s="930"/>
      <c r="B459" s="930"/>
      <c r="C459" s="953"/>
      <c r="D459" s="996" t="s">
        <v>336</v>
      </c>
      <c r="E459" s="1042"/>
      <c r="F459" s="911"/>
      <c r="G459" s="911"/>
      <c r="H459" s="431"/>
      <c r="I459" s="392"/>
      <c r="J459" s="392"/>
      <c r="K459" s="392"/>
      <c r="L459" s="392"/>
      <c r="M459" s="392"/>
      <c r="N459" s="392"/>
      <c r="O459" s="392"/>
      <c r="P459" s="392"/>
      <c r="Q459" s="392"/>
      <c r="R459" s="392"/>
      <c r="S459" s="392"/>
      <c r="T459" s="392"/>
      <c r="U459" s="392"/>
      <c r="V459" s="392"/>
      <c r="W459" s="392"/>
      <c r="X459" s="392"/>
      <c r="Y459" s="392"/>
      <c r="Z459" s="392"/>
      <c r="AA459" s="392"/>
      <c r="AB459" s="392"/>
      <c r="AC459" s="392"/>
      <c r="AD459" s="392"/>
      <c r="AE459" s="392"/>
      <c r="AF459" s="392"/>
      <c r="AG459" s="392"/>
      <c r="AH459" s="392"/>
      <c r="AI459" s="392"/>
      <c r="AJ459" s="392"/>
      <c r="AK459" s="392"/>
      <c r="AL459" s="392"/>
      <c r="AM459" s="392"/>
      <c r="AN459" s="392"/>
      <c r="AO459" s="392"/>
      <c r="AP459" s="392"/>
      <c r="AQ459" s="392"/>
      <c r="AR459" s="392"/>
      <c r="AS459" s="392"/>
      <c r="AT459" s="392"/>
      <c r="AU459" s="392"/>
      <c r="AV459" s="392"/>
      <c r="AW459" s="392"/>
      <c r="AX459" s="392"/>
      <c r="AY459" s="392"/>
      <c r="AZ459" s="392"/>
      <c r="BA459" s="392"/>
      <c r="BB459" s="392"/>
      <c r="BC459" s="392"/>
      <c r="BD459" s="392"/>
      <c r="BE459" s="392"/>
      <c r="BF459" s="392"/>
      <c r="BG459" s="392"/>
      <c r="BH459" s="392"/>
      <c r="BI459" s="392"/>
      <c r="BJ459" s="392"/>
      <c r="BK459" s="392"/>
      <c r="BL459" s="392"/>
      <c r="BM459" s="392"/>
      <c r="BN459" s="392"/>
      <c r="BO459" s="392"/>
      <c r="BP459" s="392"/>
      <c r="BQ459" s="392"/>
      <c r="BR459" s="392"/>
      <c r="BS459" s="392"/>
      <c r="BT459" s="392"/>
      <c r="BU459" s="392"/>
      <c r="BV459" s="392"/>
      <c r="BW459" s="392"/>
      <c r="BX459" s="392"/>
      <c r="BY459" s="392"/>
      <c r="BZ459" s="392"/>
      <c r="CA459" s="392"/>
      <c r="CB459" s="392"/>
      <c r="CC459" s="392"/>
      <c r="CD459" s="392"/>
    </row>
    <row r="460" spans="1:82" s="1" customFormat="1">
      <c r="A460" s="920" t="s">
        <v>5565</v>
      </c>
      <c r="B460" s="923" t="s">
        <v>6</v>
      </c>
      <c r="C460" s="923">
        <v>11</v>
      </c>
      <c r="D460" s="995" t="s">
        <v>335</v>
      </c>
      <c r="E460" s="1040" t="s">
        <v>38</v>
      </c>
      <c r="F460" s="909">
        <v>1</v>
      </c>
      <c r="G460" s="912"/>
      <c r="H460" s="914">
        <f>ROUND((F460*G460),2)</f>
        <v>0</v>
      </c>
      <c r="I460" s="392"/>
      <c r="J460" s="392"/>
      <c r="K460" s="392"/>
      <c r="L460" s="392"/>
      <c r="M460" s="392"/>
      <c r="N460" s="392"/>
      <c r="O460" s="392"/>
      <c r="P460" s="392"/>
      <c r="Q460" s="392"/>
      <c r="R460" s="392"/>
      <c r="S460" s="392"/>
      <c r="T460" s="392"/>
      <c r="U460" s="392"/>
      <c r="V460" s="392"/>
      <c r="W460" s="392"/>
      <c r="X460" s="392"/>
      <c r="Y460" s="392"/>
      <c r="Z460" s="392"/>
      <c r="AA460" s="392"/>
      <c r="AB460" s="392"/>
      <c r="AC460" s="392"/>
      <c r="AD460" s="392"/>
      <c r="AE460" s="392"/>
      <c r="AF460" s="392"/>
      <c r="AG460" s="392"/>
      <c r="AH460" s="392"/>
      <c r="AI460" s="392"/>
      <c r="AJ460" s="392"/>
      <c r="AK460" s="392"/>
      <c r="AL460" s="392"/>
      <c r="AM460" s="392"/>
      <c r="AN460" s="392"/>
      <c r="AO460" s="392"/>
      <c r="AP460" s="392"/>
      <c r="AQ460" s="392"/>
      <c r="AR460" s="392"/>
      <c r="AS460" s="392"/>
      <c r="AT460" s="392"/>
      <c r="AU460" s="392"/>
      <c r="AV460" s="392"/>
      <c r="AW460" s="392"/>
      <c r="AX460" s="392"/>
      <c r="AY460" s="392"/>
      <c r="AZ460" s="392"/>
      <c r="BA460" s="392"/>
      <c r="BB460" s="392"/>
      <c r="BC460" s="392"/>
      <c r="BD460" s="392"/>
      <c r="BE460" s="392"/>
      <c r="BF460" s="392"/>
      <c r="BG460" s="392"/>
      <c r="BH460" s="392"/>
      <c r="BI460" s="392"/>
      <c r="BJ460" s="392"/>
      <c r="BK460" s="392"/>
      <c r="BL460" s="392"/>
      <c r="BM460" s="392"/>
      <c r="BN460" s="392"/>
      <c r="BO460" s="392"/>
      <c r="BP460" s="392"/>
      <c r="BQ460" s="392"/>
      <c r="BR460" s="392"/>
      <c r="BS460" s="392"/>
      <c r="BT460" s="392"/>
      <c r="BU460" s="392"/>
      <c r="BV460" s="392"/>
      <c r="BW460" s="392"/>
      <c r="BX460" s="392"/>
      <c r="BY460" s="392"/>
      <c r="BZ460" s="392"/>
      <c r="CA460" s="392"/>
      <c r="CB460" s="392"/>
      <c r="CC460" s="392"/>
      <c r="CD460" s="392"/>
    </row>
    <row r="461" spans="1:82" s="1" customFormat="1" ht="51">
      <c r="A461" s="930"/>
      <c r="B461" s="930"/>
      <c r="C461" s="953"/>
      <c r="D461" s="996" t="s">
        <v>334</v>
      </c>
      <c r="E461" s="1042"/>
      <c r="F461" s="911"/>
      <c r="G461" s="911"/>
      <c r="H461" s="431"/>
      <c r="I461" s="392"/>
      <c r="J461" s="392"/>
      <c r="K461" s="392"/>
      <c r="L461" s="392"/>
      <c r="M461" s="392"/>
      <c r="N461" s="392"/>
      <c r="O461" s="392"/>
      <c r="P461" s="392"/>
      <c r="Q461" s="392"/>
      <c r="R461" s="392"/>
      <c r="S461" s="392"/>
      <c r="T461" s="392"/>
      <c r="U461" s="392"/>
      <c r="V461" s="392"/>
      <c r="W461" s="392"/>
      <c r="X461" s="392"/>
      <c r="Y461" s="392"/>
      <c r="Z461" s="392"/>
      <c r="AA461" s="392"/>
      <c r="AB461" s="392"/>
      <c r="AC461" s="392"/>
      <c r="AD461" s="392"/>
      <c r="AE461" s="392"/>
      <c r="AF461" s="392"/>
      <c r="AG461" s="392"/>
      <c r="AH461" s="392"/>
      <c r="AI461" s="392"/>
      <c r="AJ461" s="392"/>
      <c r="AK461" s="392"/>
      <c r="AL461" s="392"/>
      <c r="AM461" s="392"/>
      <c r="AN461" s="392"/>
      <c r="AO461" s="392"/>
      <c r="AP461" s="392"/>
      <c r="AQ461" s="392"/>
      <c r="AR461" s="392"/>
      <c r="AS461" s="392"/>
      <c r="AT461" s="392"/>
      <c r="AU461" s="392"/>
      <c r="AV461" s="392"/>
      <c r="AW461" s="392"/>
      <c r="AX461" s="392"/>
      <c r="AY461" s="392"/>
      <c r="AZ461" s="392"/>
      <c r="BA461" s="392"/>
      <c r="BB461" s="392"/>
      <c r="BC461" s="392"/>
      <c r="BD461" s="392"/>
      <c r="BE461" s="392"/>
      <c r="BF461" s="392"/>
      <c r="BG461" s="392"/>
      <c r="BH461" s="392"/>
      <c r="BI461" s="392"/>
      <c r="BJ461" s="392"/>
      <c r="BK461" s="392"/>
      <c r="BL461" s="392"/>
      <c r="BM461" s="392"/>
      <c r="BN461" s="392"/>
      <c r="BO461" s="392"/>
      <c r="BP461" s="392"/>
      <c r="BQ461" s="392"/>
      <c r="BR461" s="392"/>
      <c r="BS461" s="392"/>
      <c r="BT461" s="392"/>
      <c r="BU461" s="392"/>
      <c r="BV461" s="392"/>
      <c r="BW461" s="392"/>
      <c r="BX461" s="392"/>
      <c r="BY461" s="392"/>
      <c r="BZ461" s="392"/>
      <c r="CA461" s="392"/>
      <c r="CB461" s="392"/>
      <c r="CC461" s="392"/>
      <c r="CD461" s="392"/>
    </row>
    <row r="462" spans="1:82" s="1" customFormat="1">
      <c r="A462" s="920" t="s">
        <v>5565</v>
      </c>
      <c r="B462" s="923" t="s">
        <v>6</v>
      </c>
      <c r="C462" s="923">
        <v>12</v>
      </c>
      <c r="D462" s="995" t="s">
        <v>319</v>
      </c>
      <c r="E462" s="1040" t="s">
        <v>38</v>
      </c>
      <c r="F462" s="909">
        <v>1</v>
      </c>
      <c r="G462" s="912"/>
      <c r="H462" s="914">
        <f>ROUND((F462*G462),2)</f>
        <v>0</v>
      </c>
      <c r="I462" s="392"/>
      <c r="J462" s="392"/>
      <c r="K462" s="392"/>
      <c r="L462" s="392"/>
      <c r="M462" s="392"/>
      <c r="N462" s="392"/>
      <c r="O462" s="392"/>
      <c r="P462" s="392"/>
      <c r="Q462" s="392"/>
      <c r="R462" s="392"/>
      <c r="S462" s="392"/>
      <c r="T462" s="392"/>
      <c r="U462" s="392"/>
      <c r="V462" s="392"/>
      <c r="W462" s="392"/>
      <c r="X462" s="392"/>
      <c r="Y462" s="392"/>
      <c r="Z462" s="392"/>
      <c r="AA462" s="392"/>
      <c r="AB462" s="392"/>
      <c r="AC462" s="392"/>
      <c r="AD462" s="392"/>
      <c r="AE462" s="392"/>
      <c r="AF462" s="392"/>
      <c r="AG462" s="392"/>
      <c r="AH462" s="392"/>
      <c r="AI462" s="392"/>
      <c r="AJ462" s="392"/>
      <c r="AK462" s="392"/>
      <c r="AL462" s="392"/>
      <c r="AM462" s="392"/>
      <c r="AN462" s="392"/>
      <c r="AO462" s="392"/>
      <c r="AP462" s="392"/>
      <c r="AQ462" s="392"/>
      <c r="AR462" s="392"/>
      <c r="AS462" s="392"/>
      <c r="AT462" s="392"/>
      <c r="AU462" s="392"/>
      <c r="AV462" s="392"/>
      <c r="AW462" s="392"/>
      <c r="AX462" s="392"/>
      <c r="AY462" s="392"/>
      <c r="AZ462" s="392"/>
      <c r="BA462" s="392"/>
      <c r="BB462" s="392"/>
      <c r="BC462" s="392"/>
      <c r="BD462" s="392"/>
      <c r="BE462" s="392"/>
      <c r="BF462" s="392"/>
      <c r="BG462" s="392"/>
      <c r="BH462" s="392"/>
      <c r="BI462" s="392"/>
      <c r="BJ462" s="392"/>
      <c r="BK462" s="392"/>
      <c r="BL462" s="392"/>
      <c r="BM462" s="392"/>
      <c r="BN462" s="392"/>
      <c r="BO462" s="392"/>
      <c r="BP462" s="392"/>
      <c r="BQ462" s="392"/>
      <c r="BR462" s="392"/>
      <c r="BS462" s="392"/>
      <c r="BT462" s="392"/>
      <c r="BU462" s="392"/>
      <c r="BV462" s="392"/>
      <c r="BW462" s="392"/>
      <c r="BX462" s="392"/>
      <c r="BY462" s="392"/>
      <c r="BZ462" s="392"/>
      <c r="CA462" s="392"/>
      <c r="CB462" s="392"/>
      <c r="CC462" s="392"/>
      <c r="CD462" s="392"/>
    </row>
    <row r="463" spans="1:82" s="1" customFormat="1" ht="63.75">
      <c r="A463" s="930"/>
      <c r="B463" s="930"/>
      <c r="C463" s="953"/>
      <c r="D463" s="996" t="s">
        <v>333</v>
      </c>
      <c r="E463" s="1042"/>
      <c r="F463" s="911"/>
      <c r="G463" s="911"/>
      <c r="H463" s="431"/>
      <c r="I463" s="392"/>
      <c r="J463" s="392"/>
      <c r="K463" s="392"/>
      <c r="L463" s="392"/>
      <c r="M463" s="392"/>
      <c r="N463" s="392"/>
      <c r="O463" s="392"/>
      <c r="P463" s="392"/>
      <c r="Q463" s="392"/>
      <c r="R463" s="392"/>
      <c r="S463" s="392"/>
      <c r="T463" s="392"/>
      <c r="U463" s="392"/>
      <c r="V463" s="392"/>
      <c r="W463" s="392"/>
      <c r="X463" s="392"/>
      <c r="Y463" s="392"/>
      <c r="Z463" s="392"/>
      <c r="AA463" s="392"/>
      <c r="AB463" s="392"/>
      <c r="AC463" s="392"/>
      <c r="AD463" s="392"/>
      <c r="AE463" s="392"/>
      <c r="AF463" s="392"/>
      <c r="AG463" s="392"/>
      <c r="AH463" s="392"/>
      <c r="AI463" s="392"/>
      <c r="AJ463" s="392"/>
      <c r="AK463" s="392"/>
      <c r="AL463" s="392"/>
      <c r="AM463" s="392"/>
      <c r="AN463" s="392"/>
      <c r="AO463" s="392"/>
      <c r="AP463" s="392"/>
      <c r="AQ463" s="392"/>
      <c r="AR463" s="392"/>
      <c r="AS463" s="392"/>
      <c r="AT463" s="392"/>
      <c r="AU463" s="392"/>
      <c r="AV463" s="392"/>
      <c r="AW463" s="392"/>
      <c r="AX463" s="392"/>
      <c r="AY463" s="392"/>
      <c r="AZ463" s="392"/>
      <c r="BA463" s="392"/>
      <c r="BB463" s="392"/>
      <c r="BC463" s="392"/>
      <c r="BD463" s="392"/>
      <c r="BE463" s="392"/>
      <c r="BF463" s="392"/>
      <c r="BG463" s="392"/>
      <c r="BH463" s="392"/>
      <c r="BI463" s="392"/>
      <c r="BJ463" s="392"/>
      <c r="BK463" s="392"/>
      <c r="BL463" s="392"/>
      <c r="BM463" s="392"/>
      <c r="BN463" s="392"/>
      <c r="BO463" s="392"/>
      <c r="BP463" s="392"/>
      <c r="BQ463" s="392"/>
      <c r="BR463" s="392"/>
      <c r="BS463" s="392"/>
      <c r="BT463" s="392"/>
      <c r="BU463" s="392"/>
      <c r="BV463" s="392"/>
      <c r="BW463" s="392"/>
      <c r="BX463" s="392"/>
      <c r="BY463" s="392"/>
      <c r="BZ463" s="392"/>
      <c r="CA463" s="392"/>
      <c r="CB463" s="392"/>
      <c r="CC463" s="392"/>
      <c r="CD463" s="392"/>
    </row>
    <row r="464" spans="1:82" s="1" customFormat="1">
      <c r="A464" s="920" t="s">
        <v>5565</v>
      </c>
      <c r="B464" s="923" t="s">
        <v>6</v>
      </c>
      <c r="C464" s="923">
        <v>13</v>
      </c>
      <c r="D464" s="995" t="s">
        <v>332</v>
      </c>
      <c r="E464" s="1040" t="s">
        <v>38</v>
      </c>
      <c r="F464" s="909">
        <v>1</v>
      </c>
      <c r="G464" s="912"/>
      <c r="H464" s="914">
        <f>ROUND((F464*G464),2)</f>
        <v>0</v>
      </c>
      <c r="I464" s="392"/>
      <c r="J464" s="392"/>
      <c r="K464" s="392"/>
      <c r="L464" s="392"/>
      <c r="M464" s="392"/>
      <c r="N464" s="392"/>
      <c r="O464" s="392"/>
      <c r="P464" s="392"/>
      <c r="Q464" s="392"/>
      <c r="R464" s="392"/>
      <c r="S464" s="392"/>
      <c r="T464" s="392"/>
      <c r="U464" s="392"/>
      <c r="V464" s="392"/>
      <c r="W464" s="392"/>
      <c r="X464" s="392"/>
      <c r="Y464" s="392"/>
      <c r="Z464" s="392"/>
      <c r="AA464" s="392"/>
      <c r="AB464" s="392"/>
      <c r="AC464" s="392"/>
      <c r="AD464" s="392"/>
      <c r="AE464" s="392"/>
      <c r="AF464" s="392"/>
      <c r="AG464" s="392"/>
      <c r="AH464" s="392"/>
      <c r="AI464" s="392"/>
      <c r="AJ464" s="392"/>
      <c r="AK464" s="392"/>
      <c r="AL464" s="392"/>
      <c r="AM464" s="392"/>
      <c r="AN464" s="392"/>
      <c r="AO464" s="392"/>
      <c r="AP464" s="392"/>
      <c r="AQ464" s="392"/>
      <c r="AR464" s="392"/>
      <c r="AS464" s="392"/>
      <c r="AT464" s="392"/>
      <c r="AU464" s="392"/>
      <c r="AV464" s="392"/>
      <c r="AW464" s="392"/>
      <c r="AX464" s="392"/>
      <c r="AY464" s="392"/>
      <c r="AZ464" s="392"/>
      <c r="BA464" s="392"/>
      <c r="BB464" s="392"/>
      <c r="BC464" s="392"/>
      <c r="BD464" s="392"/>
      <c r="BE464" s="392"/>
      <c r="BF464" s="392"/>
      <c r="BG464" s="392"/>
      <c r="BH464" s="392"/>
      <c r="BI464" s="392"/>
      <c r="BJ464" s="392"/>
      <c r="BK464" s="392"/>
      <c r="BL464" s="392"/>
      <c r="BM464" s="392"/>
      <c r="BN464" s="392"/>
      <c r="BO464" s="392"/>
      <c r="BP464" s="392"/>
      <c r="BQ464" s="392"/>
      <c r="BR464" s="392"/>
      <c r="BS464" s="392"/>
      <c r="BT464" s="392"/>
      <c r="BU464" s="392"/>
      <c r="BV464" s="392"/>
      <c r="BW464" s="392"/>
      <c r="BX464" s="392"/>
      <c r="BY464" s="392"/>
      <c r="BZ464" s="392"/>
      <c r="CA464" s="392"/>
      <c r="CB464" s="392"/>
      <c r="CC464" s="392"/>
      <c r="CD464" s="392"/>
    </row>
    <row r="465" spans="1:82" s="1" customFormat="1" ht="25.5">
      <c r="A465" s="930"/>
      <c r="B465" s="930"/>
      <c r="C465" s="953"/>
      <c r="D465" s="997" t="s">
        <v>331</v>
      </c>
      <c r="E465" s="1042"/>
      <c r="F465" s="911"/>
      <c r="G465" s="911"/>
      <c r="H465" s="431"/>
      <c r="I465" s="392"/>
      <c r="J465" s="392"/>
      <c r="K465" s="392"/>
      <c r="L465" s="392"/>
      <c r="M465" s="392"/>
      <c r="N465" s="392"/>
      <c r="O465" s="392"/>
      <c r="P465" s="392"/>
      <c r="Q465" s="392"/>
      <c r="R465" s="392"/>
      <c r="S465" s="392"/>
      <c r="T465" s="392"/>
      <c r="U465" s="392"/>
      <c r="V465" s="392"/>
      <c r="W465" s="392"/>
      <c r="X465" s="392"/>
      <c r="Y465" s="392"/>
      <c r="Z465" s="392"/>
      <c r="AA465" s="392"/>
      <c r="AB465" s="392"/>
      <c r="AC465" s="392"/>
      <c r="AD465" s="392"/>
      <c r="AE465" s="392"/>
      <c r="AF465" s="392"/>
      <c r="AG465" s="392"/>
      <c r="AH465" s="392"/>
      <c r="AI465" s="392"/>
      <c r="AJ465" s="392"/>
      <c r="AK465" s="392"/>
      <c r="AL465" s="392"/>
      <c r="AM465" s="392"/>
      <c r="AN465" s="392"/>
      <c r="AO465" s="392"/>
      <c r="AP465" s="392"/>
      <c r="AQ465" s="392"/>
      <c r="AR465" s="392"/>
      <c r="AS465" s="392"/>
      <c r="AT465" s="392"/>
      <c r="AU465" s="392"/>
      <c r="AV465" s="392"/>
      <c r="AW465" s="392"/>
      <c r="AX465" s="392"/>
      <c r="AY465" s="392"/>
      <c r="AZ465" s="392"/>
      <c r="BA465" s="392"/>
      <c r="BB465" s="392"/>
      <c r="BC465" s="392"/>
      <c r="BD465" s="392"/>
      <c r="BE465" s="392"/>
      <c r="BF465" s="392"/>
      <c r="BG465" s="392"/>
      <c r="BH465" s="392"/>
      <c r="BI465" s="392"/>
      <c r="BJ465" s="392"/>
      <c r="BK465" s="392"/>
      <c r="BL465" s="392"/>
      <c r="BM465" s="392"/>
      <c r="BN465" s="392"/>
      <c r="BO465" s="392"/>
      <c r="BP465" s="392"/>
      <c r="BQ465" s="392"/>
      <c r="BR465" s="392"/>
      <c r="BS465" s="392"/>
      <c r="BT465" s="392"/>
      <c r="BU465" s="392"/>
      <c r="BV465" s="392"/>
      <c r="BW465" s="392"/>
      <c r="BX465" s="392"/>
      <c r="BY465" s="392"/>
      <c r="BZ465" s="392"/>
      <c r="CA465" s="392"/>
      <c r="CB465" s="392"/>
      <c r="CC465" s="392"/>
      <c r="CD465" s="392"/>
    </row>
    <row r="466" spans="1:82" s="394" customFormat="1">
      <c r="A466" s="919"/>
      <c r="B466" s="937" t="s">
        <v>176</v>
      </c>
      <c r="C466" s="954"/>
      <c r="D466" s="998" t="s">
        <v>330</v>
      </c>
      <c r="E466" s="1021"/>
      <c r="F466" s="391"/>
      <c r="G466" s="391"/>
      <c r="H466" s="391"/>
      <c r="I466" s="392"/>
      <c r="J466" s="392"/>
      <c r="K466" s="392"/>
      <c r="L466" s="392"/>
      <c r="M466" s="392"/>
      <c r="N466" s="392"/>
      <c r="O466" s="392"/>
      <c r="P466" s="392"/>
      <c r="Q466" s="392"/>
      <c r="R466" s="392"/>
      <c r="S466" s="392"/>
      <c r="T466" s="392"/>
      <c r="U466" s="392"/>
      <c r="V466" s="392"/>
      <c r="W466" s="392"/>
      <c r="X466" s="392"/>
      <c r="Y466" s="392"/>
      <c r="Z466" s="392"/>
      <c r="AA466" s="392"/>
      <c r="AB466" s="392"/>
      <c r="AC466" s="392"/>
      <c r="AD466" s="392"/>
      <c r="AE466" s="392"/>
      <c r="AF466" s="392"/>
      <c r="AG466" s="392"/>
      <c r="AH466" s="392"/>
      <c r="AI466" s="392"/>
      <c r="AJ466" s="392"/>
      <c r="AK466" s="392"/>
      <c r="AL466" s="392"/>
      <c r="AM466" s="392"/>
      <c r="AN466" s="392"/>
      <c r="AO466" s="392"/>
      <c r="AP466" s="392"/>
      <c r="AQ466" s="392"/>
      <c r="AR466" s="392"/>
      <c r="AS466" s="392"/>
      <c r="AT466" s="392"/>
      <c r="AU466" s="392"/>
      <c r="AV466" s="392"/>
      <c r="AW466" s="392"/>
      <c r="AX466" s="392"/>
      <c r="AY466" s="392"/>
      <c r="AZ466" s="392"/>
      <c r="BA466" s="392"/>
      <c r="BB466" s="392"/>
      <c r="BC466" s="392"/>
      <c r="BD466" s="392"/>
      <c r="BE466" s="392"/>
      <c r="BF466" s="392"/>
      <c r="BG466" s="392"/>
      <c r="BH466" s="392"/>
      <c r="BI466" s="392"/>
      <c r="BJ466" s="392"/>
      <c r="BK466" s="392"/>
      <c r="BL466" s="392"/>
      <c r="BM466" s="392"/>
      <c r="BN466" s="392"/>
      <c r="BO466" s="392"/>
      <c r="BP466" s="392"/>
      <c r="BQ466" s="392"/>
      <c r="BR466" s="392"/>
      <c r="BS466" s="392"/>
      <c r="BT466" s="392"/>
      <c r="BU466" s="392"/>
      <c r="BV466" s="392"/>
      <c r="BW466" s="392"/>
      <c r="BX466" s="392"/>
      <c r="BY466" s="392"/>
      <c r="BZ466" s="392"/>
      <c r="CA466" s="392"/>
      <c r="CB466" s="392"/>
      <c r="CC466" s="392"/>
      <c r="CD466" s="392"/>
    </row>
    <row r="467" spans="1:82" s="1" customFormat="1">
      <c r="A467" s="920" t="s">
        <v>5565</v>
      </c>
      <c r="B467" s="923" t="s">
        <v>6</v>
      </c>
      <c r="C467" s="923">
        <v>14</v>
      </c>
      <c r="D467" s="995" t="s">
        <v>329</v>
      </c>
      <c r="E467" s="1040" t="s">
        <v>38</v>
      </c>
      <c r="F467" s="909">
        <v>45</v>
      </c>
      <c r="G467" s="912"/>
      <c r="H467" s="914">
        <f>ROUND((F467*G467),2)</f>
        <v>0</v>
      </c>
      <c r="I467" s="392"/>
      <c r="J467" s="392"/>
      <c r="K467" s="392"/>
      <c r="L467" s="392"/>
      <c r="M467" s="392"/>
      <c r="N467" s="392"/>
      <c r="O467" s="392"/>
      <c r="P467" s="392"/>
      <c r="Q467" s="392"/>
      <c r="R467" s="392"/>
      <c r="S467" s="392"/>
      <c r="T467" s="392"/>
      <c r="U467" s="392"/>
      <c r="V467" s="392"/>
      <c r="W467" s="392"/>
      <c r="X467" s="392"/>
      <c r="Y467" s="392"/>
      <c r="Z467" s="392"/>
      <c r="AA467" s="392"/>
      <c r="AB467" s="392"/>
      <c r="AC467" s="392"/>
      <c r="AD467" s="392"/>
      <c r="AE467" s="392"/>
      <c r="AF467" s="392"/>
      <c r="AG467" s="392"/>
      <c r="AH467" s="392"/>
      <c r="AI467" s="392"/>
      <c r="AJ467" s="392"/>
      <c r="AK467" s="392"/>
      <c r="AL467" s="392"/>
      <c r="AM467" s="392"/>
      <c r="AN467" s="392"/>
      <c r="AO467" s="392"/>
      <c r="AP467" s="392"/>
      <c r="AQ467" s="392"/>
      <c r="AR467" s="392"/>
      <c r="AS467" s="392"/>
      <c r="AT467" s="392"/>
      <c r="AU467" s="392"/>
      <c r="AV467" s="392"/>
      <c r="AW467" s="392"/>
      <c r="AX467" s="392"/>
      <c r="AY467" s="392"/>
      <c r="AZ467" s="392"/>
      <c r="BA467" s="392"/>
      <c r="BB467" s="392"/>
      <c r="BC467" s="392"/>
      <c r="BD467" s="392"/>
      <c r="BE467" s="392"/>
      <c r="BF467" s="392"/>
      <c r="BG467" s="392"/>
      <c r="BH467" s="392"/>
      <c r="BI467" s="392"/>
      <c r="BJ467" s="392"/>
      <c r="BK467" s="392"/>
      <c r="BL467" s="392"/>
      <c r="BM467" s="392"/>
      <c r="BN467" s="392"/>
      <c r="BO467" s="392"/>
      <c r="BP467" s="392"/>
      <c r="BQ467" s="392"/>
      <c r="BR467" s="392"/>
      <c r="BS467" s="392"/>
      <c r="BT467" s="392"/>
      <c r="BU467" s="392"/>
      <c r="BV467" s="392"/>
      <c r="BW467" s="392"/>
      <c r="BX467" s="392"/>
      <c r="BY467" s="392"/>
      <c r="BZ467" s="392"/>
      <c r="CA467" s="392"/>
      <c r="CB467" s="392"/>
      <c r="CC467" s="392"/>
      <c r="CD467" s="392"/>
    </row>
    <row r="468" spans="1:82" s="1" customFormat="1" ht="76.5">
      <c r="A468" s="929"/>
      <c r="B468" s="929"/>
      <c r="C468" s="952"/>
      <c r="D468" s="996" t="s">
        <v>328</v>
      </c>
      <c r="E468" s="1041"/>
      <c r="F468" s="910"/>
      <c r="G468" s="910"/>
      <c r="H468" s="915"/>
      <c r="I468" s="392"/>
      <c r="J468" s="392"/>
      <c r="K468" s="392"/>
      <c r="L468" s="392"/>
      <c r="M468" s="392"/>
      <c r="N468" s="392"/>
      <c r="O468" s="392"/>
      <c r="P468" s="392"/>
      <c r="Q468" s="392"/>
      <c r="R468" s="392"/>
      <c r="S468" s="392"/>
      <c r="T468" s="392"/>
      <c r="U468" s="392"/>
      <c r="V468" s="392"/>
      <c r="W468" s="392"/>
      <c r="X468" s="392"/>
      <c r="Y468" s="392"/>
      <c r="Z468" s="392"/>
      <c r="AA468" s="392"/>
      <c r="AB468" s="392"/>
      <c r="AC468" s="392"/>
      <c r="AD468" s="392"/>
      <c r="AE468" s="392"/>
      <c r="AF468" s="392"/>
      <c r="AG468" s="392"/>
      <c r="AH468" s="392"/>
      <c r="AI468" s="392"/>
      <c r="AJ468" s="392"/>
      <c r="AK468" s="392"/>
      <c r="AL468" s="392"/>
      <c r="AM468" s="392"/>
      <c r="AN468" s="392"/>
      <c r="AO468" s="392"/>
      <c r="AP468" s="392"/>
      <c r="AQ468" s="392"/>
      <c r="AR468" s="392"/>
      <c r="AS468" s="392"/>
      <c r="AT468" s="392"/>
      <c r="AU468" s="392"/>
      <c r="AV468" s="392"/>
      <c r="AW468" s="392"/>
      <c r="AX468" s="392"/>
      <c r="AY468" s="392"/>
      <c r="AZ468" s="392"/>
      <c r="BA468" s="392"/>
      <c r="BB468" s="392"/>
      <c r="BC468" s="392"/>
      <c r="BD468" s="392"/>
      <c r="BE468" s="392"/>
      <c r="BF468" s="392"/>
      <c r="BG468" s="392"/>
      <c r="BH468" s="392"/>
      <c r="BI468" s="392"/>
      <c r="BJ468" s="392"/>
      <c r="BK468" s="392"/>
      <c r="BL468" s="392"/>
      <c r="BM468" s="392"/>
      <c r="BN468" s="392"/>
      <c r="BO468" s="392"/>
      <c r="BP468" s="392"/>
      <c r="BQ468" s="392"/>
      <c r="BR468" s="392"/>
      <c r="BS468" s="392"/>
      <c r="BT468" s="392"/>
      <c r="BU468" s="392"/>
      <c r="BV468" s="392"/>
      <c r="BW468" s="392"/>
      <c r="BX468" s="392"/>
      <c r="BY468" s="392"/>
      <c r="BZ468" s="392"/>
      <c r="CA468" s="392"/>
      <c r="CB468" s="392"/>
      <c r="CC468" s="392"/>
      <c r="CD468" s="392"/>
    </row>
    <row r="469" spans="1:82" s="1" customFormat="1" ht="51">
      <c r="A469" s="930"/>
      <c r="B469" s="930"/>
      <c r="C469" s="953"/>
      <c r="D469" s="996" t="s">
        <v>327</v>
      </c>
      <c r="E469" s="1042"/>
      <c r="F469" s="911"/>
      <c r="G469" s="911"/>
      <c r="H469" s="431"/>
      <c r="I469" s="392"/>
      <c r="J469" s="392"/>
      <c r="K469" s="392"/>
      <c r="L469" s="392"/>
      <c r="M469" s="392"/>
      <c r="N469" s="392"/>
      <c r="O469" s="392"/>
      <c r="P469" s="392"/>
      <c r="Q469" s="392"/>
      <c r="R469" s="392"/>
      <c r="S469" s="392"/>
      <c r="T469" s="392"/>
      <c r="U469" s="392"/>
      <c r="V469" s="392"/>
      <c r="W469" s="392"/>
      <c r="X469" s="392"/>
      <c r="Y469" s="392"/>
      <c r="Z469" s="392"/>
      <c r="AA469" s="392"/>
      <c r="AB469" s="392"/>
      <c r="AC469" s="392"/>
      <c r="AD469" s="392"/>
      <c r="AE469" s="392"/>
      <c r="AF469" s="392"/>
      <c r="AG469" s="392"/>
      <c r="AH469" s="392"/>
      <c r="AI469" s="392"/>
      <c r="AJ469" s="392"/>
      <c r="AK469" s="392"/>
      <c r="AL469" s="392"/>
      <c r="AM469" s="392"/>
      <c r="AN469" s="392"/>
      <c r="AO469" s="392"/>
      <c r="AP469" s="392"/>
      <c r="AQ469" s="392"/>
      <c r="AR469" s="392"/>
      <c r="AS469" s="392"/>
      <c r="AT469" s="392"/>
      <c r="AU469" s="392"/>
      <c r="AV469" s="392"/>
      <c r="AW469" s="392"/>
      <c r="AX469" s="392"/>
      <c r="AY469" s="392"/>
      <c r="AZ469" s="392"/>
      <c r="BA469" s="392"/>
      <c r="BB469" s="392"/>
      <c r="BC469" s="392"/>
      <c r="BD469" s="392"/>
      <c r="BE469" s="392"/>
      <c r="BF469" s="392"/>
      <c r="BG469" s="392"/>
      <c r="BH469" s="392"/>
      <c r="BI469" s="392"/>
      <c r="BJ469" s="392"/>
      <c r="BK469" s="392"/>
      <c r="BL469" s="392"/>
      <c r="BM469" s="392"/>
      <c r="BN469" s="392"/>
      <c r="BO469" s="392"/>
      <c r="BP469" s="392"/>
      <c r="BQ469" s="392"/>
      <c r="BR469" s="392"/>
      <c r="BS469" s="392"/>
      <c r="BT469" s="392"/>
      <c r="BU469" s="392"/>
      <c r="BV469" s="392"/>
      <c r="BW469" s="392"/>
      <c r="BX469" s="392"/>
      <c r="BY469" s="392"/>
      <c r="BZ469" s="392"/>
      <c r="CA469" s="392"/>
      <c r="CB469" s="392"/>
      <c r="CC469" s="392"/>
      <c r="CD469" s="392"/>
    </row>
    <row r="470" spans="1:82" s="1" customFormat="1">
      <c r="A470" s="920" t="s">
        <v>5565</v>
      </c>
      <c r="B470" s="923" t="s">
        <v>6</v>
      </c>
      <c r="C470" s="923">
        <f>C467+1</f>
        <v>15</v>
      </c>
      <c r="D470" s="995" t="s">
        <v>324</v>
      </c>
      <c r="E470" s="1040" t="s">
        <v>38</v>
      </c>
      <c r="F470" s="909">
        <v>45</v>
      </c>
      <c r="G470" s="912"/>
      <c r="H470" s="914">
        <f>ROUND((F470*G470),2)</f>
        <v>0</v>
      </c>
      <c r="I470" s="392"/>
      <c r="J470" s="392"/>
      <c r="K470" s="392"/>
      <c r="L470" s="392"/>
      <c r="M470" s="392"/>
      <c r="N470" s="392"/>
      <c r="O470" s="392"/>
      <c r="P470" s="392"/>
      <c r="Q470" s="392"/>
      <c r="R470" s="392"/>
      <c r="S470" s="392"/>
      <c r="T470" s="392"/>
      <c r="U470" s="392"/>
      <c r="V470" s="392"/>
      <c r="W470" s="392"/>
      <c r="X470" s="392"/>
      <c r="Y470" s="392"/>
      <c r="Z470" s="392"/>
      <c r="AA470" s="392"/>
      <c r="AB470" s="392"/>
      <c r="AC470" s="392"/>
      <c r="AD470" s="392"/>
      <c r="AE470" s="392"/>
      <c r="AF470" s="392"/>
      <c r="AG470" s="392"/>
      <c r="AH470" s="392"/>
      <c r="AI470" s="392"/>
      <c r="AJ470" s="392"/>
      <c r="AK470" s="392"/>
      <c r="AL470" s="392"/>
      <c r="AM470" s="392"/>
      <c r="AN470" s="392"/>
      <c r="AO470" s="392"/>
      <c r="AP470" s="392"/>
      <c r="AQ470" s="392"/>
      <c r="AR470" s="392"/>
      <c r="AS470" s="392"/>
      <c r="AT470" s="392"/>
      <c r="AU470" s="392"/>
      <c r="AV470" s="392"/>
      <c r="AW470" s="392"/>
      <c r="AX470" s="392"/>
      <c r="AY470" s="392"/>
      <c r="AZ470" s="392"/>
      <c r="BA470" s="392"/>
      <c r="BB470" s="392"/>
      <c r="BC470" s="392"/>
      <c r="BD470" s="392"/>
      <c r="BE470" s="392"/>
      <c r="BF470" s="392"/>
      <c r="BG470" s="392"/>
      <c r="BH470" s="392"/>
      <c r="BI470" s="392"/>
      <c r="BJ470" s="392"/>
      <c r="BK470" s="392"/>
      <c r="BL470" s="392"/>
      <c r="BM470" s="392"/>
      <c r="BN470" s="392"/>
      <c r="BO470" s="392"/>
      <c r="BP470" s="392"/>
      <c r="BQ470" s="392"/>
      <c r="BR470" s="392"/>
      <c r="BS470" s="392"/>
      <c r="BT470" s="392"/>
      <c r="BU470" s="392"/>
      <c r="BV470" s="392"/>
      <c r="BW470" s="392"/>
      <c r="BX470" s="392"/>
      <c r="BY470" s="392"/>
      <c r="BZ470" s="392"/>
      <c r="CA470" s="392"/>
      <c r="CB470" s="392"/>
      <c r="CC470" s="392"/>
      <c r="CD470" s="392"/>
    </row>
    <row r="471" spans="1:82" s="1" customFormat="1" ht="89.25">
      <c r="A471" s="929"/>
      <c r="B471" s="929"/>
      <c r="C471" s="952"/>
      <c r="D471" s="996" t="s">
        <v>326</v>
      </c>
      <c r="E471" s="1041"/>
      <c r="F471" s="910"/>
      <c r="G471" s="910"/>
      <c r="H471" s="915"/>
      <c r="I471" s="392"/>
      <c r="J471" s="392"/>
      <c r="K471" s="392"/>
      <c r="L471" s="392"/>
      <c r="M471" s="392"/>
      <c r="N471" s="392"/>
      <c r="O471" s="392"/>
      <c r="P471" s="392"/>
      <c r="Q471" s="392"/>
      <c r="R471" s="392"/>
      <c r="S471" s="392"/>
      <c r="T471" s="392"/>
      <c r="U471" s="392"/>
      <c r="V471" s="392"/>
      <c r="W471" s="392"/>
      <c r="X471" s="392"/>
      <c r="Y471" s="392"/>
      <c r="Z471" s="392"/>
      <c r="AA471" s="392"/>
      <c r="AB471" s="392"/>
      <c r="AC471" s="392"/>
      <c r="AD471" s="392"/>
      <c r="AE471" s="392"/>
      <c r="AF471" s="392"/>
      <c r="AG471" s="392"/>
      <c r="AH471" s="392"/>
      <c r="AI471" s="392"/>
      <c r="AJ471" s="392"/>
      <c r="AK471" s="392"/>
      <c r="AL471" s="392"/>
      <c r="AM471" s="392"/>
      <c r="AN471" s="392"/>
      <c r="AO471" s="392"/>
      <c r="AP471" s="392"/>
      <c r="AQ471" s="392"/>
      <c r="AR471" s="392"/>
      <c r="AS471" s="392"/>
      <c r="AT471" s="392"/>
      <c r="AU471" s="392"/>
      <c r="AV471" s="392"/>
      <c r="AW471" s="392"/>
      <c r="AX471" s="392"/>
      <c r="AY471" s="392"/>
      <c r="AZ471" s="392"/>
      <c r="BA471" s="392"/>
      <c r="BB471" s="392"/>
      <c r="BC471" s="392"/>
      <c r="BD471" s="392"/>
      <c r="BE471" s="392"/>
      <c r="BF471" s="392"/>
      <c r="BG471" s="392"/>
      <c r="BH471" s="392"/>
      <c r="BI471" s="392"/>
      <c r="BJ471" s="392"/>
      <c r="BK471" s="392"/>
      <c r="BL471" s="392"/>
      <c r="BM471" s="392"/>
      <c r="BN471" s="392"/>
      <c r="BO471" s="392"/>
      <c r="BP471" s="392"/>
      <c r="BQ471" s="392"/>
      <c r="BR471" s="392"/>
      <c r="BS471" s="392"/>
      <c r="BT471" s="392"/>
      <c r="BU471" s="392"/>
      <c r="BV471" s="392"/>
      <c r="BW471" s="392"/>
      <c r="BX471" s="392"/>
      <c r="BY471" s="392"/>
      <c r="BZ471" s="392"/>
      <c r="CA471" s="392"/>
      <c r="CB471" s="392"/>
      <c r="CC471" s="392"/>
      <c r="CD471" s="392"/>
    </row>
    <row r="472" spans="1:82" s="1" customFormat="1" ht="51">
      <c r="A472" s="930"/>
      <c r="B472" s="930"/>
      <c r="C472" s="953"/>
      <c r="D472" s="996" t="s">
        <v>325</v>
      </c>
      <c r="E472" s="1042"/>
      <c r="F472" s="911"/>
      <c r="G472" s="911"/>
      <c r="H472" s="431"/>
      <c r="I472" s="392"/>
      <c r="J472" s="392"/>
      <c r="K472" s="392"/>
      <c r="L472" s="392"/>
      <c r="M472" s="392"/>
      <c r="N472" s="392"/>
      <c r="O472" s="392"/>
      <c r="P472" s="392"/>
      <c r="Q472" s="392"/>
      <c r="R472" s="392"/>
      <c r="S472" s="392"/>
      <c r="T472" s="392"/>
      <c r="U472" s="392"/>
      <c r="V472" s="392"/>
      <c r="W472" s="392"/>
      <c r="X472" s="392"/>
      <c r="Y472" s="392"/>
      <c r="Z472" s="392"/>
      <c r="AA472" s="392"/>
      <c r="AB472" s="392"/>
      <c r="AC472" s="392"/>
      <c r="AD472" s="392"/>
      <c r="AE472" s="392"/>
      <c r="AF472" s="392"/>
      <c r="AG472" s="392"/>
      <c r="AH472" s="392"/>
      <c r="AI472" s="392"/>
      <c r="AJ472" s="392"/>
      <c r="AK472" s="392"/>
      <c r="AL472" s="392"/>
      <c r="AM472" s="392"/>
      <c r="AN472" s="392"/>
      <c r="AO472" s="392"/>
      <c r="AP472" s="392"/>
      <c r="AQ472" s="392"/>
      <c r="AR472" s="392"/>
      <c r="AS472" s="392"/>
      <c r="AT472" s="392"/>
      <c r="AU472" s="392"/>
      <c r="AV472" s="392"/>
      <c r="AW472" s="392"/>
      <c r="AX472" s="392"/>
      <c r="AY472" s="392"/>
      <c r="AZ472" s="392"/>
      <c r="BA472" s="392"/>
      <c r="BB472" s="392"/>
      <c r="BC472" s="392"/>
      <c r="BD472" s="392"/>
      <c r="BE472" s="392"/>
      <c r="BF472" s="392"/>
      <c r="BG472" s="392"/>
      <c r="BH472" s="392"/>
      <c r="BI472" s="392"/>
      <c r="BJ472" s="392"/>
      <c r="BK472" s="392"/>
      <c r="BL472" s="392"/>
      <c r="BM472" s="392"/>
      <c r="BN472" s="392"/>
      <c r="BO472" s="392"/>
      <c r="BP472" s="392"/>
      <c r="BQ472" s="392"/>
      <c r="BR472" s="392"/>
      <c r="BS472" s="392"/>
      <c r="BT472" s="392"/>
      <c r="BU472" s="392"/>
      <c r="BV472" s="392"/>
      <c r="BW472" s="392"/>
      <c r="BX472" s="392"/>
      <c r="BY472" s="392"/>
      <c r="BZ472" s="392"/>
      <c r="CA472" s="392"/>
      <c r="CB472" s="392"/>
      <c r="CC472" s="392"/>
      <c r="CD472" s="392"/>
    </row>
    <row r="473" spans="1:82" s="1" customFormat="1">
      <c r="A473" s="920" t="s">
        <v>5565</v>
      </c>
      <c r="B473" s="923" t="s">
        <v>6</v>
      </c>
      <c r="C473" s="923">
        <f>C470+1</f>
        <v>16</v>
      </c>
      <c r="D473" s="995" t="s">
        <v>324</v>
      </c>
      <c r="E473" s="1040" t="s">
        <v>38</v>
      </c>
      <c r="F473" s="909">
        <v>7</v>
      </c>
      <c r="G473" s="912"/>
      <c r="H473" s="914">
        <f>ROUND((F473*G473),2)</f>
        <v>0</v>
      </c>
      <c r="I473" s="392"/>
      <c r="J473" s="392"/>
      <c r="K473" s="392"/>
      <c r="L473" s="392"/>
      <c r="M473" s="392"/>
      <c r="N473" s="392"/>
      <c r="O473" s="392"/>
      <c r="P473" s="392"/>
      <c r="Q473" s="392"/>
      <c r="R473" s="392"/>
      <c r="S473" s="392"/>
      <c r="T473" s="392"/>
      <c r="U473" s="392"/>
      <c r="V473" s="392"/>
      <c r="W473" s="392"/>
      <c r="X473" s="392"/>
      <c r="Y473" s="392"/>
      <c r="Z473" s="392"/>
      <c r="AA473" s="392"/>
      <c r="AB473" s="392"/>
      <c r="AC473" s="392"/>
      <c r="AD473" s="392"/>
      <c r="AE473" s="392"/>
      <c r="AF473" s="392"/>
      <c r="AG473" s="392"/>
      <c r="AH473" s="392"/>
      <c r="AI473" s="392"/>
      <c r="AJ473" s="392"/>
      <c r="AK473" s="392"/>
      <c r="AL473" s="392"/>
      <c r="AM473" s="392"/>
      <c r="AN473" s="392"/>
      <c r="AO473" s="392"/>
      <c r="AP473" s="392"/>
      <c r="AQ473" s="392"/>
      <c r="AR473" s="392"/>
      <c r="AS473" s="392"/>
      <c r="AT473" s="392"/>
      <c r="AU473" s="392"/>
      <c r="AV473" s="392"/>
      <c r="AW473" s="392"/>
      <c r="AX473" s="392"/>
      <c r="AY473" s="392"/>
      <c r="AZ473" s="392"/>
      <c r="BA473" s="392"/>
      <c r="BB473" s="392"/>
      <c r="BC473" s="392"/>
      <c r="BD473" s="392"/>
      <c r="BE473" s="392"/>
      <c r="BF473" s="392"/>
      <c r="BG473" s="392"/>
      <c r="BH473" s="392"/>
      <c r="BI473" s="392"/>
      <c r="BJ473" s="392"/>
      <c r="BK473" s="392"/>
      <c r="BL473" s="392"/>
      <c r="BM473" s="392"/>
      <c r="BN473" s="392"/>
      <c r="BO473" s="392"/>
      <c r="BP473" s="392"/>
      <c r="BQ473" s="392"/>
      <c r="BR473" s="392"/>
      <c r="BS473" s="392"/>
      <c r="BT473" s="392"/>
      <c r="BU473" s="392"/>
      <c r="BV473" s="392"/>
      <c r="BW473" s="392"/>
      <c r="BX473" s="392"/>
      <c r="BY473" s="392"/>
      <c r="BZ473" s="392"/>
      <c r="CA473" s="392"/>
      <c r="CB473" s="392"/>
      <c r="CC473" s="392"/>
      <c r="CD473" s="392"/>
    </row>
    <row r="474" spans="1:82" s="1" customFormat="1" ht="76.5">
      <c r="A474" s="929"/>
      <c r="B474" s="929"/>
      <c r="C474" s="952"/>
      <c r="D474" s="996" t="s">
        <v>323</v>
      </c>
      <c r="E474" s="1041"/>
      <c r="F474" s="910"/>
      <c r="G474" s="910"/>
      <c r="H474" s="915"/>
      <c r="I474" s="392"/>
      <c r="J474" s="392"/>
      <c r="K474" s="392"/>
      <c r="L474" s="392"/>
      <c r="M474" s="392"/>
      <c r="N474" s="392"/>
      <c r="O474" s="392"/>
      <c r="P474" s="392"/>
      <c r="Q474" s="392"/>
      <c r="R474" s="392"/>
      <c r="S474" s="392"/>
      <c r="T474" s="392"/>
      <c r="U474" s="392"/>
      <c r="V474" s="392"/>
      <c r="W474" s="392"/>
      <c r="X474" s="392"/>
      <c r="Y474" s="392"/>
      <c r="Z474" s="392"/>
      <c r="AA474" s="392"/>
      <c r="AB474" s="392"/>
      <c r="AC474" s="392"/>
      <c r="AD474" s="392"/>
      <c r="AE474" s="392"/>
      <c r="AF474" s="392"/>
      <c r="AG474" s="392"/>
      <c r="AH474" s="392"/>
      <c r="AI474" s="392"/>
      <c r="AJ474" s="392"/>
      <c r="AK474" s="392"/>
      <c r="AL474" s="392"/>
      <c r="AM474" s="392"/>
      <c r="AN474" s="392"/>
      <c r="AO474" s="392"/>
      <c r="AP474" s="392"/>
      <c r="AQ474" s="392"/>
      <c r="AR474" s="392"/>
      <c r="AS474" s="392"/>
      <c r="AT474" s="392"/>
      <c r="AU474" s="392"/>
      <c r="AV474" s="392"/>
      <c r="AW474" s="392"/>
      <c r="AX474" s="392"/>
      <c r="AY474" s="392"/>
      <c r="AZ474" s="392"/>
      <c r="BA474" s="392"/>
      <c r="BB474" s="392"/>
      <c r="BC474" s="392"/>
      <c r="BD474" s="392"/>
      <c r="BE474" s="392"/>
      <c r="BF474" s="392"/>
      <c r="BG474" s="392"/>
      <c r="BH474" s="392"/>
      <c r="BI474" s="392"/>
      <c r="BJ474" s="392"/>
      <c r="BK474" s="392"/>
      <c r="BL474" s="392"/>
      <c r="BM474" s="392"/>
      <c r="BN474" s="392"/>
      <c r="BO474" s="392"/>
      <c r="BP474" s="392"/>
      <c r="BQ474" s="392"/>
      <c r="BR474" s="392"/>
      <c r="BS474" s="392"/>
      <c r="BT474" s="392"/>
      <c r="BU474" s="392"/>
      <c r="BV474" s="392"/>
      <c r="BW474" s="392"/>
      <c r="BX474" s="392"/>
      <c r="BY474" s="392"/>
      <c r="BZ474" s="392"/>
      <c r="CA474" s="392"/>
      <c r="CB474" s="392"/>
      <c r="CC474" s="392"/>
      <c r="CD474" s="392"/>
    </row>
    <row r="475" spans="1:82" s="1" customFormat="1" ht="51">
      <c r="A475" s="930"/>
      <c r="B475" s="930"/>
      <c r="C475" s="953"/>
      <c r="D475" s="996" t="s">
        <v>322</v>
      </c>
      <c r="E475" s="1042"/>
      <c r="F475" s="911"/>
      <c r="G475" s="911"/>
      <c r="H475" s="431"/>
      <c r="I475" s="392"/>
      <c r="J475" s="392"/>
      <c r="K475" s="392"/>
      <c r="L475" s="392"/>
      <c r="M475" s="392"/>
      <c r="N475" s="392"/>
      <c r="O475" s="392"/>
      <c r="P475" s="392"/>
      <c r="Q475" s="392"/>
      <c r="R475" s="392"/>
      <c r="S475" s="392"/>
      <c r="T475" s="392"/>
      <c r="U475" s="392"/>
      <c r="V475" s="392"/>
      <c r="W475" s="392"/>
      <c r="X475" s="392"/>
      <c r="Y475" s="392"/>
      <c r="Z475" s="392"/>
      <c r="AA475" s="392"/>
      <c r="AB475" s="392"/>
      <c r="AC475" s="392"/>
      <c r="AD475" s="392"/>
      <c r="AE475" s="392"/>
      <c r="AF475" s="392"/>
      <c r="AG475" s="392"/>
      <c r="AH475" s="392"/>
      <c r="AI475" s="392"/>
      <c r="AJ475" s="392"/>
      <c r="AK475" s="392"/>
      <c r="AL475" s="392"/>
      <c r="AM475" s="392"/>
      <c r="AN475" s="392"/>
      <c r="AO475" s="392"/>
      <c r="AP475" s="392"/>
      <c r="AQ475" s="392"/>
      <c r="AR475" s="392"/>
      <c r="AS475" s="392"/>
      <c r="AT475" s="392"/>
      <c r="AU475" s="392"/>
      <c r="AV475" s="392"/>
      <c r="AW475" s="392"/>
      <c r="AX475" s="392"/>
      <c r="AY475" s="392"/>
      <c r="AZ475" s="392"/>
      <c r="BA475" s="392"/>
      <c r="BB475" s="392"/>
      <c r="BC475" s="392"/>
      <c r="BD475" s="392"/>
      <c r="BE475" s="392"/>
      <c r="BF475" s="392"/>
      <c r="BG475" s="392"/>
      <c r="BH475" s="392"/>
      <c r="BI475" s="392"/>
      <c r="BJ475" s="392"/>
      <c r="BK475" s="392"/>
      <c r="BL475" s="392"/>
      <c r="BM475" s="392"/>
      <c r="BN475" s="392"/>
      <c r="BO475" s="392"/>
      <c r="BP475" s="392"/>
      <c r="BQ475" s="392"/>
      <c r="BR475" s="392"/>
      <c r="BS475" s="392"/>
      <c r="BT475" s="392"/>
      <c r="BU475" s="392"/>
      <c r="BV475" s="392"/>
      <c r="BW475" s="392"/>
      <c r="BX475" s="392"/>
      <c r="BY475" s="392"/>
      <c r="BZ475" s="392"/>
      <c r="CA475" s="392"/>
      <c r="CB475" s="392"/>
      <c r="CC475" s="392"/>
      <c r="CD475" s="392"/>
    </row>
    <row r="476" spans="1:82" s="1" customFormat="1">
      <c r="A476" s="920" t="s">
        <v>5565</v>
      </c>
      <c r="B476" s="923" t="s">
        <v>6</v>
      </c>
      <c r="C476" s="923">
        <f>C473+1</f>
        <v>17</v>
      </c>
      <c r="D476" s="995" t="s">
        <v>321</v>
      </c>
      <c r="E476" s="1040" t="s">
        <v>38</v>
      </c>
      <c r="F476" s="909">
        <v>1</v>
      </c>
      <c r="G476" s="912"/>
      <c r="H476" s="914">
        <f>ROUND((F476*G476),2)</f>
        <v>0</v>
      </c>
      <c r="I476" s="392"/>
      <c r="J476" s="392"/>
      <c r="K476" s="392"/>
      <c r="L476" s="392"/>
      <c r="M476" s="392"/>
      <c r="N476" s="392"/>
      <c r="O476" s="392"/>
      <c r="P476" s="392"/>
      <c r="Q476" s="392"/>
      <c r="R476" s="392"/>
      <c r="S476" s="392"/>
      <c r="T476" s="392"/>
      <c r="U476" s="392"/>
      <c r="V476" s="392"/>
      <c r="W476" s="392"/>
      <c r="X476" s="392"/>
      <c r="Y476" s="392"/>
      <c r="Z476" s="392"/>
      <c r="AA476" s="392"/>
      <c r="AB476" s="392"/>
      <c r="AC476" s="392"/>
      <c r="AD476" s="392"/>
      <c r="AE476" s="392"/>
      <c r="AF476" s="392"/>
      <c r="AG476" s="392"/>
      <c r="AH476" s="392"/>
      <c r="AI476" s="392"/>
      <c r="AJ476" s="392"/>
      <c r="AK476" s="392"/>
      <c r="AL476" s="392"/>
      <c r="AM476" s="392"/>
      <c r="AN476" s="392"/>
      <c r="AO476" s="392"/>
      <c r="AP476" s="392"/>
      <c r="AQ476" s="392"/>
      <c r="AR476" s="392"/>
      <c r="AS476" s="392"/>
      <c r="AT476" s="392"/>
      <c r="AU476" s="392"/>
      <c r="AV476" s="392"/>
      <c r="AW476" s="392"/>
      <c r="AX476" s="392"/>
      <c r="AY476" s="392"/>
      <c r="AZ476" s="392"/>
      <c r="BA476" s="392"/>
      <c r="BB476" s="392"/>
      <c r="BC476" s="392"/>
      <c r="BD476" s="392"/>
      <c r="BE476" s="392"/>
      <c r="BF476" s="392"/>
      <c r="BG476" s="392"/>
      <c r="BH476" s="392"/>
      <c r="BI476" s="392"/>
      <c r="BJ476" s="392"/>
      <c r="BK476" s="392"/>
      <c r="BL476" s="392"/>
      <c r="BM476" s="392"/>
      <c r="BN476" s="392"/>
      <c r="BO476" s="392"/>
      <c r="BP476" s="392"/>
      <c r="BQ476" s="392"/>
      <c r="BR476" s="392"/>
      <c r="BS476" s="392"/>
      <c r="BT476" s="392"/>
      <c r="BU476" s="392"/>
      <c r="BV476" s="392"/>
      <c r="BW476" s="392"/>
      <c r="BX476" s="392"/>
      <c r="BY476" s="392"/>
      <c r="BZ476" s="392"/>
      <c r="CA476" s="392"/>
      <c r="CB476" s="392"/>
      <c r="CC476" s="392"/>
      <c r="CD476" s="392"/>
    </row>
    <row r="477" spans="1:82" s="1" customFormat="1" ht="51">
      <c r="A477" s="930"/>
      <c r="B477" s="930"/>
      <c r="C477" s="953"/>
      <c r="D477" s="996" t="s">
        <v>320</v>
      </c>
      <c r="E477" s="1042"/>
      <c r="F477" s="911"/>
      <c r="G477" s="911"/>
      <c r="H477" s="431"/>
      <c r="I477" s="392"/>
      <c r="J477" s="392"/>
      <c r="K477" s="392"/>
      <c r="L477" s="392"/>
      <c r="M477" s="392"/>
      <c r="N477" s="392"/>
      <c r="O477" s="392"/>
      <c r="P477" s="392"/>
      <c r="Q477" s="392"/>
      <c r="R477" s="392"/>
      <c r="S477" s="392"/>
      <c r="T477" s="392"/>
      <c r="U477" s="392"/>
      <c r="V477" s="392"/>
      <c r="W477" s="392"/>
      <c r="X477" s="392"/>
      <c r="Y477" s="392"/>
      <c r="Z477" s="392"/>
      <c r="AA477" s="392"/>
      <c r="AB477" s="392"/>
      <c r="AC477" s="392"/>
      <c r="AD477" s="392"/>
      <c r="AE477" s="392"/>
      <c r="AF477" s="392"/>
      <c r="AG477" s="392"/>
      <c r="AH477" s="392"/>
      <c r="AI477" s="392"/>
      <c r="AJ477" s="392"/>
      <c r="AK477" s="392"/>
      <c r="AL477" s="392"/>
      <c r="AM477" s="392"/>
      <c r="AN477" s="392"/>
      <c r="AO477" s="392"/>
      <c r="AP477" s="392"/>
      <c r="AQ477" s="392"/>
      <c r="AR477" s="392"/>
      <c r="AS477" s="392"/>
      <c r="AT477" s="392"/>
      <c r="AU477" s="392"/>
      <c r="AV477" s="392"/>
      <c r="AW477" s="392"/>
      <c r="AX477" s="392"/>
      <c r="AY477" s="392"/>
      <c r="AZ477" s="392"/>
      <c r="BA477" s="392"/>
      <c r="BB477" s="392"/>
      <c r="BC477" s="392"/>
      <c r="BD477" s="392"/>
      <c r="BE477" s="392"/>
      <c r="BF477" s="392"/>
      <c r="BG477" s="392"/>
      <c r="BH477" s="392"/>
      <c r="BI477" s="392"/>
      <c r="BJ477" s="392"/>
      <c r="BK477" s="392"/>
      <c r="BL477" s="392"/>
      <c r="BM477" s="392"/>
      <c r="BN477" s="392"/>
      <c r="BO477" s="392"/>
      <c r="BP477" s="392"/>
      <c r="BQ477" s="392"/>
      <c r="BR477" s="392"/>
      <c r="BS477" s="392"/>
      <c r="BT477" s="392"/>
      <c r="BU477" s="392"/>
      <c r="BV477" s="392"/>
      <c r="BW477" s="392"/>
      <c r="BX477" s="392"/>
      <c r="BY477" s="392"/>
      <c r="BZ477" s="392"/>
      <c r="CA477" s="392"/>
      <c r="CB477" s="392"/>
      <c r="CC477" s="392"/>
      <c r="CD477" s="392"/>
    </row>
    <row r="478" spans="1:82" s="1" customFormat="1">
      <c r="A478" s="920" t="s">
        <v>5565</v>
      </c>
      <c r="B478" s="923" t="s">
        <v>6</v>
      </c>
      <c r="C478" s="923">
        <f>C476+1</f>
        <v>18</v>
      </c>
      <c r="D478" s="995" t="s">
        <v>319</v>
      </c>
      <c r="E478" s="1040" t="s">
        <v>38</v>
      </c>
      <c r="F478" s="909">
        <v>1</v>
      </c>
      <c r="G478" s="912"/>
      <c r="H478" s="914">
        <f>ROUND((F478*G478),2)</f>
        <v>0</v>
      </c>
      <c r="I478" s="392"/>
      <c r="J478" s="392"/>
      <c r="K478" s="392"/>
      <c r="L478" s="392"/>
      <c r="M478" s="392"/>
      <c r="N478" s="392"/>
      <c r="O478" s="392"/>
      <c r="P478" s="392"/>
      <c r="Q478" s="392"/>
      <c r="R478" s="392"/>
      <c r="S478" s="392"/>
      <c r="T478" s="392"/>
      <c r="U478" s="392"/>
      <c r="V478" s="392"/>
      <c r="W478" s="392"/>
      <c r="X478" s="392"/>
      <c r="Y478" s="392"/>
      <c r="Z478" s="392"/>
      <c r="AA478" s="392"/>
      <c r="AB478" s="392"/>
      <c r="AC478" s="392"/>
      <c r="AD478" s="392"/>
      <c r="AE478" s="392"/>
      <c r="AF478" s="392"/>
      <c r="AG478" s="392"/>
      <c r="AH478" s="392"/>
      <c r="AI478" s="392"/>
      <c r="AJ478" s="392"/>
      <c r="AK478" s="392"/>
      <c r="AL478" s="392"/>
      <c r="AM478" s="392"/>
      <c r="AN478" s="392"/>
      <c r="AO478" s="392"/>
      <c r="AP478" s="392"/>
      <c r="AQ478" s="392"/>
      <c r="AR478" s="392"/>
      <c r="AS478" s="392"/>
      <c r="AT478" s="392"/>
      <c r="AU478" s="392"/>
      <c r="AV478" s="392"/>
      <c r="AW478" s="392"/>
      <c r="AX478" s="392"/>
      <c r="AY478" s="392"/>
      <c r="AZ478" s="392"/>
      <c r="BA478" s="392"/>
      <c r="BB478" s="392"/>
      <c r="BC478" s="392"/>
      <c r="BD478" s="392"/>
      <c r="BE478" s="392"/>
      <c r="BF478" s="392"/>
      <c r="BG478" s="392"/>
      <c r="BH478" s="392"/>
      <c r="BI478" s="392"/>
      <c r="BJ478" s="392"/>
      <c r="BK478" s="392"/>
      <c r="BL478" s="392"/>
      <c r="BM478" s="392"/>
      <c r="BN478" s="392"/>
      <c r="BO478" s="392"/>
      <c r="BP478" s="392"/>
      <c r="BQ478" s="392"/>
      <c r="BR478" s="392"/>
      <c r="BS478" s="392"/>
      <c r="BT478" s="392"/>
      <c r="BU478" s="392"/>
      <c r="BV478" s="392"/>
      <c r="BW478" s="392"/>
      <c r="BX478" s="392"/>
      <c r="BY478" s="392"/>
      <c r="BZ478" s="392"/>
      <c r="CA478" s="392"/>
      <c r="CB478" s="392"/>
      <c r="CC478" s="392"/>
      <c r="CD478" s="392"/>
    </row>
    <row r="479" spans="1:82" s="1" customFormat="1" ht="63.75">
      <c r="A479" s="930"/>
      <c r="B479" s="930"/>
      <c r="C479" s="953"/>
      <c r="D479" s="997" t="s">
        <v>318</v>
      </c>
      <c r="E479" s="1042"/>
      <c r="F479" s="911"/>
      <c r="G479" s="911"/>
      <c r="H479" s="431"/>
      <c r="I479" s="392"/>
      <c r="J479" s="392"/>
      <c r="K479" s="392"/>
      <c r="L479" s="392"/>
      <c r="M479" s="392"/>
      <c r="N479" s="392"/>
      <c r="O479" s="392"/>
      <c r="P479" s="392"/>
      <c r="Q479" s="392"/>
      <c r="R479" s="392"/>
      <c r="S479" s="392"/>
      <c r="T479" s="392"/>
      <c r="U479" s="392"/>
      <c r="V479" s="392"/>
      <c r="W479" s="392"/>
      <c r="X479" s="392"/>
      <c r="Y479" s="392"/>
      <c r="Z479" s="392"/>
      <c r="AA479" s="392"/>
      <c r="AB479" s="392"/>
      <c r="AC479" s="392"/>
      <c r="AD479" s="392"/>
      <c r="AE479" s="392"/>
      <c r="AF479" s="392"/>
      <c r="AG479" s="392"/>
      <c r="AH479" s="392"/>
      <c r="AI479" s="392"/>
      <c r="AJ479" s="392"/>
      <c r="AK479" s="392"/>
      <c r="AL479" s="392"/>
      <c r="AM479" s="392"/>
      <c r="AN479" s="392"/>
      <c r="AO479" s="392"/>
      <c r="AP479" s="392"/>
      <c r="AQ479" s="392"/>
      <c r="AR479" s="392"/>
      <c r="AS479" s="392"/>
      <c r="AT479" s="392"/>
      <c r="AU479" s="392"/>
      <c r="AV479" s="392"/>
      <c r="AW479" s="392"/>
      <c r="AX479" s="392"/>
      <c r="AY479" s="392"/>
      <c r="AZ479" s="392"/>
      <c r="BA479" s="392"/>
      <c r="BB479" s="392"/>
      <c r="BC479" s="392"/>
      <c r="BD479" s="392"/>
      <c r="BE479" s="392"/>
      <c r="BF479" s="392"/>
      <c r="BG479" s="392"/>
      <c r="BH479" s="392"/>
      <c r="BI479" s="392"/>
      <c r="BJ479" s="392"/>
      <c r="BK479" s="392"/>
      <c r="BL479" s="392"/>
      <c r="BM479" s="392"/>
      <c r="BN479" s="392"/>
      <c r="BO479" s="392"/>
      <c r="BP479" s="392"/>
      <c r="BQ479" s="392"/>
      <c r="BR479" s="392"/>
      <c r="BS479" s="392"/>
      <c r="BT479" s="392"/>
      <c r="BU479" s="392"/>
      <c r="BV479" s="392"/>
      <c r="BW479" s="392"/>
      <c r="BX479" s="392"/>
      <c r="BY479" s="392"/>
      <c r="BZ479" s="392"/>
      <c r="CA479" s="392"/>
      <c r="CB479" s="392"/>
      <c r="CC479" s="392"/>
      <c r="CD479" s="392"/>
    </row>
    <row r="480" spans="1:82" s="1" customFormat="1">
      <c r="A480" s="920" t="s">
        <v>5565</v>
      </c>
      <c r="B480" s="923" t="s">
        <v>6</v>
      </c>
      <c r="C480" s="923">
        <f>C478+1</f>
        <v>19</v>
      </c>
      <c r="D480" s="995" t="s">
        <v>317</v>
      </c>
      <c r="E480" s="1040" t="s">
        <v>38</v>
      </c>
      <c r="F480" s="909">
        <v>1</v>
      </c>
      <c r="G480" s="912"/>
      <c r="H480" s="914">
        <f>ROUND((F480*G480),2)</f>
        <v>0</v>
      </c>
      <c r="I480" s="392"/>
      <c r="J480" s="392"/>
      <c r="K480" s="392"/>
      <c r="L480" s="392"/>
      <c r="M480" s="392"/>
      <c r="N480" s="392"/>
      <c r="O480" s="392"/>
      <c r="P480" s="392"/>
      <c r="Q480" s="392"/>
      <c r="R480" s="392"/>
      <c r="S480" s="392"/>
      <c r="T480" s="392"/>
      <c r="U480" s="392"/>
      <c r="V480" s="392"/>
      <c r="W480" s="392"/>
      <c r="X480" s="392"/>
      <c r="Y480" s="392"/>
      <c r="Z480" s="392"/>
      <c r="AA480" s="392"/>
      <c r="AB480" s="392"/>
      <c r="AC480" s="392"/>
      <c r="AD480" s="392"/>
      <c r="AE480" s="392"/>
      <c r="AF480" s="392"/>
      <c r="AG480" s="392"/>
      <c r="AH480" s="392"/>
      <c r="AI480" s="392"/>
      <c r="AJ480" s="392"/>
      <c r="AK480" s="392"/>
      <c r="AL480" s="392"/>
      <c r="AM480" s="392"/>
      <c r="AN480" s="392"/>
      <c r="AO480" s="392"/>
      <c r="AP480" s="392"/>
      <c r="AQ480" s="392"/>
      <c r="AR480" s="392"/>
      <c r="AS480" s="392"/>
      <c r="AT480" s="392"/>
      <c r="AU480" s="392"/>
      <c r="AV480" s="392"/>
      <c r="AW480" s="392"/>
      <c r="AX480" s="392"/>
      <c r="AY480" s="392"/>
      <c r="AZ480" s="392"/>
      <c r="BA480" s="392"/>
      <c r="BB480" s="392"/>
      <c r="BC480" s="392"/>
      <c r="BD480" s="392"/>
      <c r="BE480" s="392"/>
      <c r="BF480" s="392"/>
      <c r="BG480" s="392"/>
      <c r="BH480" s="392"/>
      <c r="BI480" s="392"/>
      <c r="BJ480" s="392"/>
      <c r="BK480" s="392"/>
      <c r="BL480" s="392"/>
      <c r="BM480" s="392"/>
      <c r="BN480" s="392"/>
      <c r="BO480" s="392"/>
      <c r="BP480" s="392"/>
      <c r="BQ480" s="392"/>
      <c r="BR480" s="392"/>
      <c r="BS480" s="392"/>
      <c r="BT480" s="392"/>
      <c r="BU480" s="392"/>
      <c r="BV480" s="392"/>
      <c r="BW480" s="392"/>
      <c r="BX480" s="392"/>
      <c r="BY480" s="392"/>
      <c r="BZ480" s="392"/>
      <c r="CA480" s="392"/>
      <c r="CB480" s="392"/>
      <c r="CC480" s="392"/>
      <c r="CD480" s="392"/>
    </row>
    <row r="481" spans="1:82" s="1" customFormat="1">
      <c r="A481" s="930"/>
      <c r="B481" s="930"/>
      <c r="C481" s="953"/>
      <c r="D481" s="997" t="s">
        <v>316</v>
      </c>
      <c r="E481" s="1042"/>
      <c r="F481" s="911"/>
      <c r="G481" s="911"/>
      <c r="H481" s="431"/>
      <c r="I481" s="392"/>
      <c r="J481" s="392"/>
      <c r="K481" s="392"/>
      <c r="L481" s="392"/>
      <c r="M481" s="392"/>
      <c r="N481" s="392"/>
      <c r="O481" s="392"/>
      <c r="P481" s="392"/>
      <c r="Q481" s="392"/>
      <c r="R481" s="392"/>
      <c r="S481" s="392"/>
      <c r="T481" s="392"/>
      <c r="U481" s="392"/>
      <c r="V481" s="392"/>
      <c r="W481" s="392"/>
      <c r="X481" s="392"/>
      <c r="Y481" s="392"/>
      <c r="Z481" s="392"/>
      <c r="AA481" s="392"/>
      <c r="AB481" s="392"/>
      <c r="AC481" s="392"/>
      <c r="AD481" s="392"/>
      <c r="AE481" s="392"/>
      <c r="AF481" s="392"/>
      <c r="AG481" s="392"/>
      <c r="AH481" s="392"/>
      <c r="AI481" s="392"/>
      <c r="AJ481" s="392"/>
      <c r="AK481" s="392"/>
      <c r="AL481" s="392"/>
      <c r="AM481" s="392"/>
      <c r="AN481" s="392"/>
      <c r="AO481" s="392"/>
      <c r="AP481" s="392"/>
      <c r="AQ481" s="392"/>
      <c r="AR481" s="392"/>
      <c r="AS481" s="392"/>
      <c r="AT481" s="392"/>
      <c r="AU481" s="392"/>
      <c r="AV481" s="392"/>
      <c r="AW481" s="392"/>
      <c r="AX481" s="392"/>
      <c r="AY481" s="392"/>
      <c r="AZ481" s="392"/>
      <c r="BA481" s="392"/>
      <c r="BB481" s="392"/>
      <c r="BC481" s="392"/>
      <c r="BD481" s="392"/>
      <c r="BE481" s="392"/>
      <c r="BF481" s="392"/>
      <c r="BG481" s="392"/>
      <c r="BH481" s="392"/>
      <c r="BI481" s="392"/>
      <c r="BJ481" s="392"/>
      <c r="BK481" s="392"/>
      <c r="BL481" s="392"/>
      <c r="BM481" s="392"/>
      <c r="BN481" s="392"/>
      <c r="BO481" s="392"/>
      <c r="BP481" s="392"/>
      <c r="BQ481" s="392"/>
      <c r="BR481" s="392"/>
      <c r="BS481" s="392"/>
      <c r="BT481" s="392"/>
      <c r="BU481" s="392"/>
      <c r="BV481" s="392"/>
      <c r="BW481" s="392"/>
      <c r="BX481" s="392"/>
      <c r="BY481" s="392"/>
      <c r="BZ481" s="392"/>
      <c r="CA481" s="392"/>
      <c r="CB481" s="392"/>
      <c r="CC481" s="392"/>
      <c r="CD481" s="392"/>
    </row>
    <row r="482" spans="1:82" s="394" customFormat="1">
      <c r="A482" s="919"/>
      <c r="B482" s="937" t="s">
        <v>176</v>
      </c>
      <c r="C482" s="947"/>
      <c r="D482" s="979" t="s">
        <v>315</v>
      </c>
      <c r="E482" s="1021"/>
      <c r="F482" s="391"/>
      <c r="G482" s="391"/>
      <c r="H482" s="391"/>
      <c r="I482" s="392"/>
      <c r="J482" s="392"/>
      <c r="K482" s="392"/>
      <c r="L482" s="392"/>
      <c r="M482" s="392"/>
      <c r="N482" s="392"/>
      <c r="O482" s="392"/>
      <c r="P482" s="392"/>
      <c r="Q482" s="392"/>
      <c r="R482" s="392"/>
      <c r="S482" s="392"/>
      <c r="T482" s="392"/>
      <c r="U482" s="392"/>
      <c r="V482" s="392"/>
      <c r="W482" s="392"/>
      <c r="X482" s="392"/>
      <c r="Y482" s="392"/>
      <c r="Z482" s="392"/>
      <c r="AA482" s="392"/>
      <c r="AB482" s="392"/>
      <c r="AC482" s="392"/>
      <c r="AD482" s="392"/>
      <c r="AE482" s="392"/>
      <c r="AF482" s="392"/>
      <c r="AG482" s="392"/>
      <c r="AH482" s="392"/>
      <c r="AI482" s="392"/>
      <c r="AJ482" s="392"/>
      <c r="AK482" s="392"/>
      <c r="AL482" s="392"/>
      <c r="AM482" s="392"/>
      <c r="AN482" s="392"/>
      <c r="AO482" s="392"/>
      <c r="AP482" s="392"/>
      <c r="AQ482" s="392"/>
      <c r="AR482" s="392"/>
      <c r="AS482" s="392"/>
      <c r="AT482" s="392"/>
      <c r="AU482" s="392"/>
      <c r="AV482" s="392"/>
      <c r="AW482" s="392"/>
      <c r="AX482" s="392"/>
      <c r="AY482" s="392"/>
      <c r="AZ482" s="392"/>
      <c r="BA482" s="392"/>
      <c r="BB482" s="392"/>
      <c r="BC482" s="392"/>
      <c r="BD482" s="392"/>
      <c r="BE482" s="392"/>
      <c r="BF482" s="392"/>
      <c r="BG482" s="392"/>
      <c r="BH482" s="392"/>
      <c r="BI482" s="392"/>
      <c r="BJ482" s="392"/>
      <c r="BK482" s="392"/>
      <c r="BL482" s="392"/>
      <c r="BM482" s="392"/>
      <c r="BN482" s="392"/>
      <c r="BO482" s="392"/>
      <c r="BP482" s="392"/>
      <c r="BQ482" s="392"/>
      <c r="BR482" s="392"/>
      <c r="BS482" s="392"/>
      <c r="BT482" s="392"/>
      <c r="BU482" s="392"/>
      <c r="BV482" s="392"/>
      <c r="BW482" s="392"/>
      <c r="BX482" s="392"/>
      <c r="BY482" s="392"/>
      <c r="BZ482" s="392"/>
      <c r="CA482" s="392"/>
      <c r="CB482" s="392"/>
      <c r="CC482" s="392"/>
      <c r="CD482" s="392"/>
    </row>
    <row r="483" spans="1:82" s="1" customFormat="1">
      <c r="A483" s="920" t="s">
        <v>5565</v>
      </c>
      <c r="B483" s="923" t="s">
        <v>6</v>
      </c>
      <c r="C483" s="923">
        <v>20</v>
      </c>
      <c r="D483" s="995" t="s">
        <v>312</v>
      </c>
      <c r="E483" s="1040" t="s">
        <v>38</v>
      </c>
      <c r="F483" s="909">
        <v>1</v>
      </c>
      <c r="G483" s="912"/>
      <c r="H483" s="914">
        <f>ROUND((F483*G483),2)</f>
        <v>0</v>
      </c>
      <c r="I483" s="392"/>
      <c r="J483" s="392"/>
      <c r="K483" s="392"/>
      <c r="L483" s="392"/>
      <c r="M483" s="392"/>
      <c r="N483" s="392"/>
      <c r="O483" s="392"/>
      <c r="P483" s="392"/>
      <c r="Q483" s="392"/>
      <c r="R483" s="392"/>
      <c r="S483" s="392"/>
      <c r="T483" s="392"/>
      <c r="U483" s="392"/>
      <c r="V483" s="392"/>
      <c r="W483" s="392"/>
      <c r="X483" s="392"/>
      <c r="Y483" s="392"/>
      <c r="Z483" s="392"/>
      <c r="AA483" s="392"/>
      <c r="AB483" s="392"/>
      <c r="AC483" s="392"/>
      <c r="AD483" s="392"/>
      <c r="AE483" s="392"/>
      <c r="AF483" s="392"/>
      <c r="AG483" s="392"/>
      <c r="AH483" s="392"/>
      <c r="AI483" s="392"/>
      <c r="AJ483" s="392"/>
      <c r="AK483" s="392"/>
      <c r="AL483" s="392"/>
      <c r="AM483" s="392"/>
      <c r="AN483" s="392"/>
      <c r="AO483" s="392"/>
      <c r="AP483" s="392"/>
      <c r="AQ483" s="392"/>
      <c r="AR483" s="392"/>
      <c r="AS483" s="392"/>
      <c r="AT483" s="392"/>
      <c r="AU483" s="392"/>
      <c r="AV483" s="392"/>
      <c r="AW483" s="392"/>
      <c r="AX483" s="392"/>
      <c r="AY483" s="392"/>
      <c r="AZ483" s="392"/>
      <c r="BA483" s="392"/>
      <c r="BB483" s="392"/>
      <c r="BC483" s="392"/>
      <c r="BD483" s="392"/>
      <c r="BE483" s="392"/>
      <c r="BF483" s="392"/>
      <c r="BG483" s="392"/>
      <c r="BH483" s="392"/>
      <c r="BI483" s="392"/>
      <c r="BJ483" s="392"/>
      <c r="BK483" s="392"/>
      <c r="BL483" s="392"/>
      <c r="BM483" s="392"/>
      <c r="BN483" s="392"/>
      <c r="BO483" s="392"/>
      <c r="BP483" s="392"/>
      <c r="BQ483" s="392"/>
      <c r="BR483" s="392"/>
      <c r="BS483" s="392"/>
      <c r="BT483" s="392"/>
      <c r="BU483" s="392"/>
      <c r="BV483" s="392"/>
      <c r="BW483" s="392"/>
      <c r="BX483" s="392"/>
      <c r="BY483" s="392"/>
      <c r="BZ483" s="392"/>
      <c r="CA483" s="392"/>
      <c r="CB483" s="392"/>
      <c r="CC483" s="392"/>
      <c r="CD483" s="392"/>
    </row>
    <row r="484" spans="1:82" s="1" customFormat="1" ht="89.25">
      <c r="A484" s="929"/>
      <c r="B484" s="929"/>
      <c r="C484" s="952"/>
      <c r="D484" s="996" t="s">
        <v>314</v>
      </c>
      <c r="E484" s="1041"/>
      <c r="F484" s="910"/>
      <c r="G484" s="910"/>
      <c r="H484" s="915"/>
      <c r="I484" s="392"/>
      <c r="J484" s="392"/>
      <c r="K484" s="392"/>
      <c r="L484" s="392"/>
      <c r="M484" s="392"/>
      <c r="N484" s="392"/>
      <c r="O484" s="392"/>
      <c r="P484" s="392"/>
      <c r="Q484" s="392"/>
      <c r="R484" s="392"/>
      <c r="S484" s="392"/>
      <c r="T484" s="392"/>
      <c r="U484" s="392"/>
      <c r="V484" s="392"/>
      <c r="W484" s="392"/>
      <c r="X484" s="392"/>
      <c r="Y484" s="392"/>
      <c r="Z484" s="392"/>
      <c r="AA484" s="392"/>
      <c r="AB484" s="392"/>
      <c r="AC484" s="392"/>
      <c r="AD484" s="392"/>
      <c r="AE484" s="392"/>
      <c r="AF484" s="392"/>
      <c r="AG484" s="392"/>
      <c r="AH484" s="392"/>
      <c r="AI484" s="392"/>
      <c r="AJ484" s="392"/>
      <c r="AK484" s="392"/>
      <c r="AL484" s="392"/>
      <c r="AM484" s="392"/>
      <c r="AN484" s="392"/>
      <c r="AO484" s="392"/>
      <c r="AP484" s="392"/>
      <c r="AQ484" s="392"/>
      <c r="AR484" s="392"/>
      <c r="AS484" s="392"/>
      <c r="AT484" s="392"/>
      <c r="AU484" s="392"/>
      <c r="AV484" s="392"/>
      <c r="AW484" s="392"/>
      <c r="AX484" s="392"/>
      <c r="AY484" s="392"/>
      <c r="AZ484" s="392"/>
      <c r="BA484" s="392"/>
      <c r="BB484" s="392"/>
      <c r="BC484" s="392"/>
      <c r="BD484" s="392"/>
      <c r="BE484" s="392"/>
      <c r="BF484" s="392"/>
      <c r="BG484" s="392"/>
      <c r="BH484" s="392"/>
      <c r="BI484" s="392"/>
      <c r="BJ484" s="392"/>
      <c r="BK484" s="392"/>
      <c r="BL484" s="392"/>
      <c r="BM484" s="392"/>
      <c r="BN484" s="392"/>
      <c r="BO484" s="392"/>
      <c r="BP484" s="392"/>
      <c r="BQ484" s="392"/>
      <c r="BR484" s="392"/>
      <c r="BS484" s="392"/>
      <c r="BT484" s="392"/>
      <c r="BU484" s="392"/>
      <c r="BV484" s="392"/>
      <c r="BW484" s="392"/>
      <c r="BX484" s="392"/>
      <c r="BY484" s="392"/>
      <c r="BZ484" s="392"/>
      <c r="CA484" s="392"/>
      <c r="CB484" s="392"/>
      <c r="CC484" s="392"/>
      <c r="CD484" s="392"/>
    </row>
    <row r="485" spans="1:82" s="1" customFormat="1" ht="51">
      <c r="A485" s="930"/>
      <c r="B485" s="930"/>
      <c r="C485" s="953"/>
      <c r="D485" s="996" t="s">
        <v>313</v>
      </c>
      <c r="E485" s="1042"/>
      <c r="F485" s="911"/>
      <c r="G485" s="911"/>
      <c r="H485" s="431"/>
      <c r="I485" s="392"/>
      <c r="J485" s="392"/>
      <c r="K485" s="392"/>
      <c r="L485" s="392"/>
      <c r="M485" s="392"/>
      <c r="N485" s="392"/>
      <c r="O485" s="392"/>
      <c r="P485" s="392"/>
      <c r="Q485" s="392"/>
      <c r="R485" s="392"/>
      <c r="S485" s="392"/>
      <c r="T485" s="392"/>
      <c r="U485" s="392"/>
      <c r="V485" s="392"/>
      <c r="W485" s="392"/>
      <c r="X485" s="392"/>
      <c r="Y485" s="392"/>
      <c r="Z485" s="392"/>
      <c r="AA485" s="392"/>
      <c r="AB485" s="392"/>
      <c r="AC485" s="392"/>
      <c r="AD485" s="392"/>
      <c r="AE485" s="392"/>
      <c r="AF485" s="392"/>
      <c r="AG485" s="392"/>
      <c r="AH485" s="392"/>
      <c r="AI485" s="392"/>
      <c r="AJ485" s="392"/>
      <c r="AK485" s="392"/>
      <c r="AL485" s="392"/>
      <c r="AM485" s="392"/>
      <c r="AN485" s="392"/>
      <c r="AO485" s="392"/>
      <c r="AP485" s="392"/>
      <c r="AQ485" s="392"/>
      <c r="AR485" s="392"/>
      <c r="AS485" s="392"/>
      <c r="AT485" s="392"/>
      <c r="AU485" s="392"/>
      <c r="AV485" s="392"/>
      <c r="AW485" s="392"/>
      <c r="AX485" s="392"/>
      <c r="AY485" s="392"/>
      <c r="AZ485" s="392"/>
      <c r="BA485" s="392"/>
      <c r="BB485" s="392"/>
      <c r="BC485" s="392"/>
      <c r="BD485" s="392"/>
      <c r="BE485" s="392"/>
      <c r="BF485" s="392"/>
      <c r="BG485" s="392"/>
      <c r="BH485" s="392"/>
      <c r="BI485" s="392"/>
      <c r="BJ485" s="392"/>
      <c r="BK485" s="392"/>
      <c r="BL485" s="392"/>
      <c r="BM485" s="392"/>
      <c r="BN485" s="392"/>
      <c r="BO485" s="392"/>
      <c r="BP485" s="392"/>
      <c r="BQ485" s="392"/>
      <c r="BR485" s="392"/>
      <c r="BS485" s="392"/>
      <c r="BT485" s="392"/>
      <c r="BU485" s="392"/>
      <c r="BV485" s="392"/>
      <c r="BW485" s="392"/>
      <c r="BX485" s="392"/>
      <c r="BY485" s="392"/>
      <c r="BZ485" s="392"/>
      <c r="CA485" s="392"/>
      <c r="CB485" s="392"/>
      <c r="CC485" s="392"/>
      <c r="CD485" s="392"/>
    </row>
    <row r="486" spans="1:82" s="1" customFormat="1">
      <c r="A486" s="920" t="s">
        <v>5565</v>
      </c>
      <c r="B486" s="923" t="s">
        <v>6</v>
      </c>
      <c r="C486" s="923">
        <v>21</v>
      </c>
      <c r="D486" s="995" t="s">
        <v>312</v>
      </c>
      <c r="E486" s="1040" t="s">
        <v>38</v>
      </c>
      <c r="F486" s="909">
        <v>1</v>
      </c>
      <c r="G486" s="912"/>
      <c r="H486" s="914">
        <f>ROUND((F486*G486),2)</f>
        <v>0</v>
      </c>
      <c r="I486" s="392"/>
      <c r="J486" s="392"/>
      <c r="K486" s="392"/>
      <c r="L486" s="392"/>
      <c r="M486" s="392"/>
      <c r="N486" s="392"/>
      <c r="O486" s="392"/>
      <c r="P486" s="392"/>
      <c r="Q486" s="392"/>
      <c r="R486" s="392"/>
      <c r="S486" s="392"/>
      <c r="T486" s="392"/>
      <c r="U486" s="392"/>
      <c r="V486" s="392"/>
      <c r="W486" s="392"/>
      <c r="X486" s="392"/>
      <c r="Y486" s="392"/>
      <c r="Z486" s="392"/>
      <c r="AA486" s="392"/>
      <c r="AB486" s="392"/>
      <c r="AC486" s="392"/>
      <c r="AD486" s="392"/>
      <c r="AE486" s="392"/>
      <c r="AF486" s="392"/>
      <c r="AG486" s="392"/>
      <c r="AH486" s="392"/>
      <c r="AI486" s="392"/>
      <c r="AJ486" s="392"/>
      <c r="AK486" s="392"/>
      <c r="AL486" s="392"/>
      <c r="AM486" s="392"/>
      <c r="AN486" s="392"/>
      <c r="AO486" s="392"/>
      <c r="AP486" s="392"/>
      <c r="AQ486" s="392"/>
      <c r="AR486" s="392"/>
      <c r="AS486" s="392"/>
      <c r="AT486" s="392"/>
      <c r="AU486" s="392"/>
      <c r="AV486" s="392"/>
      <c r="AW486" s="392"/>
      <c r="AX486" s="392"/>
      <c r="AY486" s="392"/>
      <c r="AZ486" s="392"/>
      <c r="BA486" s="392"/>
      <c r="BB486" s="392"/>
      <c r="BC486" s="392"/>
      <c r="BD486" s="392"/>
      <c r="BE486" s="392"/>
      <c r="BF486" s="392"/>
      <c r="BG486" s="392"/>
      <c r="BH486" s="392"/>
      <c r="BI486" s="392"/>
      <c r="BJ486" s="392"/>
      <c r="BK486" s="392"/>
      <c r="BL486" s="392"/>
      <c r="BM486" s="392"/>
      <c r="BN486" s="392"/>
      <c r="BO486" s="392"/>
      <c r="BP486" s="392"/>
      <c r="BQ486" s="392"/>
      <c r="BR486" s="392"/>
      <c r="BS486" s="392"/>
      <c r="BT486" s="392"/>
      <c r="BU486" s="392"/>
      <c r="BV486" s="392"/>
      <c r="BW486" s="392"/>
      <c r="BX486" s="392"/>
      <c r="BY486" s="392"/>
      <c r="BZ486" s="392"/>
      <c r="CA486" s="392"/>
      <c r="CB486" s="392"/>
      <c r="CC486" s="392"/>
      <c r="CD486" s="392"/>
    </row>
    <row r="487" spans="1:82" s="1" customFormat="1" ht="344.25">
      <c r="A487" s="929"/>
      <c r="B487" s="929"/>
      <c r="C487" s="952"/>
      <c r="D487" s="996" t="s">
        <v>311</v>
      </c>
      <c r="E487" s="1041"/>
      <c r="F487" s="910"/>
      <c r="G487" s="910"/>
      <c r="H487" s="915"/>
      <c r="I487" s="392"/>
      <c r="J487" s="392"/>
      <c r="K487" s="392"/>
      <c r="L487" s="392"/>
      <c r="M487" s="392"/>
      <c r="N487" s="392"/>
      <c r="O487" s="392"/>
      <c r="P487" s="392"/>
      <c r="Q487" s="392"/>
      <c r="R487" s="392"/>
      <c r="S487" s="392"/>
      <c r="T487" s="392"/>
      <c r="U487" s="392"/>
      <c r="V487" s="392"/>
      <c r="W487" s="392"/>
      <c r="X487" s="392"/>
      <c r="Y487" s="392"/>
      <c r="Z487" s="392"/>
      <c r="AA487" s="392"/>
      <c r="AB487" s="392"/>
      <c r="AC487" s="392"/>
      <c r="AD487" s="392"/>
      <c r="AE487" s="392"/>
      <c r="AF487" s="392"/>
      <c r="AG487" s="392"/>
      <c r="AH487" s="392"/>
      <c r="AI487" s="392"/>
      <c r="AJ487" s="392"/>
      <c r="AK487" s="392"/>
      <c r="AL487" s="392"/>
      <c r="AM487" s="392"/>
      <c r="AN487" s="392"/>
      <c r="AO487" s="392"/>
      <c r="AP487" s="392"/>
      <c r="AQ487" s="392"/>
      <c r="AR487" s="392"/>
      <c r="AS487" s="392"/>
      <c r="AT487" s="392"/>
      <c r="AU487" s="392"/>
      <c r="AV487" s="392"/>
      <c r="AW487" s="392"/>
      <c r="AX487" s="392"/>
      <c r="AY487" s="392"/>
      <c r="AZ487" s="392"/>
      <c r="BA487" s="392"/>
      <c r="BB487" s="392"/>
      <c r="BC487" s="392"/>
      <c r="BD487" s="392"/>
      <c r="BE487" s="392"/>
      <c r="BF487" s="392"/>
      <c r="BG487" s="392"/>
      <c r="BH487" s="392"/>
      <c r="BI487" s="392"/>
      <c r="BJ487" s="392"/>
      <c r="BK487" s="392"/>
      <c r="BL487" s="392"/>
      <c r="BM487" s="392"/>
      <c r="BN487" s="392"/>
      <c r="BO487" s="392"/>
      <c r="BP487" s="392"/>
      <c r="BQ487" s="392"/>
      <c r="BR487" s="392"/>
      <c r="BS487" s="392"/>
      <c r="BT487" s="392"/>
      <c r="BU487" s="392"/>
      <c r="BV487" s="392"/>
      <c r="BW487" s="392"/>
      <c r="BX487" s="392"/>
      <c r="BY487" s="392"/>
      <c r="BZ487" s="392"/>
      <c r="CA487" s="392"/>
      <c r="CB487" s="392"/>
      <c r="CC487" s="392"/>
      <c r="CD487" s="392"/>
    </row>
    <row r="488" spans="1:82" s="1" customFormat="1" ht="51">
      <c r="A488" s="930"/>
      <c r="B488" s="930"/>
      <c r="C488" s="953"/>
      <c r="D488" s="997" t="s">
        <v>310</v>
      </c>
      <c r="E488" s="1042"/>
      <c r="F488" s="911"/>
      <c r="G488" s="911"/>
      <c r="H488" s="431"/>
      <c r="I488" s="392"/>
      <c r="J488" s="392"/>
      <c r="K488" s="392"/>
      <c r="L488" s="392"/>
      <c r="M488" s="392"/>
      <c r="N488" s="392"/>
      <c r="O488" s="392"/>
      <c r="P488" s="392"/>
      <c r="Q488" s="392"/>
      <c r="R488" s="392"/>
      <c r="S488" s="392"/>
      <c r="T488" s="392"/>
      <c r="U488" s="392"/>
      <c r="V488" s="392"/>
      <c r="W488" s="392"/>
      <c r="X488" s="392"/>
      <c r="Y488" s="392"/>
      <c r="Z488" s="392"/>
      <c r="AA488" s="392"/>
      <c r="AB488" s="392"/>
      <c r="AC488" s="392"/>
      <c r="AD488" s="392"/>
      <c r="AE488" s="392"/>
      <c r="AF488" s="392"/>
      <c r="AG488" s="392"/>
      <c r="AH488" s="392"/>
      <c r="AI488" s="392"/>
      <c r="AJ488" s="392"/>
      <c r="AK488" s="392"/>
      <c r="AL488" s="392"/>
      <c r="AM488" s="392"/>
      <c r="AN488" s="392"/>
      <c r="AO488" s="392"/>
      <c r="AP488" s="392"/>
      <c r="AQ488" s="392"/>
      <c r="AR488" s="392"/>
      <c r="AS488" s="392"/>
      <c r="AT488" s="392"/>
      <c r="AU488" s="392"/>
      <c r="AV488" s="392"/>
      <c r="AW488" s="392"/>
      <c r="AX488" s="392"/>
      <c r="AY488" s="392"/>
      <c r="AZ488" s="392"/>
      <c r="BA488" s="392"/>
      <c r="BB488" s="392"/>
      <c r="BC488" s="392"/>
      <c r="BD488" s="392"/>
      <c r="BE488" s="392"/>
      <c r="BF488" s="392"/>
      <c r="BG488" s="392"/>
      <c r="BH488" s="392"/>
      <c r="BI488" s="392"/>
      <c r="BJ488" s="392"/>
      <c r="BK488" s="392"/>
      <c r="BL488" s="392"/>
      <c r="BM488" s="392"/>
      <c r="BN488" s="392"/>
      <c r="BO488" s="392"/>
      <c r="BP488" s="392"/>
      <c r="BQ488" s="392"/>
      <c r="BR488" s="392"/>
      <c r="BS488" s="392"/>
      <c r="BT488" s="392"/>
      <c r="BU488" s="392"/>
      <c r="BV488" s="392"/>
      <c r="BW488" s="392"/>
      <c r="BX488" s="392"/>
      <c r="BY488" s="392"/>
      <c r="BZ488" s="392"/>
      <c r="CA488" s="392"/>
      <c r="CB488" s="392"/>
      <c r="CC488" s="392"/>
      <c r="CD488" s="392"/>
    </row>
    <row r="489" spans="1:82" s="1" customFormat="1">
      <c r="A489" s="920" t="s">
        <v>5565</v>
      </c>
      <c r="B489" s="923" t="s">
        <v>6</v>
      </c>
      <c r="C489" s="923">
        <f>C486+1</f>
        <v>22</v>
      </c>
      <c r="D489" s="995" t="s">
        <v>309</v>
      </c>
      <c r="E489" s="1040" t="s">
        <v>38</v>
      </c>
      <c r="F489" s="909">
        <v>1</v>
      </c>
      <c r="G489" s="912"/>
      <c r="H489" s="914">
        <f>ROUND((F489*G489),2)</f>
        <v>0</v>
      </c>
      <c r="I489" s="392"/>
      <c r="J489" s="392"/>
      <c r="K489" s="392"/>
      <c r="L489" s="392"/>
      <c r="M489" s="392"/>
      <c r="N489" s="392"/>
      <c r="O489" s="392"/>
      <c r="P489" s="392"/>
      <c r="Q489" s="392"/>
      <c r="R489" s="392"/>
      <c r="S489" s="392"/>
      <c r="T489" s="392"/>
      <c r="U489" s="392"/>
      <c r="V489" s="392"/>
      <c r="W489" s="392"/>
      <c r="X489" s="392"/>
      <c r="Y489" s="392"/>
      <c r="Z489" s="392"/>
      <c r="AA489" s="392"/>
      <c r="AB489" s="392"/>
      <c r="AC489" s="392"/>
      <c r="AD489" s="392"/>
      <c r="AE489" s="392"/>
      <c r="AF489" s="392"/>
      <c r="AG489" s="392"/>
      <c r="AH489" s="392"/>
      <c r="AI489" s="392"/>
      <c r="AJ489" s="392"/>
      <c r="AK489" s="392"/>
      <c r="AL489" s="392"/>
      <c r="AM489" s="392"/>
      <c r="AN489" s="392"/>
      <c r="AO489" s="392"/>
      <c r="AP489" s="392"/>
      <c r="AQ489" s="392"/>
      <c r="AR489" s="392"/>
      <c r="AS489" s="392"/>
      <c r="AT489" s="392"/>
      <c r="AU489" s="392"/>
      <c r="AV489" s="392"/>
      <c r="AW489" s="392"/>
      <c r="AX489" s="392"/>
      <c r="AY489" s="392"/>
      <c r="AZ489" s="392"/>
      <c r="BA489" s="392"/>
      <c r="BB489" s="392"/>
      <c r="BC489" s="392"/>
      <c r="BD489" s="392"/>
      <c r="BE489" s="392"/>
      <c r="BF489" s="392"/>
      <c r="BG489" s="392"/>
      <c r="BH489" s="392"/>
      <c r="BI489" s="392"/>
      <c r="BJ489" s="392"/>
      <c r="BK489" s="392"/>
      <c r="BL489" s="392"/>
      <c r="BM489" s="392"/>
      <c r="BN489" s="392"/>
      <c r="BO489" s="392"/>
      <c r="BP489" s="392"/>
      <c r="BQ489" s="392"/>
      <c r="BR489" s="392"/>
      <c r="BS489" s="392"/>
      <c r="BT489" s="392"/>
      <c r="BU489" s="392"/>
      <c r="BV489" s="392"/>
      <c r="BW489" s="392"/>
      <c r="BX489" s="392"/>
      <c r="BY489" s="392"/>
      <c r="BZ489" s="392"/>
      <c r="CA489" s="392"/>
      <c r="CB489" s="392"/>
      <c r="CC489" s="392"/>
      <c r="CD489" s="392"/>
    </row>
    <row r="490" spans="1:82" s="1" customFormat="1" ht="25.5">
      <c r="A490" s="929"/>
      <c r="B490" s="929"/>
      <c r="C490" s="952"/>
      <c r="D490" s="996" t="s">
        <v>308</v>
      </c>
      <c r="E490" s="1041"/>
      <c r="F490" s="910"/>
      <c r="G490" s="910"/>
      <c r="H490" s="915"/>
      <c r="I490" s="392"/>
      <c r="J490" s="392"/>
      <c r="K490" s="392"/>
      <c r="L490" s="392"/>
      <c r="M490" s="392"/>
      <c r="N490" s="392"/>
      <c r="O490" s="392"/>
      <c r="P490" s="392"/>
      <c r="Q490" s="392"/>
      <c r="R490" s="392"/>
      <c r="S490" s="392"/>
      <c r="T490" s="392"/>
      <c r="U490" s="392"/>
      <c r="V490" s="392"/>
      <c r="W490" s="392"/>
      <c r="X490" s="392"/>
      <c r="Y490" s="392"/>
      <c r="Z490" s="392"/>
      <c r="AA490" s="392"/>
      <c r="AB490" s="392"/>
      <c r="AC490" s="392"/>
      <c r="AD490" s="392"/>
      <c r="AE490" s="392"/>
      <c r="AF490" s="392"/>
      <c r="AG490" s="392"/>
      <c r="AH490" s="392"/>
      <c r="AI490" s="392"/>
      <c r="AJ490" s="392"/>
      <c r="AK490" s="392"/>
      <c r="AL490" s="392"/>
      <c r="AM490" s="392"/>
      <c r="AN490" s="392"/>
      <c r="AO490" s="392"/>
      <c r="AP490" s="392"/>
      <c r="AQ490" s="392"/>
      <c r="AR490" s="392"/>
      <c r="AS490" s="392"/>
      <c r="AT490" s="392"/>
      <c r="AU490" s="392"/>
      <c r="AV490" s="392"/>
      <c r="AW490" s="392"/>
      <c r="AX490" s="392"/>
      <c r="AY490" s="392"/>
      <c r="AZ490" s="392"/>
      <c r="BA490" s="392"/>
      <c r="BB490" s="392"/>
      <c r="BC490" s="392"/>
      <c r="BD490" s="392"/>
      <c r="BE490" s="392"/>
      <c r="BF490" s="392"/>
      <c r="BG490" s="392"/>
      <c r="BH490" s="392"/>
      <c r="BI490" s="392"/>
      <c r="BJ490" s="392"/>
      <c r="BK490" s="392"/>
      <c r="BL490" s="392"/>
      <c r="BM490" s="392"/>
      <c r="BN490" s="392"/>
      <c r="BO490" s="392"/>
      <c r="BP490" s="392"/>
      <c r="BQ490" s="392"/>
      <c r="BR490" s="392"/>
      <c r="BS490" s="392"/>
      <c r="BT490" s="392"/>
      <c r="BU490" s="392"/>
      <c r="BV490" s="392"/>
      <c r="BW490" s="392"/>
      <c r="BX490" s="392"/>
      <c r="BY490" s="392"/>
      <c r="BZ490" s="392"/>
      <c r="CA490" s="392"/>
      <c r="CB490" s="392"/>
      <c r="CC490" s="392"/>
      <c r="CD490" s="392"/>
    </row>
    <row r="491" spans="1:82" s="1" customFormat="1" ht="51">
      <c r="A491" s="930"/>
      <c r="B491" s="930"/>
      <c r="C491" s="953"/>
      <c r="D491" s="997" t="s">
        <v>307</v>
      </c>
      <c r="E491" s="1042"/>
      <c r="F491" s="911"/>
      <c r="G491" s="911"/>
      <c r="H491" s="431"/>
      <c r="I491" s="392"/>
      <c r="J491" s="392"/>
      <c r="K491" s="392"/>
      <c r="L491" s="392"/>
      <c r="M491" s="392"/>
      <c r="N491" s="392"/>
      <c r="O491" s="392"/>
      <c r="P491" s="392"/>
      <c r="Q491" s="392"/>
      <c r="R491" s="392"/>
      <c r="S491" s="392"/>
      <c r="T491" s="392"/>
      <c r="U491" s="392"/>
      <c r="V491" s="392"/>
      <c r="W491" s="392"/>
      <c r="X491" s="392"/>
      <c r="Y491" s="392"/>
      <c r="Z491" s="392"/>
      <c r="AA491" s="392"/>
      <c r="AB491" s="392"/>
      <c r="AC491" s="392"/>
      <c r="AD491" s="392"/>
      <c r="AE491" s="392"/>
      <c r="AF491" s="392"/>
      <c r="AG491" s="392"/>
      <c r="AH491" s="392"/>
      <c r="AI491" s="392"/>
      <c r="AJ491" s="392"/>
      <c r="AK491" s="392"/>
      <c r="AL491" s="392"/>
      <c r="AM491" s="392"/>
      <c r="AN491" s="392"/>
      <c r="AO491" s="392"/>
      <c r="AP491" s="392"/>
      <c r="AQ491" s="392"/>
      <c r="AR491" s="392"/>
      <c r="AS491" s="392"/>
      <c r="AT491" s="392"/>
      <c r="AU491" s="392"/>
      <c r="AV491" s="392"/>
      <c r="AW491" s="392"/>
      <c r="AX491" s="392"/>
      <c r="AY491" s="392"/>
      <c r="AZ491" s="392"/>
      <c r="BA491" s="392"/>
      <c r="BB491" s="392"/>
      <c r="BC491" s="392"/>
      <c r="BD491" s="392"/>
      <c r="BE491" s="392"/>
      <c r="BF491" s="392"/>
      <c r="BG491" s="392"/>
      <c r="BH491" s="392"/>
      <c r="BI491" s="392"/>
      <c r="BJ491" s="392"/>
      <c r="BK491" s="392"/>
      <c r="BL491" s="392"/>
      <c r="BM491" s="392"/>
      <c r="BN491" s="392"/>
      <c r="BO491" s="392"/>
      <c r="BP491" s="392"/>
      <c r="BQ491" s="392"/>
      <c r="BR491" s="392"/>
      <c r="BS491" s="392"/>
      <c r="BT491" s="392"/>
      <c r="BU491" s="392"/>
      <c r="BV491" s="392"/>
      <c r="BW491" s="392"/>
      <c r="BX491" s="392"/>
      <c r="BY491" s="392"/>
      <c r="BZ491" s="392"/>
      <c r="CA491" s="392"/>
      <c r="CB491" s="392"/>
      <c r="CC491" s="392"/>
      <c r="CD491" s="392"/>
    </row>
    <row r="492" spans="1:82" s="1" customFormat="1">
      <c r="A492" s="920" t="s">
        <v>5565</v>
      </c>
      <c r="B492" s="923" t="s">
        <v>6</v>
      </c>
      <c r="C492" s="923">
        <f>C489+1</f>
        <v>23</v>
      </c>
      <c r="D492" s="995" t="s">
        <v>306</v>
      </c>
      <c r="E492" s="1040" t="s">
        <v>38</v>
      </c>
      <c r="F492" s="909">
        <v>1</v>
      </c>
      <c r="G492" s="912"/>
      <c r="H492" s="914">
        <f>ROUND((F492*G492),2)</f>
        <v>0</v>
      </c>
      <c r="I492" s="392"/>
      <c r="J492" s="392"/>
      <c r="K492" s="392"/>
      <c r="L492" s="392"/>
      <c r="M492" s="392"/>
      <c r="N492" s="392"/>
      <c r="O492" s="392"/>
      <c r="P492" s="392"/>
      <c r="Q492" s="392"/>
      <c r="R492" s="392"/>
      <c r="S492" s="392"/>
      <c r="T492" s="392"/>
      <c r="U492" s="392"/>
      <c r="V492" s="392"/>
      <c r="W492" s="392"/>
      <c r="X492" s="392"/>
      <c r="Y492" s="392"/>
      <c r="Z492" s="392"/>
      <c r="AA492" s="392"/>
      <c r="AB492" s="392"/>
      <c r="AC492" s="392"/>
      <c r="AD492" s="392"/>
      <c r="AE492" s="392"/>
      <c r="AF492" s="392"/>
      <c r="AG492" s="392"/>
      <c r="AH492" s="392"/>
      <c r="AI492" s="392"/>
      <c r="AJ492" s="392"/>
      <c r="AK492" s="392"/>
      <c r="AL492" s="392"/>
      <c r="AM492" s="392"/>
      <c r="AN492" s="392"/>
      <c r="AO492" s="392"/>
      <c r="AP492" s="392"/>
      <c r="AQ492" s="392"/>
      <c r="AR492" s="392"/>
      <c r="AS492" s="392"/>
      <c r="AT492" s="392"/>
      <c r="AU492" s="392"/>
      <c r="AV492" s="392"/>
      <c r="AW492" s="392"/>
      <c r="AX492" s="392"/>
      <c r="AY492" s="392"/>
      <c r="AZ492" s="392"/>
      <c r="BA492" s="392"/>
      <c r="BB492" s="392"/>
      <c r="BC492" s="392"/>
      <c r="BD492" s="392"/>
      <c r="BE492" s="392"/>
      <c r="BF492" s="392"/>
      <c r="BG492" s="392"/>
      <c r="BH492" s="392"/>
      <c r="BI492" s="392"/>
      <c r="BJ492" s="392"/>
      <c r="BK492" s="392"/>
      <c r="BL492" s="392"/>
      <c r="BM492" s="392"/>
      <c r="BN492" s="392"/>
      <c r="BO492" s="392"/>
      <c r="BP492" s="392"/>
      <c r="BQ492" s="392"/>
      <c r="BR492" s="392"/>
      <c r="BS492" s="392"/>
      <c r="BT492" s="392"/>
      <c r="BU492" s="392"/>
      <c r="BV492" s="392"/>
      <c r="BW492" s="392"/>
      <c r="BX492" s="392"/>
      <c r="BY492" s="392"/>
      <c r="BZ492" s="392"/>
      <c r="CA492" s="392"/>
      <c r="CB492" s="392"/>
      <c r="CC492" s="392"/>
      <c r="CD492" s="392"/>
    </row>
    <row r="493" spans="1:82" s="1" customFormat="1" ht="114.75">
      <c r="A493" s="929"/>
      <c r="B493" s="929"/>
      <c r="C493" s="952"/>
      <c r="D493" s="996" t="s">
        <v>305</v>
      </c>
      <c r="E493" s="1041"/>
      <c r="F493" s="910"/>
      <c r="G493" s="910"/>
      <c r="H493" s="915"/>
      <c r="I493" s="392"/>
      <c r="J493" s="392"/>
      <c r="K493" s="392"/>
      <c r="L493" s="392"/>
      <c r="M493" s="392"/>
      <c r="N493" s="392"/>
      <c r="O493" s="392"/>
      <c r="P493" s="392"/>
      <c r="Q493" s="392"/>
      <c r="R493" s="392"/>
      <c r="S493" s="392"/>
      <c r="T493" s="392"/>
      <c r="U493" s="392"/>
      <c r="V493" s="392"/>
      <c r="W493" s="392"/>
      <c r="X493" s="392"/>
      <c r="Y493" s="392"/>
      <c r="Z493" s="392"/>
      <c r="AA493" s="392"/>
      <c r="AB493" s="392"/>
      <c r="AC493" s="392"/>
      <c r="AD493" s="392"/>
      <c r="AE493" s="392"/>
      <c r="AF493" s="392"/>
      <c r="AG493" s="392"/>
      <c r="AH493" s="392"/>
      <c r="AI493" s="392"/>
      <c r="AJ493" s="392"/>
      <c r="AK493" s="392"/>
      <c r="AL493" s="392"/>
      <c r="AM493" s="392"/>
      <c r="AN493" s="392"/>
      <c r="AO493" s="392"/>
      <c r="AP493" s="392"/>
      <c r="AQ493" s="392"/>
      <c r="AR493" s="392"/>
      <c r="AS493" s="392"/>
      <c r="AT493" s="392"/>
      <c r="AU493" s="392"/>
      <c r="AV493" s="392"/>
      <c r="AW493" s="392"/>
      <c r="AX493" s="392"/>
      <c r="AY493" s="392"/>
      <c r="AZ493" s="392"/>
      <c r="BA493" s="392"/>
      <c r="BB493" s="392"/>
      <c r="BC493" s="392"/>
      <c r="BD493" s="392"/>
      <c r="BE493" s="392"/>
      <c r="BF493" s="392"/>
      <c r="BG493" s="392"/>
      <c r="BH493" s="392"/>
      <c r="BI493" s="392"/>
      <c r="BJ493" s="392"/>
      <c r="BK493" s="392"/>
      <c r="BL493" s="392"/>
      <c r="BM493" s="392"/>
      <c r="BN493" s="392"/>
      <c r="BO493" s="392"/>
      <c r="BP493" s="392"/>
      <c r="BQ493" s="392"/>
      <c r="BR493" s="392"/>
      <c r="BS493" s="392"/>
      <c r="BT493" s="392"/>
      <c r="BU493" s="392"/>
      <c r="BV493" s="392"/>
      <c r="BW493" s="392"/>
      <c r="BX493" s="392"/>
      <c r="BY493" s="392"/>
      <c r="BZ493" s="392"/>
      <c r="CA493" s="392"/>
      <c r="CB493" s="392"/>
      <c r="CC493" s="392"/>
      <c r="CD493" s="392"/>
    </row>
    <row r="494" spans="1:82" s="1" customFormat="1" ht="51">
      <c r="A494" s="930"/>
      <c r="B494" s="930"/>
      <c r="C494" s="953"/>
      <c r="D494" s="997" t="s">
        <v>304</v>
      </c>
      <c r="E494" s="1042"/>
      <c r="F494" s="911"/>
      <c r="G494" s="911"/>
      <c r="H494" s="431"/>
      <c r="I494" s="392"/>
      <c r="J494" s="392"/>
      <c r="K494" s="392"/>
      <c r="L494" s="392"/>
      <c r="M494" s="392"/>
      <c r="N494" s="392"/>
      <c r="O494" s="392"/>
      <c r="P494" s="392"/>
      <c r="Q494" s="392"/>
      <c r="R494" s="392"/>
      <c r="S494" s="392"/>
      <c r="T494" s="392"/>
      <c r="U494" s="392"/>
      <c r="V494" s="392"/>
      <c r="W494" s="392"/>
      <c r="X494" s="392"/>
      <c r="Y494" s="392"/>
      <c r="Z494" s="392"/>
      <c r="AA494" s="392"/>
      <c r="AB494" s="392"/>
      <c r="AC494" s="392"/>
      <c r="AD494" s="392"/>
      <c r="AE494" s="392"/>
      <c r="AF494" s="392"/>
      <c r="AG494" s="392"/>
      <c r="AH494" s="392"/>
      <c r="AI494" s="392"/>
      <c r="AJ494" s="392"/>
      <c r="AK494" s="392"/>
      <c r="AL494" s="392"/>
      <c r="AM494" s="392"/>
      <c r="AN494" s="392"/>
      <c r="AO494" s="392"/>
      <c r="AP494" s="392"/>
      <c r="AQ494" s="392"/>
      <c r="AR494" s="392"/>
      <c r="AS494" s="392"/>
      <c r="AT494" s="392"/>
      <c r="AU494" s="392"/>
      <c r="AV494" s="392"/>
      <c r="AW494" s="392"/>
      <c r="AX494" s="392"/>
      <c r="AY494" s="392"/>
      <c r="AZ494" s="392"/>
      <c r="BA494" s="392"/>
      <c r="BB494" s="392"/>
      <c r="BC494" s="392"/>
      <c r="BD494" s="392"/>
      <c r="BE494" s="392"/>
      <c r="BF494" s="392"/>
      <c r="BG494" s="392"/>
      <c r="BH494" s="392"/>
      <c r="BI494" s="392"/>
      <c r="BJ494" s="392"/>
      <c r="BK494" s="392"/>
      <c r="BL494" s="392"/>
      <c r="BM494" s="392"/>
      <c r="BN494" s="392"/>
      <c r="BO494" s="392"/>
      <c r="BP494" s="392"/>
      <c r="BQ494" s="392"/>
      <c r="BR494" s="392"/>
      <c r="BS494" s="392"/>
      <c r="BT494" s="392"/>
      <c r="BU494" s="392"/>
      <c r="BV494" s="392"/>
      <c r="BW494" s="392"/>
      <c r="BX494" s="392"/>
      <c r="BY494" s="392"/>
      <c r="BZ494" s="392"/>
      <c r="CA494" s="392"/>
      <c r="CB494" s="392"/>
      <c r="CC494" s="392"/>
      <c r="CD494" s="392"/>
    </row>
    <row r="495" spans="1:82" s="1" customFormat="1">
      <c r="A495" s="920" t="s">
        <v>5565</v>
      </c>
      <c r="B495" s="923" t="s">
        <v>6</v>
      </c>
      <c r="C495" s="923">
        <f>C492+1</f>
        <v>24</v>
      </c>
      <c r="D495" s="995" t="s">
        <v>303</v>
      </c>
      <c r="E495" s="1040" t="s">
        <v>38</v>
      </c>
      <c r="F495" s="909">
        <v>1</v>
      </c>
      <c r="G495" s="912"/>
      <c r="H495" s="914">
        <f>ROUND((F495*G495),2)</f>
        <v>0</v>
      </c>
      <c r="I495" s="392"/>
      <c r="J495" s="392"/>
      <c r="K495" s="392"/>
      <c r="L495" s="392"/>
      <c r="M495" s="392"/>
      <c r="N495" s="392"/>
      <c r="O495" s="392"/>
      <c r="P495" s="392"/>
      <c r="Q495" s="392"/>
      <c r="R495" s="392"/>
      <c r="S495" s="392"/>
      <c r="T495" s="392"/>
      <c r="U495" s="392"/>
      <c r="V495" s="392"/>
      <c r="W495" s="392"/>
      <c r="X495" s="392"/>
      <c r="Y495" s="392"/>
      <c r="Z495" s="392"/>
      <c r="AA495" s="392"/>
      <c r="AB495" s="392"/>
      <c r="AC495" s="392"/>
      <c r="AD495" s="392"/>
      <c r="AE495" s="392"/>
      <c r="AF495" s="392"/>
      <c r="AG495" s="392"/>
      <c r="AH495" s="392"/>
      <c r="AI495" s="392"/>
      <c r="AJ495" s="392"/>
      <c r="AK495" s="392"/>
      <c r="AL495" s="392"/>
      <c r="AM495" s="392"/>
      <c r="AN495" s="392"/>
      <c r="AO495" s="392"/>
      <c r="AP495" s="392"/>
      <c r="AQ495" s="392"/>
      <c r="AR495" s="392"/>
      <c r="AS495" s="392"/>
      <c r="AT495" s="392"/>
      <c r="AU495" s="392"/>
      <c r="AV495" s="392"/>
      <c r="AW495" s="392"/>
      <c r="AX495" s="392"/>
      <c r="AY495" s="392"/>
      <c r="AZ495" s="392"/>
      <c r="BA495" s="392"/>
      <c r="BB495" s="392"/>
      <c r="BC495" s="392"/>
      <c r="BD495" s="392"/>
      <c r="BE495" s="392"/>
      <c r="BF495" s="392"/>
      <c r="BG495" s="392"/>
      <c r="BH495" s="392"/>
      <c r="BI495" s="392"/>
      <c r="BJ495" s="392"/>
      <c r="BK495" s="392"/>
      <c r="BL495" s="392"/>
      <c r="BM495" s="392"/>
      <c r="BN495" s="392"/>
      <c r="BO495" s="392"/>
      <c r="BP495" s="392"/>
      <c r="BQ495" s="392"/>
      <c r="BR495" s="392"/>
      <c r="BS495" s="392"/>
      <c r="BT495" s="392"/>
      <c r="BU495" s="392"/>
      <c r="BV495" s="392"/>
      <c r="BW495" s="392"/>
      <c r="BX495" s="392"/>
      <c r="BY495" s="392"/>
      <c r="BZ495" s="392"/>
      <c r="CA495" s="392"/>
      <c r="CB495" s="392"/>
      <c r="CC495" s="392"/>
      <c r="CD495" s="392"/>
    </row>
    <row r="496" spans="1:82" s="1" customFormat="1" ht="89.25">
      <c r="A496" s="929"/>
      <c r="B496" s="929"/>
      <c r="C496" s="952"/>
      <c r="D496" s="996" t="s">
        <v>302</v>
      </c>
      <c r="E496" s="1041"/>
      <c r="F496" s="910"/>
      <c r="G496" s="910"/>
      <c r="H496" s="915"/>
      <c r="I496" s="392"/>
      <c r="J496" s="392"/>
      <c r="K496" s="392"/>
      <c r="L496" s="392"/>
      <c r="M496" s="392"/>
      <c r="N496" s="392"/>
      <c r="O496" s="392"/>
      <c r="P496" s="392"/>
      <c r="Q496" s="392"/>
      <c r="R496" s="392"/>
      <c r="S496" s="392"/>
      <c r="T496" s="392"/>
      <c r="U496" s="392"/>
      <c r="V496" s="392"/>
      <c r="W496" s="392"/>
      <c r="X496" s="392"/>
      <c r="Y496" s="392"/>
      <c r="Z496" s="392"/>
      <c r="AA496" s="392"/>
      <c r="AB496" s="392"/>
      <c r="AC496" s="392"/>
      <c r="AD496" s="392"/>
      <c r="AE496" s="392"/>
      <c r="AF496" s="392"/>
      <c r="AG496" s="392"/>
      <c r="AH496" s="392"/>
      <c r="AI496" s="392"/>
      <c r="AJ496" s="392"/>
      <c r="AK496" s="392"/>
      <c r="AL496" s="392"/>
      <c r="AM496" s="392"/>
      <c r="AN496" s="392"/>
      <c r="AO496" s="392"/>
      <c r="AP496" s="392"/>
      <c r="AQ496" s="392"/>
      <c r="AR496" s="392"/>
      <c r="AS496" s="392"/>
      <c r="AT496" s="392"/>
      <c r="AU496" s="392"/>
      <c r="AV496" s="392"/>
      <c r="AW496" s="392"/>
      <c r="AX496" s="392"/>
      <c r="AY496" s="392"/>
      <c r="AZ496" s="392"/>
      <c r="BA496" s="392"/>
      <c r="BB496" s="392"/>
      <c r="BC496" s="392"/>
      <c r="BD496" s="392"/>
      <c r="BE496" s="392"/>
      <c r="BF496" s="392"/>
      <c r="BG496" s="392"/>
      <c r="BH496" s="392"/>
      <c r="BI496" s="392"/>
      <c r="BJ496" s="392"/>
      <c r="BK496" s="392"/>
      <c r="BL496" s="392"/>
      <c r="BM496" s="392"/>
      <c r="BN496" s="392"/>
      <c r="BO496" s="392"/>
      <c r="BP496" s="392"/>
      <c r="BQ496" s="392"/>
      <c r="BR496" s="392"/>
      <c r="BS496" s="392"/>
      <c r="BT496" s="392"/>
      <c r="BU496" s="392"/>
      <c r="BV496" s="392"/>
      <c r="BW496" s="392"/>
      <c r="BX496" s="392"/>
      <c r="BY496" s="392"/>
      <c r="BZ496" s="392"/>
      <c r="CA496" s="392"/>
      <c r="CB496" s="392"/>
      <c r="CC496" s="392"/>
      <c r="CD496" s="392"/>
    </row>
    <row r="497" spans="1:82" s="1" customFormat="1" ht="51">
      <c r="A497" s="930"/>
      <c r="B497" s="930"/>
      <c r="C497" s="953"/>
      <c r="D497" s="997" t="s">
        <v>301</v>
      </c>
      <c r="E497" s="1042"/>
      <c r="F497" s="911"/>
      <c r="G497" s="911"/>
      <c r="H497" s="431"/>
      <c r="I497" s="392"/>
      <c r="J497" s="392"/>
      <c r="K497" s="392"/>
      <c r="L497" s="392"/>
      <c r="M497" s="392"/>
      <c r="N497" s="392"/>
      <c r="O497" s="392"/>
      <c r="P497" s="392"/>
      <c r="Q497" s="392"/>
      <c r="R497" s="392"/>
      <c r="S497" s="392"/>
      <c r="T497" s="392"/>
      <c r="U497" s="392"/>
      <c r="V497" s="392"/>
      <c r="W497" s="392"/>
      <c r="X497" s="392"/>
      <c r="Y497" s="392"/>
      <c r="Z497" s="392"/>
      <c r="AA497" s="392"/>
      <c r="AB497" s="392"/>
      <c r="AC497" s="392"/>
      <c r="AD497" s="392"/>
      <c r="AE497" s="392"/>
      <c r="AF497" s="392"/>
      <c r="AG497" s="392"/>
      <c r="AH497" s="392"/>
      <c r="AI497" s="392"/>
      <c r="AJ497" s="392"/>
      <c r="AK497" s="392"/>
      <c r="AL497" s="392"/>
      <c r="AM497" s="392"/>
      <c r="AN497" s="392"/>
      <c r="AO497" s="392"/>
      <c r="AP497" s="392"/>
      <c r="AQ497" s="392"/>
      <c r="AR497" s="392"/>
      <c r="AS497" s="392"/>
      <c r="AT497" s="392"/>
      <c r="AU497" s="392"/>
      <c r="AV497" s="392"/>
      <c r="AW497" s="392"/>
      <c r="AX497" s="392"/>
      <c r="AY497" s="392"/>
      <c r="AZ497" s="392"/>
      <c r="BA497" s="392"/>
      <c r="BB497" s="392"/>
      <c r="BC497" s="392"/>
      <c r="BD497" s="392"/>
      <c r="BE497" s="392"/>
      <c r="BF497" s="392"/>
      <c r="BG497" s="392"/>
      <c r="BH497" s="392"/>
      <c r="BI497" s="392"/>
      <c r="BJ497" s="392"/>
      <c r="BK497" s="392"/>
      <c r="BL497" s="392"/>
      <c r="BM497" s="392"/>
      <c r="BN497" s="392"/>
      <c r="BO497" s="392"/>
      <c r="BP497" s="392"/>
      <c r="BQ497" s="392"/>
      <c r="BR497" s="392"/>
      <c r="BS497" s="392"/>
      <c r="BT497" s="392"/>
      <c r="BU497" s="392"/>
      <c r="BV497" s="392"/>
      <c r="BW497" s="392"/>
      <c r="BX497" s="392"/>
      <c r="BY497" s="392"/>
      <c r="BZ497" s="392"/>
      <c r="CA497" s="392"/>
      <c r="CB497" s="392"/>
      <c r="CC497" s="392"/>
      <c r="CD497" s="392"/>
    </row>
    <row r="498" spans="1:82" s="1" customFormat="1">
      <c r="A498" s="920" t="s">
        <v>5565</v>
      </c>
      <c r="B498" s="923" t="s">
        <v>6</v>
      </c>
      <c r="C498" s="923">
        <f>C495+1</f>
        <v>25</v>
      </c>
      <c r="D498" s="995" t="s">
        <v>300</v>
      </c>
      <c r="E498" s="1040" t="s">
        <v>38</v>
      </c>
      <c r="F498" s="909">
        <v>1</v>
      </c>
      <c r="G498" s="912"/>
      <c r="H498" s="914">
        <f>ROUND((F498*G498),2)</f>
        <v>0</v>
      </c>
      <c r="I498" s="392"/>
      <c r="J498" s="392"/>
      <c r="K498" s="392"/>
      <c r="L498" s="392"/>
      <c r="M498" s="392"/>
      <c r="N498" s="392"/>
      <c r="O498" s="392"/>
      <c r="P498" s="392"/>
      <c r="Q498" s="392"/>
      <c r="R498" s="392"/>
      <c r="S498" s="392"/>
      <c r="T498" s="392"/>
      <c r="U498" s="392"/>
      <c r="V498" s="392"/>
      <c r="W498" s="392"/>
      <c r="X498" s="392"/>
      <c r="Y498" s="392"/>
      <c r="Z498" s="392"/>
      <c r="AA498" s="392"/>
      <c r="AB498" s="392"/>
      <c r="AC498" s="392"/>
      <c r="AD498" s="392"/>
      <c r="AE498" s="392"/>
      <c r="AF498" s="392"/>
      <c r="AG498" s="392"/>
      <c r="AH498" s="392"/>
      <c r="AI498" s="392"/>
      <c r="AJ498" s="392"/>
      <c r="AK498" s="392"/>
      <c r="AL498" s="392"/>
      <c r="AM498" s="392"/>
      <c r="AN498" s="392"/>
      <c r="AO498" s="392"/>
      <c r="AP498" s="392"/>
      <c r="AQ498" s="392"/>
      <c r="AR498" s="392"/>
      <c r="AS498" s="392"/>
      <c r="AT498" s="392"/>
      <c r="AU498" s="392"/>
      <c r="AV498" s="392"/>
      <c r="AW498" s="392"/>
      <c r="AX498" s="392"/>
      <c r="AY498" s="392"/>
      <c r="AZ498" s="392"/>
      <c r="BA498" s="392"/>
      <c r="BB498" s="392"/>
      <c r="BC498" s="392"/>
      <c r="BD498" s="392"/>
      <c r="BE498" s="392"/>
      <c r="BF498" s="392"/>
      <c r="BG498" s="392"/>
      <c r="BH498" s="392"/>
      <c r="BI498" s="392"/>
      <c r="BJ498" s="392"/>
      <c r="BK498" s="392"/>
      <c r="BL498" s="392"/>
      <c r="BM498" s="392"/>
      <c r="BN498" s="392"/>
      <c r="BO498" s="392"/>
      <c r="BP498" s="392"/>
      <c r="BQ498" s="392"/>
      <c r="BR498" s="392"/>
      <c r="BS498" s="392"/>
      <c r="BT498" s="392"/>
      <c r="BU498" s="392"/>
      <c r="BV498" s="392"/>
      <c r="BW498" s="392"/>
      <c r="BX498" s="392"/>
      <c r="BY498" s="392"/>
      <c r="BZ498" s="392"/>
      <c r="CA498" s="392"/>
      <c r="CB498" s="392"/>
      <c r="CC498" s="392"/>
      <c r="CD498" s="392"/>
    </row>
    <row r="499" spans="1:82" s="1" customFormat="1" ht="216" customHeight="1">
      <c r="A499" s="930"/>
      <c r="B499" s="930"/>
      <c r="C499" s="953"/>
      <c r="D499" s="997" t="s">
        <v>299</v>
      </c>
      <c r="E499" s="1042"/>
      <c r="F499" s="911"/>
      <c r="G499" s="911"/>
      <c r="H499" s="431"/>
      <c r="I499" s="392"/>
      <c r="J499" s="392"/>
      <c r="K499" s="392"/>
      <c r="L499" s="392"/>
      <c r="M499" s="392"/>
      <c r="N499" s="392"/>
      <c r="O499" s="392"/>
      <c r="P499" s="392"/>
      <c r="Q499" s="392"/>
      <c r="R499" s="392"/>
      <c r="S499" s="392"/>
      <c r="T499" s="392"/>
      <c r="U499" s="392"/>
      <c r="V499" s="392"/>
      <c r="W499" s="392"/>
      <c r="X499" s="392"/>
      <c r="Y499" s="392"/>
      <c r="Z499" s="392"/>
      <c r="AA499" s="392"/>
      <c r="AB499" s="392"/>
      <c r="AC499" s="392"/>
      <c r="AD499" s="392"/>
      <c r="AE499" s="392"/>
      <c r="AF499" s="392"/>
      <c r="AG499" s="392"/>
      <c r="AH499" s="392"/>
      <c r="AI499" s="392"/>
      <c r="AJ499" s="392"/>
      <c r="AK499" s="392"/>
      <c r="AL499" s="392"/>
      <c r="AM499" s="392"/>
      <c r="AN499" s="392"/>
      <c r="AO499" s="392"/>
      <c r="AP499" s="392"/>
      <c r="AQ499" s="392"/>
      <c r="AR499" s="392"/>
      <c r="AS499" s="392"/>
      <c r="AT499" s="392"/>
      <c r="AU499" s="392"/>
      <c r="AV499" s="392"/>
      <c r="AW499" s="392"/>
      <c r="AX499" s="392"/>
      <c r="AY499" s="392"/>
      <c r="AZ499" s="392"/>
      <c r="BA499" s="392"/>
      <c r="BB499" s="392"/>
      <c r="BC499" s="392"/>
      <c r="BD499" s="392"/>
      <c r="BE499" s="392"/>
      <c r="BF499" s="392"/>
      <c r="BG499" s="392"/>
      <c r="BH499" s="392"/>
      <c r="BI499" s="392"/>
      <c r="BJ499" s="392"/>
      <c r="BK499" s="392"/>
      <c r="BL499" s="392"/>
      <c r="BM499" s="392"/>
      <c r="BN499" s="392"/>
      <c r="BO499" s="392"/>
      <c r="BP499" s="392"/>
      <c r="BQ499" s="392"/>
      <c r="BR499" s="392"/>
      <c r="BS499" s="392"/>
      <c r="BT499" s="392"/>
      <c r="BU499" s="392"/>
      <c r="BV499" s="392"/>
      <c r="BW499" s="392"/>
      <c r="BX499" s="392"/>
      <c r="BY499" s="392"/>
      <c r="BZ499" s="392"/>
      <c r="CA499" s="392"/>
      <c r="CB499" s="392"/>
      <c r="CC499" s="392"/>
      <c r="CD499" s="392"/>
    </row>
    <row r="500" spans="1:82" s="1" customFormat="1">
      <c r="A500" s="920" t="s">
        <v>5565</v>
      </c>
      <c r="B500" s="923" t="s">
        <v>6</v>
      </c>
      <c r="C500" s="923">
        <f>C498+1</f>
        <v>26</v>
      </c>
      <c r="D500" s="995" t="s">
        <v>298</v>
      </c>
      <c r="E500" s="1040" t="s">
        <v>38</v>
      </c>
      <c r="F500" s="909">
        <v>1</v>
      </c>
      <c r="G500" s="912"/>
      <c r="H500" s="914">
        <f>ROUND((F500*G500),2)</f>
        <v>0</v>
      </c>
      <c r="I500" s="392"/>
      <c r="J500" s="392"/>
      <c r="K500" s="392"/>
      <c r="L500" s="392"/>
      <c r="M500" s="392"/>
      <c r="N500" s="392"/>
      <c r="O500" s="392"/>
      <c r="P500" s="392"/>
      <c r="Q500" s="392"/>
      <c r="R500" s="392"/>
      <c r="S500" s="392"/>
      <c r="T500" s="392"/>
      <c r="U500" s="392"/>
      <c r="V500" s="392"/>
      <c r="W500" s="392"/>
      <c r="X500" s="392"/>
      <c r="Y500" s="392"/>
      <c r="Z500" s="392"/>
      <c r="AA500" s="392"/>
      <c r="AB500" s="392"/>
      <c r="AC500" s="392"/>
      <c r="AD500" s="392"/>
      <c r="AE500" s="392"/>
      <c r="AF500" s="392"/>
      <c r="AG500" s="392"/>
      <c r="AH500" s="392"/>
      <c r="AI500" s="392"/>
      <c r="AJ500" s="392"/>
      <c r="AK500" s="392"/>
      <c r="AL500" s="392"/>
      <c r="AM500" s="392"/>
      <c r="AN500" s="392"/>
      <c r="AO500" s="392"/>
      <c r="AP500" s="392"/>
      <c r="AQ500" s="392"/>
      <c r="AR500" s="392"/>
      <c r="AS500" s="392"/>
      <c r="AT500" s="392"/>
      <c r="AU500" s="392"/>
      <c r="AV500" s="392"/>
      <c r="AW500" s="392"/>
      <c r="AX500" s="392"/>
      <c r="AY500" s="392"/>
      <c r="AZ500" s="392"/>
      <c r="BA500" s="392"/>
      <c r="BB500" s="392"/>
      <c r="BC500" s="392"/>
      <c r="BD500" s="392"/>
      <c r="BE500" s="392"/>
      <c r="BF500" s="392"/>
      <c r="BG500" s="392"/>
      <c r="BH500" s="392"/>
      <c r="BI500" s="392"/>
      <c r="BJ500" s="392"/>
      <c r="BK500" s="392"/>
      <c r="BL500" s="392"/>
      <c r="BM500" s="392"/>
      <c r="BN500" s="392"/>
      <c r="BO500" s="392"/>
      <c r="BP500" s="392"/>
      <c r="BQ500" s="392"/>
      <c r="BR500" s="392"/>
      <c r="BS500" s="392"/>
      <c r="BT500" s="392"/>
      <c r="BU500" s="392"/>
      <c r="BV500" s="392"/>
      <c r="BW500" s="392"/>
      <c r="BX500" s="392"/>
      <c r="BY500" s="392"/>
      <c r="BZ500" s="392"/>
      <c r="CA500" s="392"/>
      <c r="CB500" s="392"/>
      <c r="CC500" s="392"/>
      <c r="CD500" s="392"/>
    </row>
    <row r="501" spans="1:82" s="1" customFormat="1" ht="63.75">
      <c r="A501" s="930"/>
      <c r="B501" s="930"/>
      <c r="C501" s="953"/>
      <c r="D501" s="997" t="s">
        <v>297</v>
      </c>
      <c r="E501" s="1042"/>
      <c r="F501" s="911"/>
      <c r="G501" s="911"/>
      <c r="H501" s="431"/>
      <c r="I501" s="392"/>
      <c r="J501" s="392"/>
      <c r="K501" s="392"/>
      <c r="L501" s="392"/>
      <c r="M501" s="392"/>
      <c r="N501" s="392"/>
      <c r="O501" s="392"/>
      <c r="P501" s="392"/>
      <c r="Q501" s="392"/>
      <c r="R501" s="392"/>
      <c r="S501" s="392"/>
      <c r="T501" s="392"/>
      <c r="U501" s="392"/>
      <c r="V501" s="392"/>
      <c r="W501" s="392"/>
      <c r="X501" s="392"/>
      <c r="Y501" s="392"/>
      <c r="Z501" s="392"/>
      <c r="AA501" s="392"/>
      <c r="AB501" s="392"/>
      <c r="AC501" s="392"/>
      <c r="AD501" s="392"/>
      <c r="AE501" s="392"/>
      <c r="AF501" s="392"/>
      <c r="AG501" s="392"/>
      <c r="AH501" s="392"/>
      <c r="AI501" s="392"/>
      <c r="AJ501" s="392"/>
      <c r="AK501" s="392"/>
      <c r="AL501" s="392"/>
      <c r="AM501" s="392"/>
      <c r="AN501" s="392"/>
      <c r="AO501" s="392"/>
      <c r="AP501" s="392"/>
      <c r="AQ501" s="392"/>
      <c r="AR501" s="392"/>
      <c r="AS501" s="392"/>
      <c r="AT501" s="392"/>
      <c r="AU501" s="392"/>
      <c r="AV501" s="392"/>
      <c r="AW501" s="392"/>
      <c r="AX501" s="392"/>
      <c r="AY501" s="392"/>
      <c r="AZ501" s="392"/>
      <c r="BA501" s="392"/>
      <c r="BB501" s="392"/>
      <c r="BC501" s="392"/>
      <c r="BD501" s="392"/>
      <c r="BE501" s="392"/>
      <c r="BF501" s="392"/>
      <c r="BG501" s="392"/>
      <c r="BH501" s="392"/>
      <c r="BI501" s="392"/>
      <c r="BJ501" s="392"/>
      <c r="BK501" s="392"/>
      <c r="BL501" s="392"/>
      <c r="BM501" s="392"/>
      <c r="BN501" s="392"/>
      <c r="BO501" s="392"/>
      <c r="BP501" s="392"/>
      <c r="BQ501" s="392"/>
      <c r="BR501" s="392"/>
      <c r="BS501" s="392"/>
      <c r="BT501" s="392"/>
      <c r="BU501" s="392"/>
      <c r="BV501" s="392"/>
      <c r="BW501" s="392"/>
      <c r="BX501" s="392"/>
      <c r="BY501" s="392"/>
      <c r="BZ501" s="392"/>
      <c r="CA501" s="392"/>
      <c r="CB501" s="392"/>
      <c r="CC501" s="392"/>
      <c r="CD501" s="392"/>
    </row>
    <row r="502" spans="1:82" s="1" customFormat="1">
      <c r="A502" s="920" t="s">
        <v>5565</v>
      </c>
      <c r="B502" s="923" t="s">
        <v>6</v>
      </c>
      <c r="C502" s="923">
        <f>C500+1</f>
        <v>27</v>
      </c>
      <c r="D502" s="995" t="s">
        <v>296</v>
      </c>
      <c r="E502" s="1040" t="s">
        <v>38</v>
      </c>
      <c r="F502" s="909">
        <v>1</v>
      </c>
      <c r="G502" s="912"/>
      <c r="H502" s="914">
        <f>ROUND((F502*G502),2)</f>
        <v>0</v>
      </c>
      <c r="I502" s="392"/>
      <c r="J502" s="392"/>
      <c r="K502" s="392"/>
      <c r="L502" s="392"/>
      <c r="M502" s="392"/>
      <c r="N502" s="392"/>
      <c r="O502" s="392"/>
      <c r="P502" s="392"/>
      <c r="Q502" s="392"/>
      <c r="R502" s="392"/>
      <c r="S502" s="392"/>
      <c r="T502" s="392"/>
      <c r="U502" s="392"/>
      <c r="V502" s="392"/>
      <c r="W502" s="392"/>
      <c r="X502" s="392"/>
      <c r="Y502" s="392"/>
      <c r="Z502" s="392"/>
      <c r="AA502" s="392"/>
      <c r="AB502" s="392"/>
      <c r="AC502" s="392"/>
      <c r="AD502" s="392"/>
      <c r="AE502" s="392"/>
      <c r="AF502" s="392"/>
      <c r="AG502" s="392"/>
      <c r="AH502" s="392"/>
      <c r="AI502" s="392"/>
      <c r="AJ502" s="392"/>
      <c r="AK502" s="392"/>
      <c r="AL502" s="392"/>
      <c r="AM502" s="392"/>
      <c r="AN502" s="392"/>
      <c r="AO502" s="392"/>
      <c r="AP502" s="392"/>
      <c r="AQ502" s="392"/>
      <c r="AR502" s="392"/>
      <c r="AS502" s="392"/>
      <c r="AT502" s="392"/>
      <c r="AU502" s="392"/>
      <c r="AV502" s="392"/>
      <c r="AW502" s="392"/>
      <c r="AX502" s="392"/>
      <c r="AY502" s="392"/>
      <c r="AZ502" s="392"/>
      <c r="BA502" s="392"/>
      <c r="BB502" s="392"/>
      <c r="BC502" s="392"/>
      <c r="BD502" s="392"/>
      <c r="BE502" s="392"/>
      <c r="BF502" s="392"/>
      <c r="BG502" s="392"/>
      <c r="BH502" s="392"/>
      <c r="BI502" s="392"/>
      <c r="BJ502" s="392"/>
      <c r="BK502" s="392"/>
      <c r="BL502" s="392"/>
      <c r="BM502" s="392"/>
      <c r="BN502" s="392"/>
      <c r="BO502" s="392"/>
      <c r="BP502" s="392"/>
      <c r="BQ502" s="392"/>
      <c r="BR502" s="392"/>
      <c r="BS502" s="392"/>
      <c r="BT502" s="392"/>
      <c r="BU502" s="392"/>
      <c r="BV502" s="392"/>
      <c r="BW502" s="392"/>
      <c r="BX502" s="392"/>
      <c r="BY502" s="392"/>
      <c r="BZ502" s="392"/>
      <c r="CA502" s="392"/>
      <c r="CB502" s="392"/>
      <c r="CC502" s="392"/>
      <c r="CD502" s="392"/>
    </row>
    <row r="503" spans="1:82" s="1" customFormat="1">
      <c r="A503" s="930"/>
      <c r="B503" s="930"/>
      <c r="C503" s="953"/>
      <c r="D503" s="997" t="s">
        <v>295</v>
      </c>
      <c r="E503" s="1042"/>
      <c r="F503" s="911"/>
      <c r="G503" s="911"/>
      <c r="H503" s="431"/>
      <c r="I503" s="392"/>
      <c r="J503" s="392"/>
      <c r="K503" s="392"/>
      <c r="L503" s="392"/>
      <c r="M503" s="392"/>
      <c r="N503" s="392"/>
      <c r="O503" s="392"/>
      <c r="P503" s="392"/>
      <c r="Q503" s="392"/>
      <c r="R503" s="392"/>
      <c r="S503" s="392"/>
      <c r="T503" s="392"/>
      <c r="U503" s="392"/>
      <c r="V503" s="392"/>
      <c r="W503" s="392"/>
      <c r="X503" s="392"/>
      <c r="Y503" s="392"/>
      <c r="Z503" s="392"/>
      <c r="AA503" s="392"/>
      <c r="AB503" s="392"/>
      <c r="AC503" s="392"/>
      <c r="AD503" s="392"/>
      <c r="AE503" s="392"/>
      <c r="AF503" s="392"/>
      <c r="AG503" s="392"/>
      <c r="AH503" s="392"/>
      <c r="AI503" s="392"/>
      <c r="AJ503" s="392"/>
      <c r="AK503" s="392"/>
      <c r="AL503" s="392"/>
      <c r="AM503" s="392"/>
      <c r="AN503" s="392"/>
      <c r="AO503" s="392"/>
      <c r="AP503" s="392"/>
      <c r="AQ503" s="392"/>
      <c r="AR503" s="392"/>
      <c r="AS503" s="392"/>
      <c r="AT503" s="392"/>
      <c r="AU503" s="392"/>
      <c r="AV503" s="392"/>
      <c r="AW503" s="392"/>
      <c r="AX503" s="392"/>
      <c r="AY503" s="392"/>
      <c r="AZ503" s="392"/>
      <c r="BA503" s="392"/>
      <c r="BB503" s="392"/>
      <c r="BC503" s="392"/>
      <c r="BD503" s="392"/>
      <c r="BE503" s="392"/>
      <c r="BF503" s="392"/>
      <c r="BG503" s="392"/>
      <c r="BH503" s="392"/>
      <c r="BI503" s="392"/>
      <c r="BJ503" s="392"/>
      <c r="BK503" s="392"/>
      <c r="BL503" s="392"/>
      <c r="BM503" s="392"/>
      <c r="BN503" s="392"/>
      <c r="BO503" s="392"/>
      <c r="BP503" s="392"/>
      <c r="BQ503" s="392"/>
      <c r="BR503" s="392"/>
      <c r="BS503" s="392"/>
      <c r="BT503" s="392"/>
      <c r="BU503" s="392"/>
      <c r="BV503" s="392"/>
      <c r="BW503" s="392"/>
      <c r="BX503" s="392"/>
      <c r="BY503" s="392"/>
      <c r="BZ503" s="392"/>
      <c r="CA503" s="392"/>
      <c r="CB503" s="392"/>
      <c r="CC503" s="392"/>
      <c r="CD503" s="392"/>
    </row>
    <row r="504" spans="1:82" s="1" customFormat="1">
      <c r="A504" s="927"/>
      <c r="B504" s="927"/>
      <c r="C504" s="927"/>
      <c r="D504" s="986" t="s">
        <v>294</v>
      </c>
      <c r="E504" s="1034"/>
      <c r="F504" s="407"/>
      <c r="G504" s="407"/>
      <c r="H504" s="427">
        <f>SUM(H428:H503)</f>
        <v>0</v>
      </c>
      <c r="I504" s="392"/>
      <c r="J504" s="392"/>
      <c r="K504" s="392"/>
      <c r="L504" s="392"/>
      <c r="M504" s="392"/>
      <c r="N504" s="392"/>
      <c r="O504" s="392"/>
      <c r="P504" s="392"/>
      <c r="Q504" s="392"/>
      <c r="R504" s="392"/>
      <c r="S504" s="392"/>
      <c r="T504" s="392"/>
      <c r="U504" s="392"/>
      <c r="V504" s="392"/>
      <c r="W504" s="392"/>
      <c r="X504" s="392"/>
      <c r="Y504" s="392"/>
      <c r="Z504" s="392"/>
      <c r="AA504" s="392"/>
      <c r="AB504" s="392"/>
      <c r="AC504" s="392"/>
      <c r="AD504" s="392"/>
      <c r="AE504" s="392"/>
      <c r="AF504" s="392"/>
      <c r="AG504" s="392"/>
      <c r="AH504" s="392"/>
      <c r="AI504" s="392"/>
      <c r="AJ504" s="392"/>
      <c r="AK504" s="392"/>
      <c r="AL504" s="392"/>
      <c r="AM504" s="392"/>
      <c r="AN504" s="392"/>
      <c r="AO504" s="392"/>
      <c r="AP504" s="392"/>
      <c r="AQ504" s="392"/>
      <c r="AR504" s="392"/>
      <c r="AS504" s="392"/>
      <c r="AT504" s="392"/>
      <c r="AU504" s="392"/>
      <c r="AV504" s="392"/>
      <c r="AW504" s="392"/>
      <c r="AX504" s="392"/>
      <c r="AY504" s="392"/>
      <c r="AZ504" s="392"/>
      <c r="BA504" s="392"/>
      <c r="BB504" s="392"/>
      <c r="BC504" s="392"/>
      <c r="BD504" s="392"/>
      <c r="BE504" s="392"/>
      <c r="BF504" s="392"/>
      <c r="BG504" s="392"/>
      <c r="BH504" s="392"/>
      <c r="BI504" s="392"/>
      <c r="BJ504" s="392"/>
      <c r="BK504" s="392"/>
      <c r="BL504" s="392"/>
      <c r="BM504" s="392"/>
      <c r="BN504" s="392"/>
      <c r="BO504" s="392"/>
      <c r="BP504" s="392"/>
      <c r="BQ504" s="392"/>
      <c r="BR504" s="392"/>
      <c r="BS504" s="392"/>
      <c r="BT504" s="392"/>
      <c r="BU504" s="392"/>
      <c r="BV504" s="392"/>
      <c r="BW504" s="392"/>
      <c r="BX504" s="392"/>
      <c r="BY504" s="392"/>
      <c r="BZ504" s="392"/>
      <c r="CA504" s="392"/>
      <c r="CB504" s="392"/>
      <c r="CC504" s="392"/>
      <c r="CD504" s="392"/>
    </row>
    <row r="505" spans="1:82" s="1" customFormat="1">
      <c r="A505" s="917"/>
      <c r="B505" s="891"/>
      <c r="C505" s="917"/>
      <c r="D505" s="974"/>
      <c r="E505" s="1021"/>
      <c r="F505" s="391"/>
      <c r="G505" s="391"/>
      <c r="H505" s="391"/>
      <c r="I505" s="392"/>
      <c r="J505" s="392"/>
      <c r="K505" s="392"/>
      <c r="L505" s="392"/>
      <c r="M505" s="392"/>
      <c r="N505" s="392"/>
      <c r="O505" s="392"/>
      <c r="P505" s="392"/>
      <c r="Q505" s="392"/>
      <c r="R505" s="392"/>
      <c r="S505" s="392"/>
      <c r="T505" s="392"/>
      <c r="U505" s="392"/>
      <c r="V505" s="392"/>
      <c r="W505" s="392"/>
      <c r="X505" s="392"/>
      <c r="Y505" s="392"/>
      <c r="Z505" s="392"/>
      <c r="AA505" s="392"/>
      <c r="AB505" s="392"/>
      <c r="AC505" s="392"/>
      <c r="AD505" s="392"/>
      <c r="AE505" s="392"/>
      <c r="AF505" s="392"/>
      <c r="AG505" s="392"/>
      <c r="AH505" s="392"/>
      <c r="AI505" s="392"/>
      <c r="AJ505" s="392"/>
      <c r="AK505" s="392"/>
      <c r="AL505" s="392"/>
      <c r="AM505" s="392"/>
      <c r="AN505" s="392"/>
      <c r="AO505" s="392"/>
      <c r="AP505" s="392"/>
      <c r="AQ505" s="392"/>
      <c r="AR505" s="392"/>
      <c r="AS505" s="392"/>
      <c r="AT505" s="392"/>
      <c r="AU505" s="392"/>
      <c r="AV505" s="392"/>
      <c r="AW505" s="392"/>
      <c r="AX505" s="392"/>
      <c r="AY505" s="392"/>
      <c r="AZ505" s="392"/>
      <c r="BA505" s="392"/>
      <c r="BB505" s="392"/>
      <c r="BC505" s="392"/>
      <c r="BD505" s="392"/>
      <c r="BE505" s="392"/>
      <c r="BF505" s="392"/>
      <c r="BG505" s="392"/>
      <c r="BH505" s="392"/>
      <c r="BI505" s="392"/>
      <c r="BJ505" s="392"/>
      <c r="BK505" s="392"/>
      <c r="BL505" s="392"/>
      <c r="BM505" s="392"/>
      <c r="BN505" s="392"/>
      <c r="BO505" s="392"/>
      <c r="BP505" s="392"/>
      <c r="BQ505" s="392"/>
      <c r="BR505" s="392"/>
      <c r="BS505" s="392"/>
      <c r="BT505" s="392"/>
      <c r="BU505" s="392"/>
      <c r="BV505" s="392"/>
      <c r="BW505" s="392"/>
      <c r="BX505" s="392"/>
      <c r="BY505" s="392"/>
      <c r="BZ505" s="392"/>
      <c r="CA505" s="392"/>
      <c r="CB505" s="392"/>
      <c r="CC505" s="392"/>
      <c r="CD505" s="392"/>
    </row>
    <row r="506" spans="1:82" s="1" customFormat="1">
      <c r="A506" s="917"/>
      <c r="B506" s="891"/>
      <c r="C506" s="917"/>
      <c r="D506" s="974"/>
      <c r="E506" s="1021"/>
      <c r="F506" s="391"/>
      <c r="G506" s="391"/>
      <c r="H506" s="391"/>
      <c r="I506" s="392"/>
      <c r="J506" s="392"/>
      <c r="K506" s="392"/>
      <c r="L506" s="392"/>
      <c r="M506" s="392"/>
      <c r="N506" s="392"/>
      <c r="O506" s="392"/>
      <c r="P506" s="392"/>
      <c r="Q506" s="392"/>
      <c r="R506" s="392"/>
      <c r="S506" s="392"/>
      <c r="T506" s="392"/>
      <c r="U506" s="392"/>
      <c r="V506" s="392"/>
      <c r="W506" s="392"/>
      <c r="X506" s="392"/>
      <c r="Y506" s="392"/>
      <c r="Z506" s="392"/>
      <c r="AA506" s="392"/>
      <c r="AB506" s="392"/>
      <c r="AC506" s="392"/>
      <c r="AD506" s="392"/>
      <c r="AE506" s="392"/>
      <c r="AF506" s="392"/>
      <c r="AG506" s="392"/>
      <c r="AH506" s="392"/>
      <c r="AI506" s="392"/>
      <c r="AJ506" s="392"/>
      <c r="AK506" s="392"/>
      <c r="AL506" s="392"/>
      <c r="AM506" s="392"/>
      <c r="AN506" s="392"/>
      <c r="AO506" s="392"/>
      <c r="AP506" s="392"/>
      <c r="AQ506" s="392"/>
      <c r="AR506" s="392"/>
      <c r="AS506" s="392"/>
      <c r="AT506" s="392"/>
      <c r="AU506" s="392"/>
      <c r="AV506" s="392"/>
      <c r="AW506" s="392"/>
      <c r="AX506" s="392"/>
      <c r="AY506" s="392"/>
      <c r="AZ506" s="392"/>
      <c r="BA506" s="392"/>
      <c r="BB506" s="392"/>
      <c r="BC506" s="392"/>
      <c r="BD506" s="392"/>
      <c r="BE506" s="392"/>
      <c r="BF506" s="392"/>
      <c r="BG506" s="392"/>
      <c r="BH506" s="392"/>
      <c r="BI506" s="392"/>
      <c r="BJ506" s="392"/>
      <c r="BK506" s="392"/>
      <c r="BL506" s="392"/>
      <c r="BM506" s="392"/>
      <c r="BN506" s="392"/>
      <c r="BO506" s="392"/>
      <c r="BP506" s="392"/>
      <c r="BQ506" s="392"/>
      <c r="BR506" s="392"/>
      <c r="BS506" s="392"/>
      <c r="BT506" s="392"/>
      <c r="BU506" s="392"/>
      <c r="BV506" s="392"/>
      <c r="BW506" s="392"/>
      <c r="BX506" s="392"/>
      <c r="BY506" s="392"/>
      <c r="BZ506" s="392"/>
      <c r="CA506" s="392"/>
      <c r="CB506" s="392"/>
      <c r="CC506" s="392"/>
      <c r="CD506" s="392"/>
    </row>
    <row r="507" spans="1:82" s="394" customFormat="1">
      <c r="A507" s="923"/>
      <c r="B507" s="927" t="s">
        <v>7</v>
      </c>
      <c r="C507" s="923"/>
      <c r="D507" s="999" t="s">
        <v>293</v>
      </c>
      <c r="E507" s="1028"/>
      <c r="F507" s="395"/>
      <c r="G507" s="395"/>
      <c r="H507" s="395"/>
      <c r="I507" s="392"/>
      <c r="J507" s="392"/>
      <c r="K507" s="392"/>
      <c r="L507" s="392"/>
      <c r="M507" s="392"/>
      <c r="N507" s="392"/>
      <c r="O507" s="392"/>
      <c r="P507" s="392"/>
      <c r="Q507" s="392"/>
      <c r="R507" s="392"/>
      <c r="S507" s="392"/>
      <c r="T507" s="392"/>
      <c r="U507" s="392"/>
      <c r="V507" s="392"/>
      <c r="W507" s="392"/>
      <c r="X507" s="392"/>
      <c r="Y507" s="392"/>
      <c r="Z507" s="392"/>
      <c r="AA507" s="392"/>
      <c r="AB507" s="392"/>
      <c r="AC507" s="392"/>
      <c r="AD507" s="392"/>
      <c r="AE507" s="392"/>
      <c r="AF507" s="392"/>
      <c r="AG507" s="392"/>
      <c r="AH507" s="392"/>
      <c r="AI507" s="392"/>
      <c r="AJ507" s="392"/>
      <c r="AK507" s="392"/>
      <c r="AL507" s="392"/>
      <c r="AM507" s="392"/>
      <c r="AN507" s="392"/>
      <c r="AO507" s="392"/>
      <c r="AP507" s="392"/>
      <c r="AQ507" s="392"/>
      <c r="AR507" s="392"/>
      <c r="AS507" s="392"/>
      <c r="AT507" s="392"/>
      <c r="AU507" s="392"/>
      <c r="AV507" s="392"/>
      <c r="AW507" s="392"/>
      <c r="AX507" s="392"/>
      <c r="AY507" s="392"/>
      <c r="AZ507" s="392"/>
      <c r="BA507" s="392"/>
      <c r="BB507" s="392"/>
      <c r="BC507" s="392"/>
      <c r="BD507" s="392"/>
      <c r="BE507" s="392"/>
      <c r="BF507" s="392"/>
      <c r="BG507" s="392"/>
      <c r="BH507" s="392"/>
      <c r="BI507" s="392"/>
      <c r="BJ507" s="392"/>
      <c r="BK507" s="392"/>
      <c r="BL507" s="392"/>
      <c r="BM507" s="392"/>
      <c r="BN507" s="392"/>
      <c r="BO507" s="392"/>
      <c r="BP507" s="392"/>
      <c r="BQ507" s="392"/>
      <c r="BR507" s="392"/>
      <c r="BS507" s="392"/>
      <c r="BT507" s="392"/>
      <c r="BU507" s="392"/>
      <c r="BV507" s="392"/>
      <c r="BW507" s="392"/>
      <c r="BX507" s="392"/>
      <c r="BY507" s="392"/>
      <c r="BZ507" s="392"/>
      <c r="CA507" s="392"/>
      <c r="CB507" s="392"/>
      <c r="CC507" s="392"/>
      <c r="CD507" s="392"/>
    </row>
    <row r="508" spans="1:82" s="1" customFormat="1">
      <c r="A508" s="931"/>
      <c r="B508" s="941"/>
      <c r="C508" s="955"/>
      <c r="D508" s="1061" t="s">
        <v>292</v>
      </c>
      <c r="E508" s="1063"/>
      <c r="F508" s="1055"/>
      <c r="G508" s="913"/>
      <c r="H508" s="1055"/>
      <c r="I508" s="392"/>
      <c r="J508" s="392"/>
      <c r="K508" s="392"/>
      <c r="L508" s="392"/>
      <c r="M508" s="392"/>
      <c r="N508" s="392"/>
      <c r="O508" s="392"/>
      <c r="P508" s="392"/>
      <c r="Q508" s="392"/>
      <c r="R508" s="392"/>
      <c r="S508" s="392"/>
      <c r="T508" s="392"/>
      <c r="U508" s="392"/>
      <c r="V508" s="392"/>
      <c r="W508" s="392"/>
      <c r="X508" s="392"/>
      <c r="Y508" s="392"/>
      <c r="Z508" s="392"/>
      <c r="AA508" s="392"/>
      <c r="AB508" s="392"/>
      <c r="AC508" s="392"/>
      <c r="AD508" s="392"/>
      <c r="AE508" s="392"/>
      <c r="AF508" s="392"/>
      <c r="AG508" s="392"/>
      <c r="AH508" s="392"/>
      <c r="AI508" s="392"/>
      <c r="AJ508" s="392"/>
      <c r="AK508" s="392"/>
      <c r="AL508" s="392"/>
      <c r="AM508" s="392"/>
      <c r="AN508" s="392"/>
      <c r="AO508" s="392"/>
      <c r="AP508" s="392"/>
      <c r="AQ508" s="392"/>
      <c r="AR508" s="392"/>
      <c r="AS508" s="392"/>
      <c r="AT508" s="392"/>
      <c r="AU508" s="392"/>
      <c r="AV508" s="392"/>
      <c r="AW508" s="392"/>
      <c r="AX508" s="392"/>
      <c r="AY508" s="392"/>
      <c r="AZ508" s="392"/>
      <c r="BA508" s="392"/>
      <c r="BB508" s="392"/>
      <c r="BC508" s="392"/>
      <c r="BD508" s="392"/>
      <c r="BE508" s="392"/>
      <c r="BF508" s="392"/>
      <c r="BG508" s="392"/>
      <c r="BH508" s="392"/>
      <c r="BI508" s="392"/>
      <c r="BJ508" s="392"/>
      <c r="BK508" s="392"/>
      <c r="BL508" s="392"/>
      <c r="BM508" s="392"/>
      <c r="BN508" s="392"/>
      <c r="BO508" s="392"/>
      <c r="BP508" s="392"/>
      <c r="BQ508" s="392"/>
      <c r="BR508" s="392"/>
      <c r="BS508" s="392"/>
      <c r="BT508" s="392"/>
      <c r="BU508" s="392"/>
      <c r="BV508" s="392"/>
      <c r="BW508" s="392"/>
      <c r="BX508" s="392"/>
      <c r="BY508" s="392"/>
      <c r="BZ508" s="392"/>
      <c r="CA508" s="392"/>
      <c r="CB508" s="392"/>
      <c r="CC508" s="392"/>
      <c r="CD508" s="392"/>
    </row>
    <row r="509" spans="1:82" s="1" customFormat="1" ht="53.25" customHeight="1">
      <c r="A509" s="932"/>
      <c r="B509" s="891"/>
      <c r="C509" s="956"/>
      <c r="D509" s="1000" t="s">
        <v>291</v>
      </c>
      <c r="E509" s="1043"/>
      <c r="F509" s="1064"/>
      <c r="G509" s="1057"/>
      <c r="H509" s="1059"/>
      <c r="I509" s="392"/>
      <c r="J509" s="392"/>
      <c r="K509" s="392"/>
      <c r="L509" s="392"/>
      <c r="M509" s="392"/>
      <c r="N509" s="392"/>
      <c r="O509" s="392"/>
      <c r="P509" s="392"/>
      <c r="Q509" s="392"/>
      <c r="R509" s="392"/>
      <c r="S509" s="392"/>
      <c r="T509" s="392"/>
      <c r="U509" s="392"/>
      <c r="V509" s="392"/>
      <c r="W509" s="392"/>
      <c r="X509" s="392"/>
      <c r="Y509" s="392"/>
      <c r="Z509" s="392"/>
      <c r="AA509" s="392"/>
      <c r="AB509" s="392"/>
      <c r="AC509" s="392"/>
      <c r="AD509" s="392"/>
      <c r="AE509" s="392"/>
      <c r="AF509" s="392"/>
      <c r="AG509" s="392"/>
      <c r="AH509" s="392"/>
      <c r="AI509" s="392"/>
      <c r="AJ509" s="392"/>
      <c r="AK509" s="392"/>
      <c r="AL509" s="392"/>
      <c r="AM509" s="392"/>
      <c r="AN509" s="392"/>
      <c r="AO509" s="392"/>
      <c r="AP509" s="392"/>
      <c r="AQ509" s="392"/>
      <c r="AR509" s="392"/>
      <c r="AS509" s="392"/>
      <c r="AT509" s="392"/>
      <c r="AU509" s="392"/>
      <c r="AV509" s="392"/>
      <c r="AW509" s="392"/>
      <c r="AX509" s="392"/>
      <c r="AY509" s="392"/>
      <c r="AZ509" s="392"/>
      <c r="BA509" s="392"/>
      <c r="BB509" s="392"/>
      <c r="BC509" s="392"/>
      <c r="BD509" s="392"/>
      <c r="BE509" s="392"/>
      <c r="BF509" s="392"/>
      <c r="BG509" s="392"/>
      <c r="BH509" s="392"/>
      <c r="BI509" s="392"/>
      <c r="BJ509" s="392"/>
      <c r="BK509" s="392"/>
      <c r="BL509" s="392"/>
      <c r="BM509" s="392"/>
      <c r="BN509" s="392"/>
      <c r="BO509" s="392"/>
      <c r="BP509" s="392"/>
      <c r="BQ509" s="392"/>
      <c r="BR509" s="392"/>
      <c r="BS509" s="392"/>
      <c r="BT509" s="392"/>
      <c r="BU509" s="392"/>
      <c r="BV509" s="392"/>
      <c r="BW509" s="392"/>
      <c r="BX509" s="392"/>
      <c r="BY509" s="392"/>
      <c r="BZ509" s="392"/>
      <c r="CA509" s="392"/>
      <c r="CB509" s="392"/>
      <c r="CC509" s="392"/>
      <c r="CD509" s="392"/>
    </row>
    <row r="510" spans="1:82" s="1" customFormat="1" ht="42" customHeight="1">
      <c r="A510" s="932"/>
      <c r="B510" s="891"/>
      <c r="C510" s="956"/>
      <c r="D510" s="1001" t="s">
        <v>290</v>
      </c>
      <c r="E510" s="1044"/>
      <c r="F510" s="1059"/>
      <c r="G510" s="1057"/>
      <c r="H510" s="1059"/>
      <c r="I510" s="392"/>
      <c r="J510" s="392"/>
      <c r="K510" s="392"/>
      <c r="L510" s="392"/>
      <c r="M510" s="392"/>
      <c r="N510" s="392"/>
      <c r="O510" s="392"/>
      <c r="P510" s="392"/>
      <c r="Q510" s="392"/>
      <c r="R510" s="392"/>
      <c r="S510" s="392"/>
      <c r="T510" s="392"/>
      <c r="U510" s="392"/>
      <c r="V510" s="392"/>
      <c r="W510" s="392"/>
      <c r="X510" s="392"/>
      <c r="Y510" s="392"/>
      <c r="Z510" s="392"/>
      <c r="AA510" s="392"/>
      <c r="AB510" s="392"/>
      <c r="AC510" s="392"/>
      <c r="AD510" s="392"/>
      <c r="AE510" s="392"/>
      <c r="AF510" s="392"/>
      <c r="AG510" s="392"/>
      <c r="AH510" s="392"/>
      <c r="AI510" s="392"/>
      <c r="AJ510" s="392"/>
      <c r="AK510" s="392"/>
      <c r="AL510" s="392"/>
      <c r="AM510" s="392"/>
      <c r="AN510" s="392"/>
      <c r="AO510" s="392"/>
      <c r="AP510" s="392"/>
      <c r="AQ510" s="392"/>
      <c r="AR510" s="392"/>
      <c r="AS510" s="392"/>
      <c r="AT510" s="392"/>
      <c r="AU510" s="392"/>
      <c r="AV510" s="392"/>
      <c r="AW510" s="392"/>
      <c r="AX510" s="392"/>
      <c r="AY510" s="392"/>
      <c r="AZ510" s="392"/>
      <c r="BA510" s="392"/>
      <c r="BB510" s="392"/>
      <c r="BC510" s="392"/>
      <c r="BD510" s="392"/>
      <c r="BE510" s="392"/>
      <c r="BF510" s="392"/>
      <c r="BG510" s="392"/>
      <c r="BH510" s="392"/>
      <c r="BI510" s="392"/>
      <c r="BJ510" s="392"/>
      <c r="BK510" s="392"/>
      <c r="BL510" s="392"/>
      <c r="BM510" s="392"/>
      <c r="BN510" s="392"/>
      <c r="BO510" s="392"/>
      <c r="BP510" s="392"/>
      <c r="BQ510" s="392"/>
      <c r="BR510" s="392"/>
      <c r="BS510" s="392"/>
      <c r="BT510" s="392"/>
      <c r="BU510" s="392"/>
      <c r="BV510" s="392"/>
      <c r="BW510" s="392"/>
      <c r="BX510" s="392"/>
      <c r="BY510" s="392"/>
      <c r="BZ510" s="392"/>
      <c r="CA510" s="392"/>
      <c r="CB510" s="392"/>
      <c r="CC510" s="392"/>
      <c r="CD510" s="392"/>
    </row>
    <row r="511" spans="1:82" s="1" customFormat="1" ht="29.25" customHeight="1">
      <c r="A511" s="932"/>
      <c r="B511" s="891"/>
      <c r="C511" s="956"/>
      <c r="D511" s="1001" t="s">
        <v>289</v>
      </c>
      <c r="E511" s="1044"/>
      <c r="F511" s="1059"/>
      <c r="G511" s="1057"/>
      <c r="H511" s="1059"/>
      <c r="I511" s="392"/>
      <c r="J511" s="392"/>
      <c r="K511" s="392"/>
      <c r="L511" s="392"/>
      <c r="M511" s="392"/>
      <c r="N511" s="392"/>
      <c r="O511" s="392"/>
      <c r="P511" s="392"/>
      <c r="Q511" s="392"/>
      <c r="R511" s="392"/>
      <c r="S511" s="392"/>
      <c r="T511" s="392"/>
      <c r="U511" s="392"/>
      <c r="V511" s="392"/>
      <c r="W511" s="392"/>
      <c r="X511" s="392"/>
      <c r="Y511" s="392"/>
      <c r="Z511" s="392"/>
      <c r="AA511" s="392"/>
      <c r="AB511" s="392"/>
      <c r="AC511" s="392"/>
      <c r="AD511" s="392"/>
      <c r="AE511" s="392"/>
      <c r="AF511" s="392"/>
      <c r="AG511" s="392"/>
      <c r="AH511" s="392"/>
      <c r="AI511" s="392"/>
      <c r="AJ511" s="392"/>
      <c r="AK511" s="392"/>
      <c r="AL511" s="392"/>
      <c r="AM511" s="392"/>
      <c r="AN511" s="392"/>
      <c r="AO511" s="392"/>
      <c r="AP511" s="392"/>
      <c r="AQ511" s="392"/>
      <c r="AR511" s="392"/>
      <c r="AS511" s="392"/>
      <c r="AT511" s="392"/>
      <c r="AU511" s="392"/>
      <c r="AV511" s="392"/>
      <c r="AW511" s="392"/>
      <c r="AX511" s="392"/>
      <c r="AY511" s="392"/>
      <c r="AZ511" s="392"/>
      <c r="BA511" s="392"/>
      <c r="BB511" s="392"/>
      <c r="BC511" s="392"/>
      <c r="BD511" s="392"/>
      <c r="BE511" s="392"/>
      <c r="BF511" s="392"/>
      <c r="BG511" s="392"/>
      <c r="BH511" s="392"/>
      <c r="BI511" s="392"/>
      <c r="BJ511" s="392"/>
      <c r="BK511" s="392"/>
      <c r="BL511" s="392"/>
      <c r="BM511" s="392"/>
      <c r="BN511" s="392"/>
      <c r="BO511" s="392"/>
      <c r="BP511" s="392"/>
      <c r="BQ511" s="392"/>
      <c r="BR511" s="392"/>
      <c r="BS511" s="392"/>
      <c r="BT511" s="392"/>
      <c r="BU511" s="392"/>
      <c r="BV511" s="392"/>
      <c r="BW511" s="392"/>
      <c r="BX511" s="392"/>
      <c r="BY511" s="392"/>
      <c r="BZ511" s="392"/>
      <c r="CA511" s="392"/>
      <c r="CB511" s="392"/>
      <c r="CC511" s="392"/>
      <c r="CD511" s="392"/>
    </row>
    <row r="512" spans="1:82" s="1" customFormat="1" ht="53.25" customHeight="1">
      <c r="A512" s="932"/>
      <c r="B512" s="891"/>
      <c r="C512" s="956"/>
      <c r="D512" s="1001" t="s">
        <v>288</v>
      </c>
      <c r="E512" s="1044"/>
      <c r="F512" s="1059"/>
      <c r="G512" s="1057"/>
      <c r="H512" s="1059"/>
      <c r="I512" s="392"/>
      <c r="J512" s="392"/>
      <c r="K512" s="392"/>
      <c r="L512" s="392"/>
      <c r="M512" s="392"/>
      <c r="N512" s="392"/>
      <c r="O512" s="392"/>
      <c r="P512" s="392"/>
      <c r="Q512" s="392"/>
      <c r="R512" s="392"/>
      <c r="S512" s="392"/>
      <c r="T512" s="392"/>
      <c r="U512" s="392"/>
      <c r="V512" s="392"/>
      <c r="W512" s="392"/>
      <c r="X512" s="392"/>
      <c r="Y512" s="392"/>
      <c r="Z512" s="392"/>
      <c r="AA512" s="392"/>
      <c r="AB512" s="392"/>
      <c r="AC512" s="392"/>
      <c r="AD512" s="392"/>
      <c r="AE512" s="392"/>
      <c r="AF512" s="392"/>
      <c r="AG512" s="392"/>
      <c r="AH512" s="392"/>
      <c r="AI512" s="392"/>
      <c r="AJ512" s="392"/>
      <c r="AK512" s="392"/>
      <c r="AL512" s="392"/>
      <c r="AM512" s="392"/>
      <c r="AN512" s="392"/>
      <c r="AO512" s="392"/>
      <c r="AP512" s="392"/>
      <c r="AQ512" s="392"/>
      <c r="AR512" s="392"/>
      <c r="AS512" s="392"/>
      <c r="AT512" s="392"/>
      <c r="AU512" s="392"/>
      <c r="AV512" s="392"/>
      <c r="AW512" s="392"/>
      <c r="AX512" s="392"/>
      <c r="AY512" s="392"/>
      <c r="AZ512" s="392"/>
      <c r="BA512" s="392"/>
      <c r="BB512" s="392"/>
      <c r="BC512" s="392"/>
      <c r="BD512" s="392"/>
      <c r="BE512" s="392"/>
      <c r="BF512" s="392"/>
      <c r="BG512" s="392"/>
      <c r="BH512" s="392"/>
      <c r="BI512" s="392"/>
      <c r="BJ512" s="392"/>
      <c r="BK512" s="392"/>
      <c r="BL512" s="392"/>
      <c r="BM512" s="392"/>
      <c r="BN512" s="392"/>
      <c r="BO512" s="392"/>
      <c r="BP512" s="392"/>
      <c r="BQ512" s="392"/>
      <c r="BR512" s="392"/>
      <c r="BS512" s="392"/>
      <c r="BT512" s="392"/>
      <c r="BU512" s="392"/>
      <c r="BV512" s="392"/>
      <c r="BW512" s="392"/>
      <c r="BX512" s="392"/>
      <c r="BY512" s="392"/>
      <c r="BZ512" s="392"/>
      <c r="CA512" s="392"/>
      <c r="CB512" s="392"/>
      <c r="CC512" s="392"/>
      <c r="CD512" s="392"/>
    </row>
    <row r="513" spans="1:82" s="1" customFormat="1" ht="30" customHeight="1">
      <c r="A513" s="932"/>
      <c r="B513" s="891"/>
      <c r="C513" s="956"/>
      <c r="D513" s="1002" t="s">
        <v>5214</v>
      </c>
      <c r="E513" s="1045"/>
      <c r="F513" s="1060"/>
      <c r="G513" s="1057"/>
      <c r="H513" s="1059"/>
      <c r="I513" s="392"/>
      <c r="J513" s="392"/>
      <c r="K513" s="392"/>
      <c r="L513" s="392"/>
      <c r="M513" s="392"/>
      <c r="N513" s="392"/>
      <c r="O513" s="392"/>
      <c r="P513" s="392"/>
      <c r="Q513" s="392"/>
      <c r="R513" s="392"/>
      <c r="S513" s="392"/>
      <c r="T513" s="392"/>
      <c r="U513" s="392"/>
      <c r="V513" s="392"/>
      <c r="W513" s="392"/>
      <c r="X513" s="392"/>
      <c r="Y513" s="392"/>
      <c r="Z513" s="392"/>
      <c r="AA513" s="392"/>
      <c r="AB513" s="392"/>
      <c r="AC513" s="392"/>
      <c r="AD513" s="392"/>
      <c r="AE513" s="392"/>
      <c r="AF513" s="392"/>
      <c r="AG513" s="392"/>
      <c r="AH513" s="392"/>
      <c r="AI513" s="392"/>
      <c r="AJ513" s="392"/>
      <c r="AK513" s="392"/>
      <c r="AL513" s="392"/>
      <c r="AM513" s="392"/>
      <c r="AN513" s="392"/>
      <c r="AO513" s="392"/>
      <c r="AP513" s="392"/>
      <c r="AQ513" s="392"/>
      <c r="AR513" s="392"/>
      <c r="AS513" s="392"/>
      <c r="AT513" s="392"/>
      <c r="AU513" s="392"/>
      <c r="AV513" s="392"/>
      <c r="AW513" s="392"/>
      <c r="AX513" s="392"/>
      <c r="AY513" s="392"/>
      <c r="AZ513" s="392"/>
      <c r="BA513" s="392"/>
      <c r="BB513" s="392"/>
      <c r="BC513" s="392"/>
      <c r="BD513" s="392"/>
      <c r="BE513" s="392"/>
      <c r="BF513" s="392"/>
      <c r="BG513" s="392"/>
      <c r="BH513" s="392"/>
      <c r="BI513" s="392"/>
      <c r="BJ513" s="392"/>
      <c r="BK513" s="392"/>
      <c r="BL513" s="392"/>
      <c r="BM513" s="392"/>
      <c r="BN513" s="392"/>
      <c r="BO513" s="392"/>
      <c r="BP513" s="392"/>
      <c r="BQ513" s="392"/>
      <c r="BR513" s="392"/>
      <c r="BS513" s="392"/>
      <c r="BT513" s="392"/>
      <c r="BU513" s="392"/>
      <c r="BV513" s="392"/>
      <c r="BW513" s="392"/>
      <c r="BX513" s="392"/>
      <c r="BY513" s="392"/>
      <c r="BZ513" s="392"/>
      <c r="CA513" s="392"/>
      <c r="CB513" s="392"/>
      <c r="CC513" s="392"/>
      <c r="CD513" s="392"/>
    </row>
    <row r="514" spans="1:82" s="1" customFormat="1">
      <c r="A514" s="933"/>
      <c r="B514" s="942"/>
      <c r="C514" s="957"/>
      <c r="D514" s="1003"/>
      <c r="E514" s="1046"/>
      <c r="F514" s="1065"/>
      <c r="G514" s="1058"/>
      <c r="H514" s="1060"/>
      <c r="I514" s="392"/>
      <c r="J514" s="392"/>
      <c r="K514" s="392"/>
      <c r="L514" s="392"/>
      <c r="M514" s="392"/>
      <c r="N514" s="392"/>
      <c r="O514" s="392"/>
      <c r="P514" s="392"/>
      <c r="Q514" s="392"/>
      <c r="R514" s="392"/>
      <c r="S514" s="392"/>
      <c r="T514" s="392"/>
      <c r="U514" s="392"/>
      <c r="V514" s="392"/>
      <c r="W514" s="392"/>
      <c r="X514" s="392"/>
      <c r="Y514" s="392"/>
      <c r="Z514" s="392"/>
      <c r="AA514" s="392"/>
      <c r="AB514" s="392"/>
      <c r="AC514" s="392"/>
      <c r="AD514" s="392"/>
      <c r="AE514" s="392"/>
      <c r="AF514" s="392"/>
      <c r="AG514" s="392"/>
      <c r="AH514" s="392"/>
      <c r="AI514" s="392"/>
      <c r="AJ514" s="392"/>
      <c r="AK514" s="392"/>
      <c r="AL514" s="392"/>
      <c r="AM514" s="392"/>
      <c r="AN514" s="392"/>
      <c r="AO514" s="392"/>
      <c r="AP514" s="392"/>
      <c r="AQ514" s="392"/>
      <c r="AR514" s="392"/>
      <c r="AS514" s="392"/>
      <c r="AT514" s="392"/>
      <c r="AU514" s="392"/>
      <c r="AV514" s="392"/>
      <c r="AW514" s="392"/>
      <c r="AX514" s="392"/>
      <c r="AY514" s="392"/>
      <c r="AZ514" s="392"/>
      <c r="BA514" s="392"/>
      <c r="BB514" s="392"/>
      <c r="BC514" s="392"/>
      <c r="BD514" s="392"/>
      <c r="BE514" s="392"/>
      <c r="BF514" s="392"/>
      <c r="BG514" s="392"/>
      <c r="BH514" s="392"/>
      <c r="BI514" s="392"/>
      <c r="BJ514" s="392"/>
      <c r="BK514" s="392"/>
      <c r="BL514" s="392"/>
      <c r="BM514" s="392"/>
      <c r="BN514" s="392"/>
      <c r="BO514" s="392"/>
      <c r="BP514" s="392"/>
      <c r="BQ514" s="392"/>
      <c r="BR514" s="392"/>
      <c r="BS514" s="392"/>
      <c r="BT514" s="392"/>
      <c r="BU514" s="392"/>
      <c r="BV514" s="392"/>
      <c r="BW514" s="392"/>
      <c r="BX514" s="392"/>
      <c r="BY514" s="392"/>
      <c r="BZ514" s="392"/>
      <c r="CA514" s="392"/>
      <c r="CB514" s="392"/>
      <c r="CC514" s="392"/>
      <c r="CD514" s="392"/>
    </row>
    <row r="515" spans="1:82" s="1" customFormat="1" ht="25.5">
      <c r="A515" s="923" t="s">
        <v>5565</v>
      </c>
      <c r="B515" s="923" t="s">
        <v>7</v>
      </c>
      <c r="C515" s="923" t="s">
        <v>1</v>
      </c>
      <c r="D515" s="1004" t="s">
        <v>287</v>
      </c>
      <c r="E515" s="1028" t="s">
        <v>5</v>
      </c>
      <c r="F515" s="395">
        <v>32</v>
      </c>
      <c r="G515" s="220"/>
      <c r="H515" s="401">
        <f t="shared" ref="H515:H538" si="5">ROUND((F515*G515),2)</f>
        <v>0</v>
      </c>
      <c r="I515" s="392"/>
      <c r="J515" s="392"/>
      <c r="K515" s="392"/>
      <c r="L515" s="392"/>
      <c r="M515" s="392"/>
      <c r="N515" s="392"/>
      <c r="O515" s="392"/>
      <c r="P515" s="392"/>
      <c r="Q515" s="392"/>
      <c r="R515" s="392"/>
      <c r="S515" s="392"/>
      <c r="T515" s="392"/>
      <c r="U515" s="392"/>
      <c r="V515" s="392"/>
      <c r="W515" s="392"/>
      <c r="X515" s="392"/>
      <c r="Y515" s="392"/>
      <c r="Z515" s="392"/>
      <c r="AA515" s="392"/>
      <c r="AB515" s="392"/>
      <c r="AC515" s="392"/>
      <c r="AD515" s="392"/>
      <c r="AE515" s="392"/>
      <c r="AF515" s="392"/>
      <c r="AG515" s="392"/>
      <c r="AH515" s="392"/>
      <c r="AI515" s="392"/>
      <c r="AJ515" s="392"/>
      <c r="AK515" s="392"/>
      <c r="AL515" s="392"/>
      <c r="AM515" s="392"/>
      <c r="AN515" s="392"/>
      <c r="AO515" s="392"/>
      <c r="AP515" s="392"/>
      <c r="AQ515" s="392"/>
      <c r="AR515" s="392"/>
      <c r="AS515" s="392"/>
      <c r="AT515" s="392"/>
      <c r="AU515" s="392"/>
      <c r="AV515" s="392"/>
      <c r="AW515" s="392"/>
      <c r="AX515" s="392"/>
      <c r="AY515" s="392"/>
      <c r="AZ515" s="392"/>
      <c r="BA515" s="392"/>
      <c r="BB515" s="392"/>
      <c r="BC515" s="392"/>
      <c r="BD515" s="392"/>
      <c r="BE515" s="392"/>
      <c r="BF515" s="392"/>
      <c r="BG515" s="392"/>
      <c r="BH515" s="392"/>
      <c r="BI515" s="392"/>
      <c r="BJ515" s="392"/>
      <c r="BK515" s="392"/>
      <c r="BL515" s="392"/>
      <c r="BM515" s="392"/>
      <c r="BN515" s="392"/>
      <c r="BO515" s="392"/>
      <c r="BP515" s="392"/>
      <c r="BQ515" s="392"/>
      <c r="BR515" s="392"/>
      <c r="BS515" s="392"/>
      <c r="BT515" s="392"/>
      <c r="BU515" s="392"/>
      <c r="BV515" s="392"/>
      <c r="BW515" s="392"/>
      <c r="BX515" s="392"/>
      <c r="BY515" s="392"/>
      <c r="BZ515" s="392"/>
      <c r="CA515" s="392"/>
      <c r="CB515" s="392"/>
      <c r="CC515" s="392"/>
      <c r="CD515" s="392"/>
    </row>
    <row r="516" spans="1:82" s="1" customFormat="1" ht="25.5">
      <c r="A516" s="923" t="s">
        <v>5565</v>
      </c>
      <c r="B516" s="923" t="s">
        <v>7</v>
      </c>
      <c r="C516" s="923" t="s">
        <v>2</v>
      </c>
      <c r="D516" s="1004" t="s">
        <v>286</v>
      </c>
      <c r="E516" s="1028" t="s">
        <v>5</v>
      </c>
      <c r="F516" s="395">
        <v>122</v>
      </c>
      <c r="G516" s="220"/>
      <c r="H516" s="401">
        <f t="shared" si="5"/>
        <v>0</v>
      </c>
      <c r="I516" s="392"/>
      <c r="J516" s="392"/>
      <c r="K516" s="392"/>
      <c r="L516" s="392"/>
      <c r="M516" s="392"/>
      <c r="N516" s="392"/>
      <c r="O516" s="392"/>
      <c r="P516" s="392"/>
      <c r="Q516" s="392"/>
      <c r="R516" s="392"/>
      <c r="S516" s="392"/>
      <c r="T516" s="392"/>
      <c r="U516" s="392"/>
      <c r="V516" s="392"/>
      <c r="W516" s="392"/>
      <c r="X516" s="392"/>
      <c r="Y516" s="392"/>
      <c r="Z516" s="392"/>
      <c r="AA516" s="392"/>
      <c r="AB516" s="392"/>
      <c r="AC516" s="392"/>
      <c r="AD516" s="392"/>
      <c r="AE516" s="392"/>
      <c r="AF516" s="392"/>
      <c r="AG516" s="392"/>
      <c r="AH516" s="392"/>
      <c r="AI516" s="392"/>
      <c r="AJ516" s="392"/>
      <c r="AK516" s="392"/>
      <c r="AL516" s="392"/>
      <c r="AM516" s="392"/>
      <c r="AN516" s="392"/>
      <c r="AO516" s="392"/>
      <c r="AP516" s="392"/>
      <c r="AQ516" s="392"/>
      <c r="AR516" s="392"/>
      <c r="AS516" s="392"/>
      <c r="AT516" s="392"/>
      <c r="AU516" s="392"/>
      <c r="AV516" s="392"/>
      <c r="AW516" s="392"/>
      <c r="AX516" s="392"/>
      <c r="AY516" s="392"/>
      <c r="AZ516" s="392"/>
      <c r="BA516" s="392"/>
      <c r="BB516" s="392"/>
      <c r="BC516" s="392"/>
      <c r="BD516" s="392"/>
      <c r="BE516" s="392"/>
      <c r="BF516" s="392"/>
      <c r="BG516" s="392"/>
      <c r="BH516" s="392"/>
      <c r="BI516" s="392"/>
      <c r="BJ516" s="392"/>
      <c r="BK516" s="392"/>
      <c r="BL516" s="392"/>
      <c r="BM516" s="392"/>
      <c r="BN516" s="392"/>
      <c r="BO516" s="392"/>
      <c r="BP516" s="392"/>
      <c r="BQ516" s="392"/>
      <c r="BR516" s="392"/>
      <c r="BS516" s="392"/>
      <c r="BT516" s="392"/>
      <c r="BU516" s="392"/>
      <c r="BV516" s="392"/>
      <c r="BW516" s="392"/>
      <c r="BX516" s="392"/>
      <c r="BY516" s="392"/>
      <c r="BZ516" s="392"/>
      <c r="CA516" s="392"/>
      <c r="CB516" s="392"/>
      <c r="CC516" s="392"/>
      <c r="CD516" s="392"/>
    </row>
    <row r="517" spans="1:82" s="1" customFormat="1" ht="25.5">
      <c r="A517" s="923" t="s">
        <v>5565</v>
      </c>
      <c r="B517" s="923" t="s">
        <v>7</v>
      </c>
      <c r="C517" s="923" t="s">
        <v>3</v>
      </c>
      <c r="D517" s="1004" t="s">
        <v>285</v>
      </c>
      <c r="E517" s="1028" t="s">
        <v>5</v>
      </c>
      <c r="F517" s="395">
        <v>42</v>
      </c>
      <c r="G517" s="220"/>
      <c r="H517" s="401">
        <f t="shared" si="5"/>
        <v>0</v>
      </c>
      <c r="I517" s="392"/>
      <c r="J517" s="392"/>
      <c r="K517" s="392"/>
      <c r="L517" s="392"/>
      <c r="M517" s="392"/>
      <c r="N517" s="392"/>
      <c r="O517" s="392"/>
      <c r="P517" s="392"/>
      <c r="Q517" s="392"/>
      <c r="R517" s="392"/>
      <c r="S517" s="392"/>
      <c r="T517" s="392"/>
      <c r="U517" s="392"/>
      <c r="V517" s="392"/>
      <c r="W517" s="392"/>
      <c r="X517" s="392"/>
      <c r="Y517" s="392"/>
      <c r="Z517" s="392"/>
      <c r="AA517" s="392"/>
      <c r="AB517" s="392"/>
      <c r="AC517" s="392"/>
      <c r="AD517" s="392"/>
      <c r="AE517" s="392"/>
      <c r="AF517" s="392"/>
      <c r="AG517" s="392"/>
      <c r="AH517" s="392"/>
      <c r="AI517" s="392"/>
      <c r="AJ517" s="392"/>
      <c r="AK517" s="392"/>
      <c r="AL517" s="392"/>
      <c r="AM517" s="392"/>
      <c r="AN517" s="392"/>
      <c r="AO517" s="392"/>
      <c r="AP517" s="392"/>
      <c r="AQ517" s="392"/>
      <c r="AR517" s="392"/>
      <c r="AS517" s="392"/>
      <c r="AT517" s="392"/>
      <c r="AU517" s="392"/>
      <c r="AV517" s="392"/>
      <c r="AW517" s="392"/>
      <c r="AX517" s="392"/>
      <c r="AY517" s="392"/>
      <c r="AZ517" s="392"/>
      <c r="BA517" s="392"/>
      <c r="BB517" s="392"/>
      <c r="BC517" s="392"/>
      <c r="BD517" s="392"/>
      <c r="BE517" s="392"/>
      <c r="BF517" s="392"/>
      <c r="BG517" s="392"/>
      <c r="BH517" s="392"/>
      <c r="BI517" s="392"/>
      <c r="BJ517" s="392"/>
      <c r="BK517" s="392"/>
      <c r="BL517" s="392"/>
      <c r="BM517" s="392"/>
      <c r="BN517" s="392"/>
      <c r="BO517" s="392"/>
      <c r="BP517" s="392"/>
      <c r="BQ517" s="392"/>
      <c r="BR517" s="392"/>
      <c r="BS517" s="392"/>
      <c r="BT517" s="392"/>
      <c r="BU517" s="392"/>
      <c r="BV517" s="392"/>
      <c r="BW517" s="392"/>
      <c r="BX517" s="392"/>
      <c r="BY517" s="392"/>
      <c r="BZ517" s="392"/>
      <c r="CA517" s="392"/>
      <c r="CB517" s="392"/>
      <c r="CC517" s="392"/>
      <c r="CD517" s="392"/>
    </row>
    <row r="518" spans="1:82" s="1" customFormat="1" ht="25.5">
      <c r="A518" s="923" t="s">
        <v>5565</v>
      </c>
      <c r="B518" s="923" t="s">
        <v>7</v>
      </c>
      <c r="C518" s="923" t="s">
        <v>4</v>
      </c>
      <c r="D518" s="1004" t="s">
        <v>284</v>
      </c>
      <c r="E518" s="1028" t="s">
        <v>141</v>
      </c>
      <c r="F518" s="395">
        <v>13680</v>
      </c>
      <c r="G518" s="220"/>
      <c r="H518" s="401">
        <f t="shared" si="5"/>
        <v>0</v>
      </c>
      <c r="I518" s="392"/>
      <c r="J518" s="392"/>
      <c r="K518" s="392"/>
      <c r="L518" s="392"/>
      <c r="M518" s="392"/>
      <c r="N518" s="392"/>
      <c r="O518" s="392"/>
      <c r="P518" s="392"/>
      <c r="Q518" s="392"/>
      <c r="R518" s="392"/>
      <c r="S518" s="392"/>
      <c r="T518" s="392"/>
      <c r="U518" s="392"/>
      <c r="V518" s="392"/>
      <c r="W518" s="392"/>
      <c r="X518" s="392"/>
      <c r="Y518" s="392"/>
      <c r="Z518" s="392"/>
      <c r="AA518" s="392"/>
      <c r="AB518" s="392"/>
      <c r="AC518" s="392"/>
      <c r="AD518" s="392"/>
      <c r="AE518" s="392"/>
      <c r="AF518" s="392"/>
      <c r="AG518" s="392"/>
      <c r="AH518" s="392"/>
      <c r="AI518" s="392"/>
      <c r="AJ518" s="392"/>
      <c r="AK518" s="392"/>
      <c r="AL518" s="392"/>
      <c r="AM518" s="392"/>
      <c r="AN518" s="392"/>
      <c r="AO518" s="392"/>
      <c r="AP518" s="392"/>
      <c r="AQ518" s="392"/>
      <c r="AR518" s="392"/>
      <c r="AS518" s="392"/>
      <c r="AT518" s="392"/>
      <c r="AU518" s="392"/>
      <c r="AV518" s="392"/>
      <c r="AW518" s="392"/>
      <c r="AX518" s="392"/>
      <c r="AY518" s="392"/>
      <c r="AZ518" s="392"/>
      <c r="BA518" s="392"/>
      <c r="BB518" s="392"/>
      <c r="BC518" s="392"/>
      <c r="BD518" s="392"/>
      <c r="BE518" s="392"/>
      <c r="BF518" s="392"/>
      <c r="BG518" s="392"/>
      <c r="BH518" s="392"/>
      <c r="BI518" s="392"/>
      <c r="BJ518" s="392"/>
      <c r="BK518" s="392"/>
      <c r="BL518" s="392"/>
      <c r="BM518" s="392"/>
      <c r="BN518" s="392"/>
      <c r="BO518" s="392"/>
      <c r="BP518" s="392"/>
      <c r="BQ518" s="392"/>
      <c r="BR518" s="392"/>
      <c r="BS518" s="392"/>
      <c r="BT518" s="392"/>
      <c r="BU518" s="392"/>
      <c r="BV518" s="392"/>
      <c r="BW518" s="392"/>
      <c r="BX518" s="392"/>
      <c r="BY518" s="392"/>
      <c r="BZ518" s="392"/>
      <c r="CA518" s="392"/>
      <c r="CB518" s="392"/>
      <c r="CC518" s="392"/>
      <c r="CD518" s="392"/>
    </row>
    <row r="519" spans="1:82" s="1" customFormat="1">
      <c r="A519" s="923" t="s">
        <v>5565</v>
      </c>
      <c r="B519" s="923" t="s">
        <v>7</v>
      </c>
      <c r="C519" s="923" t="s">
        <v>6</v>
      </c>
      <c r="D519" s="1004" t="s">
        <v>283</v>
      </c>
      <c r="E519" s="1028" t="s">
        <v>141</v>
      </c>
      <c r="F519" s="395">
        <v>50</v>
      </c>
      <c r="G519" s="220"/>
      <c r="H519" s="401">
        <f t="shared" si="5"/>
        <v>0</v>
      </c>
      <c r="I519" s="392"/>
      <c r="J519" s="392"/>
      <c r="K519" s="392"/>
      <c r="L519" s="392"/>
      <c r="M519" s="392"/>
      <c r="N519" s="392"/>
      <c r="O519" s="392"/>
      <c r="P519" s="392"/>
      <c r="Q519" s="392"/>
      <c r="R519" s="392"/>
      <c r="S519" s="392"/>
      <c r="T519" s="392"/>
      <c r="U519" s="392"/>
      <c r="V519" s="392"/>
      <c r="W519" s="392"/>
      <c r="X519" s="392"/>
      <c r="Y519" s="392"/>
      <c r="Z519" s="392"/>
      <c r="AA519" s="392"/>
      <c r="AB519" s="392"/>
      <c r="AC519" s="392"/>
      <c r="AD519" s="392"/>
      <c r="AE519" s="392"/>
      <c r="AF519" s="392"/>
      <c r="AG519" s="392"/>
      <c r="AH519" s="392"/>
      <c r="AI519" s="392"/>
      <c r="AJ519" s="392"/>
      <c r="AK519" s="392"/>
      <c r="AL519" s="392"/>
      <c r="AM519" s="392"/>
      <c r="AN519" s="392"/>
      <c r="AO519" s="392"/>
      <c r="AP519" s="392"/>
      <c r="AQ519" s="392"/>
      <c r="AR519" s="392"/>
      <c r="AS519" s="392"/>
      <c r="AT519" s="392"/>
      <c r="AU519" s="392"/>
      <c r="AV519" s="392"/>
      <c r="AW519" s="392"/>
      <c r="AX519" s="392"/>
      <c r="AY519" s="392"/>
      <c r="AZ519" s="392"/>
      <c r="BA519" s="392"/>
      <c r="BB519" s="392"/>
      <c r="BC519" s="392"/>
      <c r="BD519" s="392"/>
      <c r="BE519" s="392"/>
      <c r="BF519" s="392"/>
      <c r="BG519" s="392"/>
      <c r="BH519" s="392"/>
      <c r="BI519" s="392"/>
      <c r="BJ519" s="392"/>
      <c r="BK519" s="392"/>
      <c r="BL519" s="392"/>
      <c r="BM519" s="392"/>
      <c r="BN519" s="392"/>
      <c r="BO519" s="392"/>
      <c r="BP519" s="392"/>
      <c r="BQ519" s="392"/>
      <c r="BR519" s="392"/>
      <c r="BS519" s="392"/>
      <c r="BT519" s="392"/>
      <c r="BU519" s="392"/>
      <c r="BV519" s="392"/>
      <c r="BW519" s="392"/>
      <c r="BX519" s="392"/>
      <c r="BY519" s="392"/>
      <c r="BZ519" s="392"/>
      <c r="CA519" s="392"/>
      <c r="CB519" s="392"/>
      <c r="CC519" s="392"/>
      <c r="CD519" s="392"/>
    </row>
    <row r="520" spans="1:82" s="1" customFormat="1">
      <c r="A520" s="923" t="s">
        <v>5565</v>
      </c>
      <c r="B520" s="923" t="s">
        <v>7</v>
      </c>
      <c r="C520" s="923" t="s">
        <v>7</v>
      </c>
      <c r="D520" s="1004" t="s">
        <v>282</v>
      </c>
      <c r="E520" s="1028" t="s">
        <v>141</v>
      </c>
      <c r="F520" s="395">
        <v>10</v>
      </c>
      <c r="G520" s="220"/>
      <c r="H520" s="401">
        <f t="shared" si="5"/>
        <v>0</v>
      </c>
      <c r="I520" s="392"/>
      <c r="J520" s="392"/>
      <c r="K520" s="392"/>
      <c r="L520" s="392"/>
      <c r="M520" s="392"/>
      <c r="N520" s="392"/>
      <c r="O520" s="392"/>
      <c r="P520" s="392"/>
      <c r="Q520" s="392"/>
      <c r="R520" s="392"/>
      <c r="S520" s="392"/>
      <c r="T520" s="392"/>
      <c r="U520" s="392"/>
      <c r="V520" s="392"/>
      <c r="W520" s="392"/>
      <c r="X520" s="392"/>
      <c r="Y520" s="392"/>
      <c r="Z520" s="392"/>
      <c r="AA520" s="392"/>
      <c r="AB520" s="392"/>
      <c r="AC520" s="392"/>
      <c r="AD520" s="392"/>
      <c r="AE520" s="392"/>
      <c r="AF520" s="392"/>
      <c r="AG520" s="392"/>
      <c r="AH520" s="392"/>
      <c r="AI520" s="392"/>
      <c r="AJ520" s="392"/>
      <c r="AK520" s="392"/>
      <c r="AL520" s="392"/>
      <c r="AM520" s="392"/>
      <c r="AN520" s="392"/>
      <c r="AO520" s="392"/>
      <c r="AP520" s="392"/>
      <c r="AQ520" s="392"/>
      <c r="AR520" s="392"/>
      <c r="AS520" s="392"/>
      <c r="AT520" s="392"/>
      <c r="AU520" s="392"/>
      <c r="AV520" s="392"/>
      <c r="AW520" s="392"/>
      <c r="AX520" s="392"/>
      <c r="AY520" s="392"/>
      <c r="AZ520" s="392"/>
      <c r="BA520" s="392"/>
      <c r="BB520" s="392"/>
      <c r="BC520" s="392"/>
      <c r="BD520" s="392"/>
      <c r="BE520" s="392"/>
      <c r="BF520" s="392"/>
      <c r="BG520" s="392"/>
      <c r="BH520" s="392"/>
      <c r="BI520" s="392"/>
      <c r="BJ520" s="392"/>
      <c r="BK520" s="392"/>
      <c r="BL520" s="392"/>
      <c r="BM520" s="392"/>
      <c r="BN520" s="392"/>
      <c r="BO520" s="392"/>
      <c r="BP520" s="392"/>
      <c r="BQ520" s="392"/>
      <c r="BR520" s="392"/>
      <c r="BS520" s="392"/>
      <c r="BT520" s="392"/>
      <c r="BU520" s="392"/>
      <c r="BV520" s="392"/>
      <c r="BW520" s="392"/>
      <c r="BX520" s="392"/>
      <c r="BY520" s="392"/>
      <c r="BZ520" s="392"/>
      <c r="CA520" s="392"/>
      <c r="CB520" s="392"/>
      <c r="CC520" s="392"/>
      <c r="CD520" s="392"/>
    </row>
    <row r="521" spans="1:82" s="1" customFormat="1">
      <c r="A521" s="923" t="s">
        <v>5565</v>
      </c>
      <c r="B521" s="923" t="s">
        <v>7</v>
      </c>
      <c r="C521" s="923" t="s">
        <v>8</v>
      </c>
      <c r="D521" s="1004" t="s">
        <v>281</v>
      </c>
      <c r="E521" s="1028" t="s">
        <v>141</v>
      </c>
      <c r="F521" s="395">
        <v>50</v>
      </c>
      <c r="G521" s="220"/>
      <c r="H521" s="401">
        <f t="shared" si="5"/>
        <v>0</v>
      </c>
      <c r="I521" s="392"/>
      <c r="J521" s="392"/>
      <c r="K521" s="392"/>
      <c r="L521" s="392"/>
      <c r="M521" s="392"/>
      <c r="N521" s="392"/>
      <c r="O521" s="392"/>
      <c r="P521" s="392"/>
      <c r="Q521" s="392"/>
      <c r="R521" s="392"/>
      <c r="S521" s="392"/>
      <c r="T521" s="392"/>
      <c r="U521" s="392"/>
      <c r="V521" s="392"/>
      <c r="W521" s="392"/>
      <c r="X521" s="392"/>
      <c r="Y521" s="392"/>
      <c r="Z521" s="392"/>
      <c r="AA521" s="392"/>
      <c r="AB521" s="392"/>
      <c r="AC521" s="392"/>
      <c r="AD521" s="392"/>
      <c r="AE521" s="392"/>
      <c r="AF521" s="392"/>
      <c r="AG521" s="392"/>
      <c r="AH521" s="392"/>
      <c r="AI521" s="392"/>
      <c r="AJ521" s="392"/>
      <c r="AK521" s="392"/>
      <c r="AL521" s="392"/>
      <c r="AM521" s="392"/>
      <c r="AN521" s="392"/>
      <c r="AO521" s="392"/>
      <c r="AP521" s="392"/>
      <c r="AQ521" s="392"/>
      <c r="AR521" s="392"/>
      <c r="AS521" s="392"/>
      <c r="AT521" s="392"/>
      <c r="AU521" s="392"/>
      <c r="AV521" s="392"/>
      <c r="AW521" s="392"/>
      <c r="AX521" s="392"/>
      <c r="AY521" s="392"/>
      <c r="AZ521" s="392"/>
      <c r="BA521" s="392"/>
      <c r="BB521" s="392"/>
      <c r="BC521" s="392"/>
      <c r="BD521" s="392"/>
      <c r="BE521" s="392"/>
      <c r="BF521" s="392"/>
      <c r="BG521" s="392"/>
      <c r="BH521" s="392"/>
      <c r="BI521" s="392"/>
      <c r="BJ521" s="392"/>
      <c r="BK521" s="392"/>
      <c r="BL521" s="392"/>
      <c r="BM521" s="392"/>
      <c r="BN521" s="392"/>
      <c r="BO521" s="392"/>
      <c r="BP521" s="392"/>
      <c r="BQ521" s="392"/>
      <c r="BR521" s="392"/>
      <c r="BS521" s="392"/>
      <c r="BT521" s="392"/>
      <c r="BU521" s="392"/>
      <c r="BV521" s="392"/>
      <c r="BW521" s="392"/>
      <c r="BX521" s="392"/>
      <c r="BY521" s="392"/>
      <c r="BZ521" s="392"/>
      <c r="CA521" s="392"/>
      <c r="CB521" s="392"/>
      <c r="CC521" s="392"/>
      <c r="CD521" s="392"/>
    </row>
    <row r="522" spans="1:82" s="1" customFormat="1">
      <c r="A522" s="923" t="s">
        <v>5565</v>
      </c>
      <c r="B522" s="923" t="s">
        <v>7</v>
      </c>
      <c r="C522" s="923" t="s">
        <v>9</v>
      </c>
      <c r="D522" s="1004" t="s">
        <v>154</v>
      </c>
      <c r="E522" s="1028" t="s">
        <v>141</v>
      </c>
      <c r="F522" s="395">
        <v>9000</v>
      </c>
      <c r="G522" s="220"/>
      <c r="H522" s="401">
        <f t="shared" si="5"/>
        <v>0</v>
      </c>
      <c r="I522" s="392"/>
      <c r="J522" s="392"/>
      <c r="K522" s="392"/>
      <c r="L522" s="392"/>
      <c r="M522" s="392"/>
      <c r="N522" s="392"/>
      <c r="O522" s="392"/>
      <c r="P522" s="392"/>
      <c r="Q522" s="392"/>
      <c r="R522" s="392"/>
      <c r="S522" s="392"/>
      <c r="T522" s="392"/>
      <c r="U522" s="392"/>
      <c r="V522" s="392"/>
      <c r="W522" s="392"/>
      <c r="X522" s="392"/>
      <c r="Y522" s="392"/>
      <c r="Z522" s="392"/>
      <c r="AA522" s="392"/>
      <c r="AB522" s="392"/>
      <c r="AC522" s="392"/>
      <c r="AD522" s="392"/>
      <c r="AE522" s="392"/>
      <c r="AF522" s="392"/>
      <c r="AG522" s="392"/>
      <c r="AH522" s="392"/>
      <c r="AI522" s="392"/>
      <c r="AJ522" s="392"/>
      <c r="AK522" s="392"/>
      <c r="AL522" s="392"/>
      <c r="AM522" s="392"/>
      <c r="AN522" s="392"/>
      <c r="AO522" s="392"/>
      <c r="AP522" s="392"/>
      <c r="AQ522" s="392"/>
      <c r="AR522" s="392"/>
      <c r="AS522" s="392"/>
      <c r="AT522" s="392"/>
      <c r="AU522" s="392"/>
      <c r="AV522" s="392"/>
      <c r="AW522" s="392"/>
      <c r="AX522" s="392"/>
      <c r="AY522" s="392"/>
      <c r="AZ522" s="392"/>
      <c r="BA522" s="392"/>
      <c r="BB522" s="392"/>
      <c r="BC522" s="392"/>
      <c r="BD522" s="392"/>
      <c r="BE522" s="392"/>
      <c r="BF522" s="392"/>
      <c r="BG522" s="392"/>
      <c r="BH522" s="392"/>
      <c r="BI522" s="392"/>
      <c r="BJ522" s="392"/>
      <c r="BK522" s="392"/>
      <c r="BL522" s="392"/>
      <c r="BM522" s="392"/>
      <c r="BN522" s="392"/>
      <c r="BO522" s="392"/>
      <c r="BP522" s="392"/>
      <c r="BQ522" s="392"/>
      <c r="BR522" s="392"/>
      <c r="BS522" s="392"/>
      <c r="BT522" s="392"/>
      <c r="BU522" s="392"/>
      <c r="BV522" s="392"/>
      <c r="BW522" s="392"/>
      <c r="BX522" s="392"/>
      <c r="BY522" s="392"/>
      <c r="BZ522" s="392"/>
      <c r="CA522" s="392"/>
      <c r="CB522" s="392"/>
      <c r="CC522" s="392"/>
      <c r="CD522" s="392"/>
    </row>
    <row r="523" spans="1:82" s="1" customFormat="1" ht="51">
      <c r="A523" s="923" t="s">
        <v>5565</v>
      </c>
      <c r="B523" s="923" t="s">
        <v>7</v>
      </c>
      <c r="C523" s="923" t="s">
        <v>11</v>
      </c>
      <c r="D523" s="1004" t="s">
        <v>280</v>
      </c>
      <c r="E523" s="1028" t="s">
        <v>141</v>
      </c>
      <c r="F523" s="395">
        <v>2</v>
      </c>
      <c r="G523" s="220"/>
      <c r="H523" s="401">
        <f t="shared" si="5"/>
        <v>0</v>
      </c>
      <c r="I523" s="392"/>
      <c r="J523" s="392"/>
      <c r="K523" s="392"/>
      <c r="L523" s="392"/>
      <c r="M523" s="392"/>
      <c r="N523" s="392"/>
      <c r="O523" s="392"/>
      <c r="P523" s="392"/>
      <c r="Q523" s="392"/>
      <c r="R523" s="392"/>
      <c r="S523" s="392"/>
      <c r="T523" s="392"/>
      <c r="U523" s="392"/>
      <c r="V523" s="392"/>
      <c r="W523" s="392"/>
      <c r="X523" s="392"/>
      <c r="Y523" s="392"/>
      <c r="Z523" s="392"/>
      <c r="AA523" s="392"/>
      <c r="AB523" s="392"/>
      <c r="AC523" s="392"/>
      <c r="AD523" s="392"/>
      <c r="AE523" s="392"/>
      <c r="AF523" s="392"/>
      <c r="AG523" s="392"/>
      <c r="AH523" s="392"/>
      <c r="AI523" s="392"/>
      <c r="AJ523" s="392"/>
      <c r="AK523" s="392"/>
      <c r="AL523" s="392"/>
      <c r="AM523" s="392"/>
      <c r="AN523" s="392"/>
      <c r="AO523" s="392"/>
      <c r="AP523" s="392"/>
      <c r="AQ523" s="392"/>
      <c r="AR523" s="392"/>
      <c r="AS523" s="392"/>
      <c r="AT523" s="392"/>
      <c r="AU523" s="392"/>
      <c r="AV523" s="392"/>
      <c r="AW523" s="392"/>
      <c r="AX523" s="392"/>
      <c r="AY523" s="392"/>
      <c r="AZ523" s="392"/>
      <c r="BA523" s="392"/>
      <c r="BB523" s="392"/>
      <c r="BC523" s="392"/>
      <c r="BD523" s="392"/>
      <c r="BE523" s="392"/>
      <c r="BF523" s="392"/>
      <c r="BG523" s="392"/>
      <c r="BH523" s="392"/>
      <c r="BI523" s="392"/>
      <c r="BJ523" s="392"/>
      <c r="BK523" s="392"/>
      <c r="BL523" s="392"/>
      <c r="BM523" s="392"/>
      <c r="BN523" s="392"/>
      <c r="BO523" s="392"/>
      <c r="BP523" s="392"/>
      <c r="BQ523" s="392"/>
      <c r="BR523" s="392"/>
      <c r="BS523" s="392"/>
      <c r="BT523" s="392"/>
      <c r="BU523" s="392"/>
      <c r="BV523" s="392"/>
      <c r="BW523" s="392"/>
      <c r="BX523" s="392"/>
      <c r="BY523" s="392"/>
      <c r="BZ523" s="392"/>
      <c r="CA523" s="392"/>
      <c r="CB523" s="392"/>
      <c r="CC523" s="392"/>
      <c r="CD523" s="392"/>
    </row>
    <row r="524" spans="1:82" s="1" customFormat="1" ht="25.5">
      <c r="A524" s="923" t="s">
        <v>5565</v>
      </c>
      <c r="B524" s="923" t="s">
        <v>7</v>
      </c>
      <c r="C524" s="923" t="s">
        <v>12</v>
      </c>
      <c r="D524" s="1005" t="s">
        <v>279</v>
      </c>
      <c r="E524" s="1034" t="s">
        <v>5</v>
      </c>
      <c r="F524" s="407">
        <v>18</v>
      </c>
      <c r="G524" s="220"/>
      <c r="H524" s="401">
        <f t="shared" si="5"/>
        <v>0</v>
      </c>
      <c r="I524" s="392"/>
      <c r="J524" s="392"/>
      <c r="K524" s="392"/>
      <c r="L524" s="392"/>
      <c r="M524" s="392"/>
      <c r="N524" s="392"/>
      <c r="O524" s="392"/>
      <c r="P524" s="392"/>
      <c r="Q524" s="392"/>
      <c r="R524" s="392"/>
      <c r="S524" s="392"/>
      <c r="T524" s="392"/>
      <c r="U524" s="392"/>
      <c r="V524" s="392"/>
      <c r="W524" s="392"/>
      <c r="X524" s="392"/>
      <c r="Y524" s="392"/>
      <c r="Z524" s="392"/>
      <c r="AA524" s="392"/>
      <c r="AB524" s="392"/>
      <c r="AC524" s="392"/>
      <c r="AD524" s="392"/>
      <c r="AE524" s="392"/>
      <c r="AF524" s="392"/>
      <c r="AG524" s="392"/>
      <c r="AH524" s="392"/>
      <c r="AI524" s="392"/>
      <c r="AJ524" s="392"/>
      <c r="AK524" s="392"/>
      <c r="AL524" s="392"/>
      <c r="AM524" s="392"/>
      <c r="AN524" s="392"/>
      <c r="AO524" s="392"/>
      <c r="AP524" s="392"/>
      <c r="AQ524" s="392"/>
      <c r="AR524" s="392"/>
      <c r="AS524" s="392"/>
      <c r="AT524" s="392"/>
      <c r="AU524" s="392"/>
      <c r="AV524" s="392"/>
      <c r="AW524" s="392"/>
      <c r="AX524" s="392"/>
      <c r="AY524" s="392"/>
      <c r="AZ524" s="392"/>
      <c r="BA524" s="392"/>
      <c r="BB524" s="392"/>
      <c r="BC524" s="392"/>
      <c r="BD524" s="392"/>
      <c r="BE524" s="392"/>
      <c r="BF524" s="392"/>
      <c r="BG524" s="392"/>
      <c r="BH524" s="392"/>
      <c r="BI524" s="392"/>
      <c r="BJ524" s="392"/>
      <c r="BK524" s="392"/>
      <c r="BL524" s="392"/>
      <c r="BM524" s="392"/>
      <c r="BN524" s="392"/>
      <c r="BO524" s="392"/>
      <c r="BP524" s="392"/>
      <c r="BQ524" s="392"/>
      <c r="BR524" s="392"/>
      <c r="BS524" s="392"/>
      <c r="BT524" s="392"/>
      <c r="BU524" s="392"/>
      <c r="BV524" s="392"/>
      <c r="BW524" s="392"/>
      <c r="BX524" s="392"/>
      <c r="BY524" s="392"/>
      <c r="BZ524" s="392"/>
      <c r="CA524" s="392"/>
      <c r="CB524" s="392"/>
      <c r="CC524" s="392"/>
      <c r="CD524" s="392"/>
    </row>
    <row r="525" spans="1:82" s="1" customFormat="1" ht="25.5">
      <c r="A525" s="923" t="s">
        <v>5565</v>
      </c>
      <c r="B525" s="923" t="s">
        <v>7</v>
      </c>
      <c r="C525" s="923" t="s">
        <v>13</v>
      </c>
      <c r="D525" s="1005" t="s">
        <v>278</v>
      </c>
      <c r="E525" s="1034" t="s">
        <v>5</v>
      </c>
      <c r="F525" s="407">
        <v>2</v>
      </c>
      <c r="G525" s="220"/>
      <c r="H525" s="401">
        <f t="shared" si="5"/>
        <v>0</v>
      </c>
      <c r="I525" s="392"/>
      <c r="J525" s="392"/>
      <c r="K525" s="392"/>
      <c r="L525" s="392"/>
      <c r="M525" s="392"/>
      <c r="N525" s="392"/>
      <c r="O525" s="392"/>
      <c r="P525" s="392"/>
      <c r="Q525" s="392"/>
      <c r="R525" s="392"/>
      <c r="S525" s="392"/>
      <c r="T525" s="392"/>
      <c r="U525" s="392"/>
      <c r="V525" s="392"/>
      <c r="W525" s="392"/>
      <c r="X525" s="392"/>
      <c r="Y525" s="392"/>
      <c r="Z525" s="392"/>
      <c r="AA525" s="392"/>
      <c r="AB525" s="392"/>
      <c r="AC525" s="392"/>
      <c r="AD525" s="392"/>
      <c r="AE525" s="392"/>
      <c r="AF525" s="392"/>
      <c r="AG525" s="392"/>
      <c r="AH525" s="392"/>
      <c r="AI525" s="392"/>
      <c r="AJ525" s="392"/>
      <c r="AK525" s="392"/>
      <c r="AL525" s="392"/>
      <c r="AM525" s="392"/>
      <c r="AN525" s="392"/>
      <c r="AO525" s="392"/>
      <c r="AP525" s="392"/>
      <c r="AQ525" s="392"/>
      <c r="AR525" s="392"/>
      <c r="AS525" s="392"/>
      <c r="AT525" s="392"/>
      <c r="AU525" s="392"/>
      <c r="AV525" s="392"/>
      <c r="AW525" s="392"/>
      <c r="AX525" s="392"/>
      <c r="AY525" s="392"/>
      <c r="AZ525" s="392"/>
      <c r="BA525" s="392"/>
      <c r="BB525" s="392"/>
      <c r="BC525" s="392"/>
      <c r="BD525" s="392"/>
      <c r="BE525" s="392"/>
      <c r="BF525" s="392"/>
      <c r="BG525" s="392"/>
      <c r="BH525" s="392"/>
      <c r="BI525" s="392"/>
      <c r="BJ525" s="392"/>
      <c r="BK525" s="392"/>
      <c r="BL525" s="392"/>
      <c r="BM525" s="392"/>
      <c r="BN525" s="392"/>
      <c r="BO525" s="392"/>
      <c r="BP525" s="392"/>
      <c r="BQ525" s="392"/>
      <c r="BR525" s="392"/>
      <c r="BS525" s="392"/>
      <c r="BT525" s="392"/>
      <c r="BU525" s="392"/>
      <c r="BV525" s="392"/>
      <c r="BW525" s="392"/>
      <c r="BX525" s="392"/>
      <c r="BY525" s="392"/>
      <c r="BZ525" s="392"/>
      <c r="CA525" s="392"/>
      <c r="CB525" s="392"/>
      <c r="CC525" s="392"/>
      <c r="CD525" s="392"/>
    </row>
    <row r="526" spans="1:82" s="1" customFormat="1">
      <c r="A526" s="923" t="s">
        <v>5565</v>
      </c>
      <c r="B526" s="923" t="s">
        <v>7</v>
      </c>
      <c r="C526" s="923" t="s">
        <v>14</v>
      </c>
      <c r="D526" s="1005" t="s">
        <v>277</v>
      </c>
      <c r="E526" s="1034" t="s">
        <v>5</v>
      </c>
      <c r="F526" s="408">
        <v>20</v>
      </c>
      <c r="G526" s="220"/>
      <c r="H526" s="401">
        <f t="shared" si="5"/>
        <v>0</v>
      </c>
      <c r="I526" s="392"/>
      <c r="J526" s="392"/>
      <c r="K526" s="392"/>
      <c r="L526" s="392"/>
      <c r="M526" s="392"/>
      <c r="N526" s="392"/>
      <c r="O526" s="392"/>
      <c r="P526" s="392"/>
      <c r="Q526" s="392"/>
      <c r="R526" s="392"/>
      <c r="S526" s="392"/>
      <c r="T526" s="392"/>
      <c r="U526" s="392"/>
      <c r="V526" s="392"/>
      <c r="W526" s="392"/>
      <c r="X526" s="392"/>
      <c r="Y526" s="392"/>
      <c r="Z526" s="392"/>
      <c r="AA526" s="392"/>
      <c r="AB526" s="392"/>
      <c r="AC526" s="392"/>
      <c r="AD526" s="392"/>
      <c r="AE526" s="392"/>
      <c r="AF526" s="392"/>
      <c r="AG526" s="392"/>
      <c r="AH526" s="392"/>
      <c r="AI526" s="392"/>
      <c r="AJ526" s="392"/>
      <c r="AK526" s="392"/>
      <c r="AL526" s="392"/>
      <c r="AM526" s="392"/>
      <c r="AN526" s="392"/>
      <c r="AO526" s="392"/>
      <c r="AP526" s="392"/>
      <c r="AQ526" s="392"/>
      <c r="AR526" s="392"/>
      <c r="AS526" s="392"/>
      <c r="AT526" s="392"/>
      <c r="AU526" s="392"/>
      <c r="AV526" s="392"/>
      <c r="AW526" s="392"/>
      <c r="AX526" s="392"/>
      <c r="AY526" s="392"/>
      <c r="AZ526" s="392"/>
      <c r="BA526" s="392"/>
      <c r="BB526" s="392"/>
      <c r="BC526" s="392"/>
      <c r="BD526" s="392"/>
      <c r="BE526" s="392"/>
      <c r="BF526" s="392"/>
      <c r="BG526" s="392"/>
      <c r="BH526" s="392"/>
      <c r="BI526" s="392"/>
      <c r="BJ526" s="392"/>
      <c r="BK526" s="392"/>
      <c r="BL526" s="392"/>
      <c r="BM526" s="392"/>
      <c r="BN526" s="392"/>
      <c r="BO526" s="392"/>
      <c r="BP526" s="392"/>
      <c r="BQ526" s="392"/>
      <c r="BR526" s="392"/>
      <c r="BS526" s="392"/>
      <c r="BT526" s="392"/>
      <c r="BU526" s="392"/>
      <c r="BV526" s="392"/>
      <c r="BW526" s="392"/>
      <c r="BX526" s="392"/>
      <c r="BY526" s="392"/>
      <c r="BZ526" s="392"/>
      <c r="CA526" s="392"/>
      <c r="CB526" s="392"/>
      <c r="CC526" s="392"/>
      <c r="CD526" s="392"/>
    </row>
    <row r="527" spans="1:82" s="1" customFormat="1">
      <c r="A527" s="923" t="s">
        <v>5565</v>
      </c>
      <c r="B527" s="923" t="s">
        <v>7</v>
      </c>
      <c r="C527" s="923" t="s">
        <v>16</v>
      </c>
      <c r="D527" s="1005" t="s">
        <v>276</v>
      </c>
      <c r="E527" s="1034" t="s">
        <v>5</v>
      </c>
      <c r="F527" s="407">
        <v>2</v>
      </c>
      <c r="G527" s="220"/>
      <c r="H527" s="401">
        <f t="shared" si="5"/>
        <v>0</v>
      </c>
      <c r="I527" s="392"/>
      <c r="J527" s="392"/>
      <c r="K527" s="392"/>
      <c r="L527" s="392"/>
      <c r="M527" s="392"/>
      <c r="N527" s="392"/>
      <c r="O527" s="392"/>
      <c r="P527" s="392"/>
      <c r="Q527" s="392"/>
      <c r="R527" s="392"/>
      <c r="S527" s="392"/>
      <c r="T527" s="392"/>
      <c r="U527" s="392"/>
      <c r="V527" s="392"/>
      <c r="W527" s="392"/>
      <c r="X527" s="392"/>
      <c r="Y527" s="392"/>
      <c r="Z527" s="392"/>
      <c r="AA527" s="392"/>
      <c r="AB527" s="392"/>
      <c r="AC527" s="392"/>
      <c r="AD527" s="392"/>
      <c r="AE527" s="392"/>
      <c r="AF527" s="392"/>
      <c r="AG527" s="392"/>
      <c r="AH527" s="392"/>
      <c r="AI527" s="392"/>
      <c r="AJ527" s="392"/>
      <c r="AK527" s="392"/>
      <c r="AL527" s="392"/>
      <c r="AM527" s="392"/>
      <c r="AN527" s="392"/>
      <c r="AO527" s="392"/>
      <c r="AP527" s="392"/>
      <c r="AQ527" s="392"/>
      <c r="AR527" s="392"/>
      <c r="AS527" s="392"/>
      <c r="AT527" s="392"/>
      <c r="AU527" s="392"/>
      <c r="AV527" s="392"/>
      <c r="AW527" s="392"/>
      <c r="AX527" s="392"/>
      <c r="AY527" s="392"/>
      <c r="AZ527" s="392"/>
      <c r="BA527" s="392"/>
      <c r="BB527" s="392"/>
      <c r="BC527" s="392"/>
      <c r="BD527" s="392"/>
      <c r="BE527" s="392"/>
      <c r="BF527" s="392"/>
      <c r="BG527" s="392"/>
      <c r="BH527" s="392"/>
      <c r="BI527" s="392"/>
      <c r="BJ527" s="392"/>
      <c r="BK527" s="392"/>
      <c r="BL527" s="392"/>
      <c r="BM527" s="392"/>
      <c r="BN527" s="392"/>
      <c r="BO527" s="392"/>
      <c r="BP527" s="392"/>
      <c r="BQ527" s="392"/>
      <c r="BR527" s="392"/>
      <c r="BS527" s="392"/>
      <c r="BT527" s="392"/>
      <c r="BU527" s="392"/>
      <c r="BV527" s="392"/>
      <c r="BW527" s="392"/>
      <c r="BX527" s="392"/>
      <c r="BY527" s="392"/>
      <c r="BZ527" s="392"/>
      <c r="CA527" s="392"/>
      <c r="CB527" s="392"/>
      <c r="CC527" s="392"/>
      <c r="CD527" s="392"/>
    </row>
    <row r="528" spans="1:82" s="1" customFormat="1" ht="25.5">
      <c r="A528" s="923" t="s">
        <v>5565</v>
      </c>
      <c r="B528" s="923" t="s">
        <v>7</v>
      </c>
      <c r="C528" s="923" t="s">
        <v>17</v>
      </c>
      <c r="D528" s="1005" t="s">
        <v>275</v>
      </c>
      <c r="E528" s="1034" t="s">
        <v>5</v>
      </c>
      <c r="F528" s="407">
        <v>1</v>
      </c>
      <c r="G528" s="220"/>
      <c r="H528" s="401">
        <f t="shared" si="5"/>
        <v>0</v>
      </c>
      <c r="I528" s="392"/>
      <c r="J528" s="392"/>
      <c r="K528" s="392"/>
      <c r="L528" s="392"/>
      <c r="M528" s="392"/>
      <c r="N528" s="392"/>
      <c r="O528" s="392"/>
      <c r="P528" s="392"/>
      <c r="Q528" s="392"/>
      <c r="R528" s="392"/>
      <c r="S528" s="392"/>
      <c r="T528" s="392"/>
      <c r="U528" s="392"/>
      <c r="V528" s="392"/>
      <c r="W528" s="392"/>
      <c r="X528" s="392"/>
      <c r="Y528" s="392"/>
      <c r="Z528" s="392"/>
      <c r="AA528" s="392"/>
      <c r="AB528" s="392"/>
      <c r="AC528" s="392"/>
      <c r="AD528" s="392"/>
      <c r="AE528" s="392"/>
      <c r="AF528" s="392"/>
      <c r="AG528" s="392"/>
      <c r="AH528" s="392"/>
      <c r="AI528" s="392"/>
      <c r="AJ528" s="392"/>
      <c r="AK528" s="392"/>
      <c r="AL528" s="392"/>
      <c r="AM528" s="392"/>
      <c r="AN528" s="392"/>
      <c r="AO528" s="392"/>
      <c r="AP528" s="392"/>
      <c r="AQ528" s="392"/>
      <c r="AR528" s="392"/>
      <c r="AS528" s="392"/>
      <c r="AT528" s="392"/>
      <c r="AU528" s="392"/>
      <c r="AV528" s="392"/>
      <c r="AW528" s="392"/>
      <c r="AX528" s="392"/>
      <c r="AY528" s="392"/>
      <c r="AZ528" s="392"/>
      <c r="BA528" s="392"/>
      <c r="BB528" s="392"/>
      <c r="BC528" s="392"/>
      <c r="BD528" s="392"/>
      <c r="BE528" s="392"/>
      <c r="BF528" s="392"/>
      <c r="BG528" s="392"/>
      <c r="BH528" s="392"/>
      <c r="BI528" s="392"/>
      <c r="BJ528" s="392"/>
      <c r="BK528" s="392"/>
      <c r="BL528" s="392"/>
      <c r="BM528" s="392"/>
      <c r="BN528" s="392"/>
      <c r="BO528" s="392"/>
      <c r="BP528" s="392"/>
      <c r="BQ528" s="392"/>
      <c r="BR528" s="392"/>
      <c r="BS528" s="392"/>
      <c r="BT528" s="392"/>
      <c r="BU528" s="392"/>
      <c r="BV528" s="392"/>
      <c r="BW528" s="392"/>
      <c r="BX528" s="392"/>
      <c r="BY528" s="392"/>
      <c r="BZ528" s="392"/>
      <c r="CA528" s="392"/>
      <c r="CB528" s="392"/>
      <c r="CC528" s="392"/>
      <c r="CD528" s="392"/>
    </row>
    <row r="529" spans="1:82" s="1" customFormat="1">
      <c r="A529" s="923" t="s">
        <v>5565</v>
      </c>
      <c r="B529" s="923" t="s">
        <v>7</v>
      </c>
      <c r="C529" s="923" t="s">
        <v>18</v>
      </c>
      <c r="D529" s="1005" t="s">
        <v>274</v>
      </c>
      <c r="E529" s="1034" t="s">
        <v>5</v>
      </c>
      <c r="F529" s="407">
        <v>10</v>
      </c>
      <c r="G529" s="220"/>
      <c r="H529" s="401">
        <f t="shared" si="5"/>
        <v>0</v>
      </c>
      <c r="I529" s="392"/>
      <c r="J529" s="392"/>
      <c r="K529" s="392"/>
      <c r="L529" s="392"/>
      <c r="M529" s="392"/>
      <c r="N529" s="392"/>
      <c r="O529" s="392"/>
      <c r="P529" s="392"/>
      <c r="Q529" s="392"/>
      <c r="R529" s="392"/>
      <c r="S529" s="392"/>
      <c r="T529" s="392"/>
      <c r="U529" s="392"/>
      <c r="V529" s="392"/>
      <c r="W529" s="392"/>
      <c r="X529" s="392"/>
      <c r="Y529" s="392"/>
      <c r="Z529" s="392"/>
      <c r="AA529" s="392"/>
      <c r="AB529" s="392"/>
      <c r="AC529" s="392"/>
      <c r="AD529" s="392"/>
      <c r="AE529" s="392"/>
      <c r="AF529" s="392"/>
      <c r="AG529" s="392"/>
      <c r="AH529" s="392"/>
      <c r="AI529" s="392"/>
      <c r="AJ529" s="392"/>
      <c r="AK529" s="392"/>
      <c r="AL529" s="392"/>
      <c r="AM529" s="392"/>
      <c r="AN529" s="392"/>
      <c r="AO529" s="392"/>
      <c r="AP529" s="392"/>
      <c r="AQ529" s="392"/>
      <c r="AR529" s="392"/>
      <c r="AS529" s="392"/>
      <c r="AT529" s="392"/>
      <c r="AU529" s="392"/>
      <c r="AV529" s="392"/>
      <c r="AW529" s="392"/>
      <c r="AX529" s="392"/>
      <c r="AY529" s="392"/>
      <c r="AZ529" s="392"/>
      <c r="BA529" s="392"/>
      <c r="BB529" s="392"/>
      <c r="BC529" s="392"/>
      <c r="BD529" s="392"/>
      <c r="BE529" s="392"/>
      <c r="BF529" s="392"/>
      <c r="BG529" s="392"/>
      <c r="BH529" s="392"/>
      <c r="BI529" s="392"/>
      <c r="BJ529" s="392"/>
      <c r="BK529" s="392"/>
      <c r="BL529" s="392"/>
      <c r="BM529" s="392"/>
      <c r="BN529" s="392"/>
      <c r="BO529" s="392"/>
      <c r="BP529" s="392"/>
      <c r="BQ529" s="392"/>
      <c r="BR529" s="392"/>
      <c r="BS529" s="392"/>
      <c r="BT529" s="392"/>
      <c r="BU529" s="392"/>
      <c r="BV529" s="392"/>
      <c r="BW529" s="392"/>
      <c r="BX529" s="392"/>
      <c r="BY529" s="392"/>
      <c r="BZ529" s="392"/>
      <c r="CA529" s="392"/>
      <c r="CB529" s="392"/>
      <c r="CC529" s="392"/>
      <c r="CD529" s="392"/>
    </row>
    <row r="530" spans="1:82" s="1" customFormat="1">
      <c r="A530" s="923" t="s">
        <v>5565</v>
      </c>
      <c r="B530" s="923" t="s">
        <v>7</v>
      </c>
      <c r="C530" s="923" t="s">
        <v>19</v>
      </c>
      <c r="D530" s="1005" t="s">
        <v>273</v>
      </c>
      <c r="E530" s="1034" t="s">
        <v>5</v>
      </c>
      <c r="F530" s="407">
        <v>200</v>
      </c>
      <c r="G530" s="220"/>
      <c r="H530" s="401">
        <f t="shared" si="5"/>
        <v>0</v>
      </c>
      <c r="I530" s="392"/>
      <c r="J530" s="392"/>
      <c r="K530" s="392"/>
      <c r="L530" s="392"/>
      <c r="M530" s="392"/>
      <c r="N530" s="392"/>
      <c r="O530" s="392"/>
      <c r="P530" s="392"/>
      <c r="Q530" s="392"/>
      <c r="R530" s="392"/>
      <c r="S530" s="392"/>
      <c r="T530" s="392"/>
      <c r="U530" s="392"/>
      <c r="V530" s="392"/>
      <c r="W530" s="392"/>
      <c r="X530" s="392"/>
      <c r="Y530" s="392"/>
      <c r="Z530" s="392"/>
      <c r="AA530" s="392"/>
      <c r="AB530" s="392"/>
      <c r="AC530" s="392"/>
      <c r="AD530" s="392"/>
      <c r="AE530" s="392"/>
      <c r="AF530" s="392"/>
      <c r="AG530" s="392"/>
      <c r="AH530" s="392"/>
      <c r="AI530" s="392"/>
      <c r="AJ530" s="392"/>
      <c r="AK530" s="392"/>
      <c r="AL530" s="392"/>
      <c r="AM530" s="392"/>
      <c r="AN530" s="392"/>
      <c r="AO530" s="392"/>
      <c r="AP530" s="392"/>
      <c r="AQ530" s="392"/>
      <c r="AR530" s="392"/>
      <c r="AS530" s="392"/>
      <c r="AT530" s="392"/>
      <c r="AU530" s="392"/>
      <c r="AV530" s="392"/>
      <c r="AW530" s="392"/>
      <c r="AX530" s="392"/>
      <c r="AY530" s="392"/>
      <c r="AZ530" s="392"/>
      <c r="BA530" s="392"/>
      <c r="BB530" s="392"/>
      <c r="BC530" s="392"/>
      <c r="BD530" s="392"/>
      <c r="BE530" s="392"/>
      <c r="BF530" s="392"/>
      <c r="BG530" s="392"/>
      <c r="BH530" s="392"/>
      <c r="BI530" s="392"/>
      <c r="BJ530" s="392"/>
      <c r="BK530" s="392"/>
      <c r="BL530" s="392"/>
      <c r="BM530" s="392"/>
      <c r="BN530" s="392"/>
      <c r="BO530" s="392"/>
      <c r="BP530" s="392"/>
      <c r="BQ530" s="392"/>
      <c r="BR530" s="392"/>
      <c r="BS530" s="392"/>
      <c r="BT530" s="392"/>
      <c r="BU530" s="392"/>
      <c r="BV530" s="392"/>
      <c r="BW530" s="392"/>
      <c r="BX530" s="392"/>
      <c r="BY530" s="392"/>
      <c r="BZ530" s="392"/>
      <c r="CA530" s="392"/>
      <c r="CB530" s="392"/>
      <c r="CC530" s="392"/>
      <c r="CD530" s="392"/>
    </row>
    <row r="531" spans="1:82" s="1" customFormat="1">
      <c r="A531" s="923" t="s">
        <v>5565</v>
      </c>
      <c r="B531" s="923" t="s">
        <v>7</v>
      </c>
      <c r="C531" s="923" t="s">
        <v>20</v>
      </c>
      <c r="D531" s="1005" t="s">
        <v>272</v>
      </c>
      <c r="E531" s="1034" t="s">
        <v>5</v>
      </c>
      <c r="F531" s="407">
        <v>10</v>
      </c>
      <c r="G531" s="220"/>
      <c r="H531" s="401">
        <f t="shared" si="5"/>
        <v>0</v>
      </c>
      <c r="I531" s="392"/>
      <c r="J531" s="392"/>
      <c r="K531" s="392"/>
      <c r="L531" s="392"/>
      <c r="M531" s="392"/>
      <c r="N531" s="392"/>
      <c r="O531" s="392"/>
      <c r="P531" s="392"/>
      <c r="Q531" s="392"/>
      <c r="R531" s="392"/>
      <c r="S531" s="392"/>
      <c r="T531" s="392"/>
      <c r="U531" s="392"/>
      <c r="V531" s="392"/>
      <c r="W531" s="392"/>
      <c r="X531" s="392"/>
      <c r="Y531" s="392"/>
      <c r="Z531" s="392"/>
      <c r="AA531" s="392"/>
      <c r="AB531" s="392"/>
      <c r="AC531" s="392"/>
      <c r="AD531" s="392"/>
      <c r="AE531" s="392"/>
      <c r="AF531" s="392"/>
      <c r="AG531" s="392"/>
      <c r="AH531" s="392"/>
      <c r="AI531" s="392"/>
      <c r="AJ531" s="392"/>
      <c r="AK531" s="392"/>
      <c r="AL531" s="392"/>
      <c r="AM531" s="392"/>
      <c r="AN531" s="392"/>
      <c r="AO531" s="392"/>
      <c r="AP531" s="392"/>
      <c r="AQ531" s="392"/>
      <c r="AR531" s="392"/>
      <c r="AS531" s="392"/>
      <c r="AT531" s="392"/>
      <c r="AU531" s="392"/>
      <c r="AV531" s="392"/>
      <c r="AW531" s="392"/>
      <c r="AX531" s="392"/>
      <c r="AY531" s="392"/>
      <c r="AZ531" s="392"/>
      <c r="BA531" s="392"/>
      <c r="BB531" s="392"/>
      <c r="BC531" s="392"/>
      <c r="BD531" s="392"/>
      <c r="BE531" s="392"/>
      <c r="BF531" s="392"/>
      <c r="BG531" s="392"/>
      <c r="BH531" s="392"/>
      <c r="BI531" s="392"/>
      <c r="BJ531" s="392"/>
      <c r="BK531" s="392"/>
      <c r="BL531" s="392"/>
      <c r="BM531" s="392"/>
      <c r="BN531" s="392"/>
      <c r="BO531" s="392"/>
      <c r="BP531" s="392"/>
      <c r="BQ531" s="392"/>
      <c r="BR531" s="392"/>
      <c r="BS531" s="392"/>
      <c r="BT531" s="392"/>
      <c r="BU531" s="392"/>
      <c r="BV531" s="392"/>
      <c r="BW531" s="392"/>
      <c r="BX531" s="392"/>
      <c r="BY531" s="392"/>
      <c r="BZ531" s="392"/>
      <c r="CA531" s="392"/>
      <c r="CB531" s="392"/>
      <c r="CC531" s="392"/>
      <c r="CD531" s="392"/>
    </row>
    <row r="532" spans="1:82" s="1" customFormat="1">
      <c r="A532" s="923" t="s">
        <v>5565</v>
      </c>
      <c r="B532" s="923" t="s">
        <v>7</v>
      </c>
      <c r="C532" s="923" t="s">
        <v>21</v>
      </c>
      <c r="D532" s="1005" t="s">
        <v>271</v>
      </c>
      <c r="E532" s="1034" t="s">
        <v>5</v>
      </c>
      <c r="F532" s="407">
        <v>10</v>
      </c>
      <c r="G532" s="220"/>
      <c r="H532" s="401">
        <f t="shared" si="5"/>
        <v>0</v>
      </c>
      <c r="I532" s="392"/>
      <c r="J532" s="392"/>
      <c r="K532" s="392"/>
      <c r="L532" s="392"/>
      <c r="M532" s="392"/>
      <c r="N532" s="392"/>
      <c r="O532" s="392"/>
      <c r="P532" s="392"/>
      <c r="Q532" s="392"/>
      <c r="R532" s="392"/>
      <c r="S532" s="392"/>
      <c r="T532" s="392"/>
      <c r="U532" s="392"/>
      <c r="V532" s="392"/>
      <c r="W532" s="392"/>
      <c r="X532" s="392"/>
      <c r="Y532" s="392"/>
      <c r="Z532" s="392"/>
      <c r="AA532" s="392"/>
      <c r="AB532" s="392"/>
      <c r="AC532" s="392"/>
      <c r="AD532" s="392"/>
      <c r="AE532" s="392"/>
      <c r="AF532" s="392"/>
      <c r="AG532" s="392"/>
      <c r="AH532" s="392"/>
      <c r="AI532" s="392"/>
      <c r="AJ532" s="392"/>
      <c r="AK532" s="392"/>
      <c r="AL532" s="392"/>
      <c r="AM532" s="392"/>
      <c r="AN532" s="392"/>
      <c r="AO532" s="392"/>
      <c r="AP532" s="392"/>
      <c r="AQ532" s="392"/>
      <c r="AR532" s="392"/>
      <c r="AS532" s="392"/>
      <c r="AT532" s="392"/>
      <c r="AU532" s="392"/>
      <c r="AV532" s="392"/>
      <c r="AW532" s="392"/>
      <c r="AX532" s="392"/>
      <c r="AY532" s="392"/>
      <c r="AZ532" s="392"/>
      <c r="BA532" s="392"/>
      <c r="BB532" s="392"/>
      <c r="BC532" s="392"/>
      <c r="BD532" s="392"/>
      <c r="BE532" s="392"/>
      <c r="BF532" s="392"/>
      <c r="BG532" s="392"/>
      <c r="BH532" s="392"/>
      <c r="BI532" s="392"/>
      <c r="BJ532" s="392"/>
      <c r="BK532" s="392"/>
      <c r="BL532" s="392"/>
      <c r="BM532" s="392"/>
      <c r="BN532" s="392"/>
      <c r="BO532" s="392"/>
      <c r="BP532" s="392"/>
      <c r="BQ532" s="392"/>
      <c r="BR532" s="392"/>
      <c r="BS532" s="392"/>
      <c r="BT532" s="392"/>
      <c r="BU532" s="392"/>
      <c r="BV532" s="392"/>
      <c r="BW532" s="392"/>
      <c r="BX532" s="392"/>
      <c r="BY532" s="392"/>
      <c r="BZ532" s="392"/>
      <c r="CA532" s="392"/>
      <c r="CB532" s="392"/>
      <c r="CC532" s="392"/>
      <c r="CD532" s="392"/>
    </row>
    <row r="533" spans="1:82" s="1" customFormat="1">
      <c r="A533" s="923" t="s">
        <v>5565</v>
      </c>
      <c r="B533" s="923" t="s">
        <v>7</v>
      </c>
      <c r="C533" s="923" t="s">
        <v>22</v>
      </c>
      <c r="D533" s="1005" t="s">
        <v>270</v>
      </c>
      <c r="E533" s="1034" t="s">
        <v>5</v>
      </c>
      <c r="F533" s="407">
        <v>10</v>
      </c>
      <c r="G533" s="220"/>
      <c r="H533" s="401">
        <f t="shared" si="5"/>
        <v>0</v>
      </c>
      <c r="I533" s="392"/>
      <c r="J533" s="392"/>
      <c r="K533" s="392"/>
      <c r="L533" s="392"/>
      <c r="M533" s="392"/>
      <c r="N533" s="392"/>
      <c r="O533" s="392"/>
      <c r="P533" s="392"/>
      <c r="Q533" s="392"/>
      <c r="R533" s="392"/>
      <c r="S533" s="392"/>
      <c r="T533" s="392"/>
      <c r="U533" s="392"/>
      <c r="V533" s="392"/>
      <c r="W533" s="392"/>
      <c r="X533" s="392"/>
      <c r="Y533" s="392"/>
      <c r="Z533" s="392"/>
      <c r="AA533" s="392"/>
      <c r="AB533" s="392"/>
      <c r="AC533" s="392"/>
      <c r="AD533" s="392"/>
      <c r="AE533" s="392"/>
      <c r="AF533" s="392"/>
      <c r="AG533" s="392"/>
      <c r="AH533" s="392"/>
      <c r="AI533" s="392"/>
      <c r="AJ533" s="392"/>
      <c r="AK533" s="392"/>
      <c r="AL533" s="392"/>
      <c r="AM533" s="392"/>
      <c r="AN533" s="392"/>
      <c r="AO533" s="392"/>
      <c r="AP533" s="392"/>
      <c r="AQ533" s="392"/>
      <c r="AR533" s="392"/>
      <c r="AS533" s="392"/>
      <c r="AT533" s="392"/>
      <c r="AU533" s="392"/>
      <c r="AV533" s="392"/>
      <c r="AW533" s="392"/>
      <c r="AX533" s="392"/>
      <c r="AY533" s="392"/>
      <c r="AZ533" s="392"/>
      <c r="BA533" s="392"/>
      <c r="BB533" s="392"/>
      <c r="BC533" s="392"/>
      <c r="BD533" s="392"/>
      <c r="BE533" s="392"/>
      <c r="BF533" s="392"/>
      <c r="BG533" s="392"/>
      <c r="BH533" s="392"/>
      <c r="BI533" s="392"/>
      <c r="BJ533" s="392"/>
      <c r="BK533" s="392"/>
      <c r="BL533" s="392"/>
      <c r="BM533" s="392"/>
      <c r="BN533" s="392"/>
      <c r="BO533" s="392"/>
      <c r="BP533" s="392"/>
      <c r="BQ533" s="392"/>
      <c r="BR533" s="392"/>
      <c r="BS533" s="392"/>
      <c r="BT533" s="392"/>
      <c r="BU533" s="392"/>
      <c r="BV533" s="392"/>
      <c r="BW533" s="392"/>
      <c r="BX533" s="392"/>
      <c r="BY533" s="392"/>
      <c r="BZ533" s="392"/>
      <c r="CA533" s="392"/>
      <c r="CB533" s="392"/>
      <c r="CC533" s="392"/>
      <c r="CD533" s="392"/>
    </row>
    <row r="534" spans="1:82" s="1" customFormat="1" ht="25.5">
      <c r="A534" s="923" t="s">
        <v>5565</v>
      </c>
      <c r="B534" s="923" t="s">
        <v>7</v>
      </c>
      <c r="C534" s="923" t="s">
        <v>23</v>
      </c>
      <c r="D534" s="1005" t="s">
        <v>269</v>
      </c>
      <c r="E534" s="1034" t="s">
        <v>5</v>
      </c>
      <c r="F534" s="407">
        <v>2</v>
      </c>
      <c r="G534" s="220"/>
      <c r="H534" s="401">
        <f t="shared" si="5"/>
        <v>0</v>
      </c>
      <c r="I534" s="392"/>
      <c r="J534" s="392"/>
      <c r="K534" s="392"/>
      <c r="L534" s="392"/>
      <c r="M534" s="392"/>
      <c r="N534" s="392"/>
      <c r="O534" s="392"/>
      <c r="P534" s="392"/>
      <c r="Q534" s="392"/>
      <c r="R534" s="392"/>
      <c r="S534" s="392"/>
      <c r="T534" s="392"/>
      <c r="U534" s="392"/>
      <c r="V534" s="392"/>
      <c r="W534" s="392"/>
      <c r="X534" s="392"/>
      <c r="Y534" s="392"/>
      <c r="Z534" s="392"/>
      <c r="AA534" s="392"/>
      <c r="AB534" s="392"/>
      <c r="AC534" s="392"/>
      <c r="AD534" s="392"/>
      <c r="AE534" s="392"/>
      <c r="AF534" s="392"/>
      <c r="AG534" s="392"/>
      <c r="AH534" s="392"/>
      <c r="AI534" s="392"/>
      <c r="AJ534" s="392"/>
      <c r="AK534" s="392"/>
      <c r="AL534" s="392"/>
      <c r="AM534" s="392"/>
      <c r="AN534" s="392"/>
      <c r="AO534" s="392"/>
      <c r="AP534" s="392"/>
      <c r="AQ534" s="392"/>
      <c r="AR534" s="392"/>
      <c r="AS534" s="392"/>
      <c r="AT534" s="392"/>
      <c r="AU534" s="392"/>
      <c r="AV534" s="392"/>
      <c r="AW534" s="392"/>
      <c r="AX534" s="392"/>
      <c r="AY534" s="392"/>
      <c r="AZ534" s="392"/>
      <c r="BA534" s="392"/>
      <c r="BB534" s="392"/>
      <c r="BC534" s="392"/>
      <c r="BD534" s="392"/>
      <c r="BE534" s="392"/>
      <c r="BF534" s="392"/>
      <c r="BG534" s="392"/>
      <c r="BH534" s="392"/>
      <c r="BI534" s="392"/>
      <c r="BJ534" s="392"/>
      <c r="BK534" s="392"/>
      <c r="BL534" s="392"/>
      <c r="BM534" s="392"/>
      <c r="BN534" s="392"/>
      <c r="BO534" s="392"/>
      <c r="BP534" s="392"/>
      <c r="BQ534" s="392"/>
      <c r="BR534" s="392"/>
      <c r="BS534" s="392"/>
      <c r="BT534" s="392"/>
      <c r="BU534" s="392"/>
      <c r="BV534" s="392"/>
      <c r="BW534" s="392"/>
      <c r="BX534" s="392"/>
      <c r="BY534" s="392"/>
      <c r="BZ534" s="392"/>
      <c r="CA534" s="392"/>
      <c r="CB534" s="392"/>
      <c r="CC534" s="392"/>
      <c r="CD534" s="392"/>
    </row>
    <row r="535" spans="1:82" s="1" customFormat="1" ht="25.5">
      <c r="A535" s="923" t="s">
        <v>5565</v>
      </c>
      <c r="B535" s="923" t="s">
        <v>7</v>
      </c>
      <c r="C535" s="923" t="s">
        <v>24</v>
      </c>
      <c r="D535" s="1005" t="s">
        <v>268</v>
      </c>
      <c r="E535" s="1034" t="s">
        <v>5</v>
      </c>
      <c r="F535" s="407">
        <v>18</v>
      </c>
      <c r="G535" s="220"/>
      <c r="H535" s="401">
        <f t="shared" si="5"/>
        <v>0</v>
      </c>
      <c r="I535" s="392"/>
      <c r="J535" s="392"/>
      <c r="K535" s="392"/>
      <c r="L535" s="392"/>
      <c r="M535" s="392"/>
      <c r="N535" s="392"/>
      <c r="O535" s="392"/>
      <c r="P535" s="392"/>
      <c r="Q535" s="392"/>
      <c r="R535" s="392"/>
      <c r="S535" s="392"/>
      <c r="T535" s="392"/>
      <c r="U535" s="392"/>
      <c r="V535" s="392"/>
      <c r="W535" s="392"/>
      <c r="X535" s="392"/>
      <c r="Y535" s="392"/>
      <c r="Z535" s="392"/>
      <c r="AA535" s="392"/>
      <c r="AB535" s="392"/>
      <c r="AC535" s="392"/>
      <c r="AD535" s="392"/>
      <c r="AE535" s="392"/>
      <c r="AF535" s="392"/>
      <c r="AG535" s="392"/>
      <c r="AH535" s="392"/>
      <c r="AI535" s="392"/>
      <c r="AJ535" s="392"/>
      <c r="AK535" s="392"/>
      <c r="AL535" s="392"/>
      <c r="AM535" s="392"/>
      <c r="AN535" s="392"/>
      <c r="AO535" s="392"/>
      <c r="AP535" s="392"/>
      <c r="AQ535" s="392"/>
      <c r="AR535" s="392"/>
      <c r="AS535" s="392"/>
      <c r="AT535" s="392"/>
      <c r="AU535" s="392"/>
      <c r="AV535" s="392"/>
      <c r="AW535" s="392"/>
      <c r="AX535" s="392"/>
      <c r="AY535" s="392"/>
      <c r="AZ535" s="392"/>
      <c r="BA535" s="392"/>
      <c r="BB535" s="392"/>
      <c r="BC535" s="392"/>
      <c r="BD535" s="392"/>
      <c r="BE535" s="392"/>
      <c r="BF535" s="392"/>
      <c r="BG535" s="392"/>
      <c r="BH535" s="392"/>
      <c r="BI535" s="392"/>
      <c r="BJ535" s="392"/>
      <c r="BK535" s="392"/>
      <c r="BL535" s="392"/>
      <c r="BM535" s="392"/>
      <c r="BN535" s="392"/>
      <c r="BO535" s="392"/>
      <c r="BP535" s="392"/>
      <c r="BQ535" s="392"/>
      <c r="BR535" s="392"/>
      <c r="BS535" s="392"/>
      <c r="BT535" s="392"/>
      <c r="BU535" s="392"/>
      <c r="BV535" s="392"/>
      <c r="BW535" s="392"/>
      <c r="BX535" s="392"/>
      <c r="BY535" s="392"/>
      <c r="BZ535" s="392"/>
      <c r="CA535" s="392"/>
      <c r="CB535" s="392"/>
      <c r="CC535" s="392"/>
      <c r="CD535" s="392"/>
    </row>
    <row r="536" spans="1:82" s="1" customFormat="1">
      <c r="A536" s="923" t="s">
        <v>5565</v>
      </c>
      <c r="B536" s="923" t="s">
        <v>7</v>
      </c>
      <c r="C536" s="923" t="s">
        <v>25</v>
      </c>
      <c r="D536" s="1006" t="s">
        <v>5215</v>
      </c>
      <c r="E536" s="1034" t="s">
        <v>5</v>
      </c>
      <c r="F536" s="407">
        <v>1</v>
      </c>
      <c r="G536" s="220"/>
      <c r="H536" s="401">
        <f t="shared" si="5"/>
        <v>0</v>
      </c>
      <c r="I536" s="392"/>
      <c r="J536" s="392"/>
      <c r="K536" s="392"/>
      <c r="L536" s="392"/>
      <c r="M536" s="392"/>
      <c r="N536" s="392"/>
      <c r="O536" s="392"/>
      <c r="P536" s="392"/>
      <c r="Q536" s="392"/>
      <c r="R536" s="392"/>
      <c r="S536" s="392"/>
      <c r="T536" s="392"/>
      <c r="U536" s="392"/>
      <c r="V536" s="392"/>
      <c r="W536" s="392"/>
      <c r="X536" s="392"/>
      <c r="Y536" s="392"/>
      <c r="Z536" s="392"/>
      <c r="AA536" s="392"/>
      <c r="AB536" s="392"/>
      <c r="AC536" s="392"/>
      <c r="AD536" s="392"/>
      <c r="AE536" s="392"/>
      <c r="AF536" s="392"/>
      <c r="AG536" s="392"/>
      <c r="AH536" s="392"/>
      <c r="AI536" s="392"/>
      <c r="AJ536" s="392"/>
      <c r="AK536" s="392"/>
      <c r="AL536" s="392"/>
      <c r="AM536" s="392"/>
      <c r="AN536" s="392"/>
      <c r="AO536" s="392"/>
      <c r="AP536" s="392"/>
      <c r="AQ536" s="392"/>
      <c r="AR536" s="392"/>
      <c r="AS536" s="392"/>
      <c r="AT536" s="392"/>
      <c r="AU536" s="392"/>
      <c r="AV536" s="392"/>
      <c r="AW536" s="392"/>
      <c r="AX536" s="392"/>
      <c r="AY536" s="392"/>
      <c r="AZ536" s="392"/>
      <c r="BA536" s="392"/>
      <c r="BB536" s="392"/>
      <c r="BC536" s="392"/>
      <c r="BD536" s="392"/>
      <c r="BE536" s="392"/>
      <c r="BF536" s="392"/>
      <c r="BG536" s="392"/>
      <c r="BH536" s="392"/>
      <c r="BI536" s="392"/>
      <c r="BJ536" s="392"/>
      <c r="BK536" s="392"/>
      <c r="BL536" s="392"/>
      <c r="BM536" s="392"/>
      <c r="BN536" s="392"/>
      <c r="BO536" s="392"/>
      <c r="BP536" s="392"/>
      <c r="BQ536" s="392"/>
      <c r="BR536" s="392"/>
      <c r="BS536" s="392"/>
      <c r="BT536" s="392"/>
      <c r="BU536" s="392"/>
      <c r="BV536" s="392"/>
      <c r="BW536" s="392"/>
      <c r="BX536" s="392"/>
      <c r="BY536" s="392"/>
      <c r="BZ536" s="392"/>
      <c r="CA536" s="392"/>
      <c r="CB536" s="392"/>
      <c r="CC536" s="392"/>
      <c r="CD536" s="392"/>
    </row>
    <row r="537" spans="1:82" s="1" customFormat="1">
      <c r="A537" s="923" t="s">
        <v>5565</v>
      </c>
      <c r="B537" s="925" t="s">
        <v>7</v>
      </c>
      <c r="C537" s="923" t="s">
        <v>26</v>
      </c>
      <c r="D537" s="1007" t="s">
        <v>267</v>
      </c>
      <c r="E537" s="1047" t="s">
        <v>5</v>
      </c>
      <c r="F537" s="412">
        <v>18</v>
      </c>
      <c r="G537" s="432"/>
      <c r="H537" s="431">
        <f t="shared" si="5"/>
        <v>0</v>
      </c>
      <c r="I537" s="392"/>
      <c r="J537" s="392"/>
      <c r="K537" s="392"/>
      <c r="L537" s="392"/>
      <c r="M537" s="392"/>
      <c r="N537" s="392"/>
      <c r="O537" s="392"/>
      <c r="P537" s="392"/>
      <c r="Q537" s="392"/>
      <c r="R537" s="392"/>
      <c r="S537" s="392"/>
      <c r="T537" s="392"/>
      <c r="U537" s="392"/>
      <c r="V537" s="392"/>
      <c r="W537" s="392"/>
      <c r="X537" s="392"/>
      <c r="Y537" s="392"/>
      <c r="Z537" s="392"/>
      <c r="AA537" s="392"/>
      <c r="AB537" s="392"/>
      <c r="AC537" s="392"/>
      <c r="AD537" s="392"/>
      <c r="AE537" s="392"/>
      <c r="AF537" s="392"/>
      <c r="AG537" s="392"/>
      <c r="AH537" s="392"/>
      <c r="AI537" s="392"/>
      <c r="AJ537" s="392"/>
      <c r="AK537" s="392"/>
      <c r="AL537" s="392"/>
      <c r="AM537" s="392"/>
      <c r="AN537" s="392"/>
      <c r="AO537" s="392"/>
      <c r="AP537" s="392"/>
      <c r="AQ537" s="392"/>
      <c r="AR537" s="392"/>
      <c r="AS537" s="392"/>
      <c r="AT537" s="392"/>
      <c r="AU537" s="392"/>
      <c r="AV537" s="392"/>
      <c r="AW537" s="392"/>
      <c r="AX537" s="392"/>
      <c r="AY537" s="392"/>
      <c r="AZ537" s="392"/>
      <c r="BA537" s="392"/>
      <c r="BB537" s="392"/>
      <c r="BC537" s="392"/>
      <c r="BD537" s="392"/>
      <c r="BE537" s="392"/>
      <c r="BF537" s="392"/>
      <c r="BG537" s="392"/>
      <c r="BH537" s="392"/>
      <c r="BI537" s="392"/>
      <c r="BJ537" s="392"/>
      <c r="BK537" s="392"/>
      <c r="BL537" s="392"/>
      <c r="BM537" s="392"/>
      <c r="BN537" s="392"/>
      <c r="BO537" s="392"/>
      <c r="BP537" s="392"/>
      <c r="BQ537" s="392"/>
      <c r="BR537" s="392"/>
      <c r="BS537" s="392"/>
      <c r="BT537" s="392"/>
      <c r="BU537" s="392"/>
      <c r="BV537" s="392"/>
      <c r="BW537" s="392"/>
      <c r="BX537" s="392"/>
      <c r="BY537" s="392"/>
      <c r="BZ537" s="392"/>
      <c r="CA537" s="392"/>
      <c r="CB537" s="392"/>
      <c r="CC537" s="392"/>
      <c r="CD537" s="392"/>
    </row>
    <row r="538" spans="1:82" s="1" customFormat="1">
      <c r="A538" s="923" t="s">
        <v>5565</v>
      </c>
      <c r="B538" s="923" t="s">
        <v>7</v>
      </c>
      <c r="C538" s="923" t="s">
        <v>27</v>
      </c>
      <c r="D538" s="1005" t="s">
        <v>266</v>
      </c>
      <c r="E538" s="1034" t="s">
        <v>5</v>
      </c>
      <c r="F538" s="407">
        <v>1</v>
      </c>
      <c r="G538" s="220"/>
      <c r="H538" s="401">
        <f t="shared" si="5"/>
        <v>0</v>
      </c>
      <c r="I538" s="392"/>
      <c r="J538" s="392"/>
      <c r="K538" s="392"/>
      <c r="L538" s="392"/>
      <c r="M538" s="392"/>
      <c r="N538" s="392"/>
      <c r="O538" s="392"/>
      <c r="P538" s="392"/>
      <c r="Q538" s="392"/>
      <c r="R538" s="392"/>
      <c r="S538" s="392"/>
      <c r="T538" s="392"/>
      <c r="U538" s="392"/>
      <c r="V538" s="392"/>
      <c r="W538" s="392"/>
      <c r="X538" s="392"/>
      <c r="Y538" s="392"/>
      <c r="Z538" s="392"/>
      <c r="AA538" s="392"/>
      <c r="AB538" s="392"/>
      <c r="AC538" s="392"/>
      <c r="AD538" s="392"/>
      <c r="AE538" s="392"/>
      <c r="AF538" s="392"/>
      <c r="AG538" s="392"/>
      <c r="AH538" s="392"/>
      <c r="AI538" s="392"/>
      <c r="AJ538" s="392"/>
      <c r="AK538" s="392"/>
      <c r="AL538" s="392"/>
      <c r="AM538" s="392"/>
      <c r="AN538" s="392"/>
      <c r="AO538" s="392"/>
      <c r="AP538" s="392"/>
      <c r="AQ538" s="392"/>
      <c r="AR538" s="392"/>
      <c r="AS538" s="392"/>
      <c r="AT538" s="392"/>
      <c r="AU538" s="392"/>
      <c r="AV538" s="392"/>
      <c r="AW538" s="392"/>
      <c r="AX538" s="392"/>
      <c r="AY538" s="392"/>
      <c r="AZ538" s="392"/>
      <c r="BA538" s="392"/>
      <c r="BB538" s="392"/>
      <c r="BC538" s="392"/>
      <c r="BD538" s="392"/>
      <c r="BE538" s="392"/>
      <c r="BF538" s="392"/>
      <c r="BG538" s="392"/>
      <c r="BH538" s="392"/>
      <c r="BI538" s="392"/>
      <c r="BJ538" s="392"/>
      <c r="BK538" s="392"/>
      <c r="BL538" s="392"/>
      <c r="BM538" s="392"/>
      <c r="BN538" s="392"/>
      <c r="BO538" s="392"/>
      <c r="BP538" s="392"/>
      <c r="BQ538" s="392"/>
      <c r="BR538" s="392"/>
      <c r="BS538" s="392"/>
      <c r="BT538" s="392"/>
      <c r="BU538" s="392"/>
      <c r="BV538" s="392"/>
      <c r="BW538" s="392"/>
      <c r="BX538" s="392"/>
      <c r="BY538" s="392"/>
      <c r="BZ538" s="392"/>
      <c r="CA538" s="392"/>
      <c r="CB538" s="392"/>
      <c r="CC538" s="392"/>
      <c r="CD538" s="392"/>
    </row>
    <row r="539" spans="1:82" s="1" customFormat="1">
      <c r="A539" s="934"/>
      <c r="B539" s="927"/>
      <c r="C539" s="927"/>
      <c r="D539" s="1008" t="s">
        <v>265</v>
      </c>
      <c r="E539" s="1034"/>
      <c r="F539" s="407"/>
      <c r="G539" s="407"/>
      <c r="H539" s="427">
        <f>SUM(H515:H538)</f>
        <v>0</v>
      </c>
      <c r="I539" s="392"/>
      <c r="J539" s="392"/>
      <c r="K539" s="392"/>
      <c r="L539" s="392"/>
      <c r="M539" s="392"/>
      <c r="N539" s="392"/>
      <c r="O539" s="392"/>
      <c r="P539" s="392"/>
      <c r="Q539" s="392"/>
      <c r="R539" s="392"/>
      <c r="S539" s="392"/>
      <c r="T539" s="392"/>
      <c r="U539" s="392"/>
      <c r="V539" s="392"/>
      <c r="W539" s="392"/>
      <c r="X539" s="392"/>
      <c r="Y539" s="392"/>
      <c r="Z539" s="392"/>
      <c r="AA539" s="392"/>
      <c r="AB539" s="392"/>
      <c r="AC539" s="392"/>
      <c r="AD539" s="392"/>
      <c r="AE539" s="392"/>
      <c r="AF539" s="392"/>
      <c r="AG539" s="392"/>
      <c r="AH539" s="392"/>
      <c r="AI539" s="392"/>
      <c r="AJ539" s="392"/>
      <c r="AK539" s="392"/>
      <c r="AL539" s="392"/>
      <c r="AM539" s="392"/>
      <c r="AN539" s="392"/>
      <c r="AO539" s="392"/>
      <c r="AP539" s="392"/>
      <c r="AQ539" s="392"/>
      <c r="AR539" s="392"/>
      <c r="AS539" s="392"/>
      <c r="AT539" s="392"/>
      <c r="AU539" s="392"/>
      <c r="AV539" s="392"/>
      <c r="AW539" s="392"/>
      <c r="AX539" s="392"/>
      <c r="AY539" s="392"/>
      <c r="AZ539" s="392"/>
      <c r="BA539" s="392"/>
      <c r="BB539" s="392"/>
      <c r="BC539" s="392"/>
      <c r="BD539" s="392"/>
      <c r="BE539" s="392"/>
      <c r="BF539" s="392"/>
      <c r="BG539" s="392"/>
      <c r="BH539" s="392"/>
      <c r="BI539" s="392"/>
      <c r="BJ539" s="392"/>
      <c r="BK539" s="392"/>
      <c r="BL539" s="392"/>
      <c r="BM539" s="392"/>
      <c r="BN539" s="392"/>
      <c r="BO539" s="392"/>
      <c r="BP539" s="392"/>
      <c r="BQ539" s="392"/>
      <c r="BR539" s="392"/>
      <c r="BS539" s="392"/>
      <c r="BT539" s="392"/>
      <c r="BU539" s="392"/>
      <c r="BV539" s="392"/>
      <c r="BW539" s="392"/>
      <c r="BX539" s="392"/>
      <c r="BY539" s="392"/>
      <c r="BZ539" s="392"/>
      <c r="CA539" s="392"/>
      <c r="CB539" s="392"/>
      <c r="CC539" s="392"/>
      <c r="CD539" s="392"/>
    </row>
    <row r="540" spans="1:82" s="1" customFormat="1">
      <c r="A540" s="934"/>
      <c r="B540" s="927"/>
      <c r="C540" s="927"/>
      <c r="D540" s="1008"/>
      <c r="E540" s="1034"/>
      <c r="F540" s="407"/>
      <c r="G540" s="407"/>
      <c r="H540" s="427"/>
      <c r="I540" s="392"/>
      <c r="J540" s="392"/>
      <c r="K540" s="392"/>
      <c r="L540" s="392"/>
      <c r="M540" s="392"/>
      <c r="N540" s="392"/>
      <c r="O540" s="392"/>
      <c r="P540" s="392"/>
      <c r="Q540" s="392"/>
      <c r="R540" s="392"/>
      <c r="S540" s="392"/>
      <c r="T540" s="392"/>
      <c r="U540" s="392"/>
      <c r="V540" s="392"/>
      <c r="W540" s="392"/>
      <c r="X540" s="392"/>
      <c r="Y540" s="392"/>
      <c r="Z540" s="392"/>
      <c r="AA540" s="392"/>
      <c r="AB540" s="392"/>
      <c r="AC540" s="392"/>
      <c r="AD540" s="392"/>
      <c r="AE540" s="392"/>
      <c r="AF540" s="392"/>
      <c r="AG540" s="392"/>
      <c r="AH540" s="392"/>
      <c r="AI540" s="392"/>
      <c r="AJ540" s="392"/>
      <c r="AK540" s="392"/>
      <c r="AL540" s="392"/>
      <c r="AM540" s="392"/>
      <c r="AN540" s="392"/>
      <c r="AO540" s="392"/>
      <c r="AP540" s="392"/>
      <c r="AQ540" s="392"/>
      <c r="AR540" s="392"/>
      <c r="AS540" s="392"/>
      <c r="AT540" s="392"/>
      <c r="AU540" s="392"/>
      <c r="AV540" s="392"/>
      <c r="AW540" s="392"/>
      <c r="AX540" s="392"/>
      <c r="AY540" s="392"/>
      <c r="AZ540" s="392"/>
      <c r="BA540" s="392"/>
      <c r="BB540" s="392"/>
      <c r="BC540" s="392"/>
      <c r="BD540" s="392"/>
      <c r="BE540" s="392"/>
      <c r="BF540" s="392"/>
      <c r="BG540" s="392"/>
      <c r="BH540" s="392"/>
      <c r="BI540" s="392"/>
      <c r="BJ540" s="392"/>
      <c r="BK540" s="392"/>
      <c r="BL540" s="392"/>
      <c r="BM540" s="392"/>
      <c r="BN540" s="392"/>
      <c r="BO540" s="392"/>
      <c r="BP540" s="392"/>
      <c r="BQ540" s="392"/>
      <c r="BR540" s="392"/>
      <c r="BS540" s="392"/>
      <c r="BT540" s="392"/>
      <c r="BU540" s="392"/>
      <c r="BV540" s="392"/>
      <c r="BW540" s="392"/>
      <c r="BX540" s="392"/>
      <c r="BY540" s="392"/>
      <c r="BZ540" s="392"/>
      <c r="CA540" s="392"/>
      <c r="CB540" s="392"/>
      <c r="CC540" s="392"/>
      <c r="CD540" s="392"/>
    </row>
    <row r="541" spans="1:82" s="1" customFormat="1">
      <c r="A541" s="934"/>
      <c r="B541" s="927"/>
      <c r="C541" s="927"/>
      <c r="D541" s="1009"/>
      <c r="E541" s="1034"/>
      <c r="F541" s="407"/>
      <c r="G541" s="407"/>
      <c r="H541" s="427"/>
      <c r="I541" s="392"/>
      <c r="J541" s="392"/>
      <c r="K541" s="392"/>
      <c r="L541" s="392"/>
      <c r="M541" s="392"/>
      <c r="N541" s="392"/>
      <c r="O541" s="392"/>
      <c r="P541" s="392"/>
      <c r="Q541" s="392"/>
      <c r="R541" s="392"/>
      <c r="S541" s="392"/>
      <c r="T541" s="392"/>
      <c r="U541" s="392"/>
      <c r="V541" s="392"/>
      <c r="W541" s="392"/>
      <c r="X541" s="392"/>
      <c r="Y541" s="392"/>
      <c r="Z541" s="392"/>
      <c r="AA541" s="392"/>
      <c r="AB541" s="392"/>
      <c r="AC541" s="392"/>
      <c r="AD541" s="392"/>
      <c r="AE541" s="392"/>
      <c r="AF541" s="392"/>
      <c r="AG541" s="392"/>
      <c r="AH541" s="392"/>
      <c r="AI541" s="392"/>
      <c r="AJ541" s="392"/>
      <c r="AK541" s="392"/>
      <c r="AL541" s="392"/>
      <c r="AM541" s="392"/>
      <c r="AN541" s="392"/>
      <c r="AO541" s="392"/>
      <c r="AP541" s="392"/>
      <c r="AQ541" s="392"/>
      <c r="AR541" s="392"/>
      <c r="AS541" s="392"/>
      <c r="AT541" s="392"/>
      <c r="AU541" s="392"/>
      <c r="AV541" s="392"/>
      <c r="AW541" s="392"/>
      <c r="AX541" s="392"/>
      <c r="AY541" s="392"/>
      <c r="AZ541" s="392"/>
      <c r="BA541" s="392"/>
      <c r="BB541" s="392"/>
      <c r="BC541" s="392"/>
      <c r="BD541" s="392"/>
      <c r="BE541" s="392"/>
      <c r="BF541" s="392"/>
      <c r="BG541" s="392"/>
      <c r="BH541" s="392"/>
      <c r="BI541" s="392"/>
      <c r="BJ541" s="392"/>
      <c r="BK541" s="392"/>
      <c r="BL541" s="392"/>
      <c r="BM541" s="392"/>
      <c r="BN541" s="392"/>
      <c r="BO541" s="392"/>
      <c r="BP541" s="392"/>
      <c r="BQ541" s="392"/>
      <c r="BR541" s="392"/>
      <c r="BS541" s="392"/>
      <c r="BT541" s="392"/>
      <c r="BU541" s="392"/>
      <c r="BV541" s="392"/>
      <c r="BW541" s="392"/>
      <c r="BX541" s="392"/>
      <c r="BY541" s="392"/>
      <c r="BZ541" s="392"/>
      <c r="CA541" s="392"/>
      <c r="CB541" s="392"/>
      <c r="CC541" s="392"/>
      <c r="CD541" s="392"/>
    </row>
    <row r="542" spans="1:82" s="394" customFormat="1">
      <c r="A542" s="923"/>
      <c r="B542" s="927" t="s">
        <v>8</v>
      </c>
      <c r="C542" s="923"/>
      <c r="D542" s="999" t="s">
        <v>264</v>
      </c>
      <c r="E542" s="1028"/>
      <c r="F542" s="395"/>
      <c r="G542" s="395"/>
      <c r="H542" s="395"/>
      <c r="I542" s="392"/>
      <c r="J542" s="392"/>
      <c r="K542" s="392"/>
      <c r="L542" s="392"/>
      <c r="M542" s="392"/>
      <c r="N542" s="392"/>
      <c r="O542" s="392"/>
      <c r="P542" s="392"/>
      <c r="Q542" s="392"/>
      <c r="R542" s="392"/>
      <c r="S542" s="392"/>
      <c r="T542" s="392"/>
      <c r="U542" s="392"/>
      <c r="V542" s="392"/>
      <c r="W542" s="392"/>
      <c r="X542" s="392"/>
      <c r="Y542" s="392"/>
      <c r="Z542" s="392"/>
      <c r="AA542" s="392"/>
      <c r="AB542" s="392"/>
      <c r="AC542" s="392"/>
      <c r="AD542" s="392"/>
      <c r="AE542" s="392"/>
      <c r="AF542" s="392"/>
      <c r="AG542" s="392"/>
      <c r="AH542" s="392"/>
      <c r="AI542" s="392"/>
      <c r="AJ542" s="392"/>
      <c r="AK542" s="392"/>
      <c r="AL542" s="392"/>
      <c r="AM542" s="392"/>
      <c r="AN542" s="392"/>
      <c r="AO542" s="392"/>
      <c r="AP542" s="392"/>
      <c r="AQ542" s="392"/>
      <c r="AR542" s="392"/>
      <c r="AS542" s="392"/>
      <c r="AT542" s="392"/>
      <c r="AU542" s="392"/>
      <c r="AV542" s="392"/>
      <c r="AW542" s="392"/>
      <c r="AX542" s="392"/>
      <c r="AY542" s="392"/>
      <c r="AZ542" s="392"/>
      <c r="BA542" s="392"/>
      <c r="BB542" s="392"/>
      <c r="BC542" s="392"/>
      <c r="BD542" s="392"/>
      <c r="BE542" s="392"/>
      <c r="BF542" s="392"/>
      <c r="BG542" s="392"/>
      <c r="BH542" s="392"/>
      <c r="BI542" s="392"/>
      <c r="BJ542" s="392"/>
      <c r="BK542" s="392"/>
      <c r="BL542" s="392"/>
      <c r="BM542" s="392"/>
      <c r="BN542" s="392"/>
      <c r="BO542" s="392"/>
      <c r="BP542" s="392"/>
      <c r="BQ542" s="392"/>
      <c r="BR542" s="392"/>
      <c r="BS542" s="392"/>
      <c r="BT542" s="392"/>
      <c r="BU542" s="392"/>
      <c r="BV542" s="392"/>
      <c r="BW542" s="392"/>
      <c r="BX542" s="392"/>
      <c r="BY542" s="392"/>
      <c r="BZ542" s="392"/>
      <c r="CA542" s="392"/>
      <c r="CB542" s="392"/>
      <c r="CC542" s="392"/>
      <c r="CD542" s="392"/>
    </row>
    <row r="543" spans="1:82" s="413" customFormat="1">
      <c r="A543" s="923"/>
      <c r="B543" s="923"/>
      <c r="C543" s="927"/>
      <c r="D543" s="967"/>
      <c r="E543" s="1028"/>
      <c r="F543" s="395"/>
      <c r="G543" s="395"/>
      <c r="H543" s="395"/>
      <c r="I543" s="392"/>
      <c r="J543" s="392"/>
      <c r="K543" s="392"/>
      <c r="L543" s="392"/>
      <c r="M543" s="392"/>
      <c r="N543" s="392"/>
      <c r="O543" s="392"/>
      <c r="P543" s="392"/>
      <c r="Q543" s="392"/>
      <c r="R543" s="392"/>
      <c r="S543" s="392"/>
      <c r="T543" s="392"/>
      <c r="U543" s="392"/>
      <c r="V543" s="392"/>
      <c r="W543" s="392"/>
      <c r="X543" s="392"/>
      <c r="Y543" s="392"/>
      <c r="Z543" s="392"/>
      <c r="AA543" s="392"/>
      <c r="AB543" s="392"/>
      <c r="AC543" s="392"/>
      <c r="AD543" s="392"/>
      <c r="AE543" s="392"/>
      <c r="AF543" s="392"/>
      <c r="AG543" s="392"/>
      <c r="AH543" s="392"/>
      <c r="AI543" s="392"/>
      <c r="AJ543" s="392"/>
      <c r="AK543" s="392"/>
      <c r="AL543" s="392"/>
      <c r="AM543" s="392"/>
      <c r="AN543" s="392"/>
      <c r="AO543" s="392"/>
      <c r="AP543" s="392"/>
      <c r="AQ543" s="392"/>
      <c r="AR543" s="392"/>
      <c r="AS543" s="392"/>
      <c r="AT543" s="392"/>
      <c r="AU543" s="392"/>
      <c r="AV543" s="392"/>
      <c r="AW543" s="392"/>
      <c r="AX543" s="392"/>
      <c r="AY543" s="392"/>
      <c r="AZ543" s="392"/>
      <c r="BA543" s="392"/>
      <c r="BB543" s="392"/>
      <c r="BC543" s="392"/>
      <c r="BD543" s="392"/>
      <c r="BE543" s="392"/>
      <c r="BF543" s="392"/>
      <c r="BG543" s="392"/>
      <c r="BH543" s="392"/>
      <c r="BI543" s="392"/>
      <c r="BJ543" s="392"/>
      <c r="BK543" s="392"/>
      <c r="BL543" s="392"/>
      <c r="BM543" s="392"/>
      <c r="BN543" s="392"/>
      <c r="BO543" s="392"/>
      <c r="BP543" s="392"/>
      <c r="BQ543" s="392"/>
      <c r="BR543" s="392"/>
      <c r="BS543" s="392"/>
      <c r="BT543" s="392"/>
      <c r="BU543" s="392"/>
      <c r="BV543" s="392"/>
      <c r="BW543" s="392"/>
      <c r="BX543" s="392"/>
      <c r="BY543" s="392"/>
      <c r="BZ543" s="392"/>
      <c r="CA543" s="392"/>
      <c r="CB543" s="392"/>
      <c r="CC543" s="392"/>
      <c r="CD543" s="392"/>
    </row>
    <row r="544" spans="1:82" s="1" customFormat="1" ht="114.75">
      <c r="A544" s="923" t="s">
        <v>5565</v>
      </c>
      <c r="B544" s="923" t="s">
        <v>8</v>
      </c>
      <c r="C544" s="920" t="s">
        <v>1</v>
      </c>
      <c r="D544" s="987" t="s">
        <v>263</v>
      </c>
      <c r="E544" s="1029" t="s">
        <v>5</v>
      </c>
      <c r="F544" s="401">
        <v>1</v>
      </c>
      <c r="G544" s="219"/>
      <c r="H544" s="401">
        <f t="shared" ref="H544:H575" si="6">ROUND((F544*G544),2)</f>
        <v>0</v>
      </c>
      <c r="I544" s="392"/>
      <c r="J544" s="392"/>
      <c r="K544" s="392"/>
      <c r="L544" s="392"/>
      <c r="M544" s="392"/>
      <c r="N544" s="392"/>
      <c r="O544" s="392"/>
      <c r="P544" s="392"/>
      <c r="Q544" s="392"/>
      <c r="R544" s="392"/>
      <c r="S544" s="392"/>
      <c r="T544" s="392"/>
      <c r="U544" s="392"/>
      <c r="V544" s="392"/>
      <c r="W544" s="392"/>
      <c r="X544" s="392"/>
      <c r="Y544" s="392"/>
      <c r="Z544" s="392"/>
      <c r="AA544" s="392"/>
      <c r="AB544" s="392"/>
      <c r="AC544" s="392"/>
      <c r="AD544" s="392"/>
      <c r="AE544" s="392"/>
      <c r="AF544" s="392"/>
      <c r="AG544" s="392"/>
      <c r="AH544" s="392"/>
      <c r="AI544" s="392"/>
      <c r="AJ544" s="392"/>
      <c r="AK544" s="392"/>
      <c r="AL544" s="392"/>
      <c r="AM544" s="392"/>
      <c r="AN544" s="392"/>
      <c r="AO544" s="392"/>
      <c r="AP544" s="392"/>
      <c r="AQ544" s="392"/>
      <c r="AR544" s="392"/>
      <c r="AS544" s="392"/>
      <c r="AT544" s="392"/>
      <c r="AU544" s="392"/>
      <c r="AV544" s="392"/>
      <c r="AW544" s="392"/>
      <c r="AX544" s="392"/>
      <c r="AY544" s="392"/>
      <c r="AZ544" s="392"/>
      <c r="BA544" s="392"/>
      <c r="BB544" s="392"/>
      <c r="BC544" s="392"/>
      <c r="BD544" s="392"/>
      <c r="BE544" s="392"/>
      <c r="BF544" s="392"/>
      <c r="BG544" s="392"/>
      <c r="BH544" s="392"/>
      <c r="BI544" s="392"/>
      <c r="BJ544" s="392"/>
      <c r="BK544" s="392"/>
      <c r="BL544" s="392"/>
      <c r="BM544" s="392"/>
      <c r="BN544" s="392"/>
      <c r="BO544" s="392"/>
      <c r="BP544" s="392"/>
      <c r="BQ544" s="392"/>
      <c r="BR544" s="392"/>
      <c r="BS544" s="392"/>
      <c r="BT544" s="392"/>
      <c r="BU544" s="392"/>
      <c r="BV544" s="392"/>
      <c r="BW544" s="392"/>
      <c r="BX544" s="392"/>
      <c r="BY544" s="392"/>
      <c r="BZ544" s="392"/>
      <c r="CA544" s="392"/>
      <c r="CB544" s="392"/>
      <c r="CC544" s="392"/>
      <c r="CD544" s="392"/>
    </row>
    <row r="545" spans="1:247" s="1" customFormat="1">
      <c r="A545" s="923" t="s">
        <v>5565</v>
      </c>
      <c r="B545" s="923" t="s">
        <v>8</v>
      </c>
      <c r="C545" s="920" t="s">
        <v>2</v>
      </c>
      <c r="D545" s="987" t="s">
        <v>262</v>
      </c>
      <c r="E545" s="1029" t="s">
        <v>5</v>
      </c>
      <c r="F545" s="401">
        <v>2</v>
      </c>
      <c r="G545" s="219"/>
      <c r="H545" s="401">
        <f t="shared" si="6"/>
        <v>0</v>
      </c>
      <c r="I545" s="392"/>
      <c r="J545" s="392"/>
      <c r="K545" s="392"/>
      <c r="L545" s="392"/>
      <c r="M545" s="392"/>
      <c r="N545" s="392"/>
      <c r="O545" s="392"/>
      <c r="P545" s="392"/>
      <c r="Q545" s="392"/>
      <c r="R545" s="392"/>
      <c r="S545" s="392"/>
      <c r="T545" s="392"/>
      <c r="U545" s="392"/>
      <c r="V545" s="392"/>
      <c r="W545" s="392"/>
      <c r="X545" s="392"/>
      <c r="Y545" s="392"/>
      <c r="Z545" s="392"/>
      <c r="AA545" s="392"/>
      <c r="AB545" s="392"/>
      <c r="AC545" s="392"/>
      <c r="AD545" s="392"/>
      <c r="AE545" s="392"/>
      <c r="AF545" s="392"/>
      <c r="AG545" s="392"/>
      <c r="AH545" s="392"/>
      <c r="AI545" s="392"/>
      <c r="AJ545" s="392"/>
      <c r="AK545" s="392"/>
      <c r="AL545" s="392"/>
      <c r="AM545" s="392"/>
      <c r="AN545" s="392"/>
      <c r="AO545" s="392"/>
      <c r="AP545" s="392"/>
      <c r="AQ545" s="392"/>
      <c r="AR545" s="392"/>
      <c r="AS545" s="392"/>
      <c r="AT545" s="392"/>
      <c r="AU545" s="392"/>
      <c r="AV545" s="392"/>
      <c r="AW545" s="392"/>
      <c r="AX545" s="392"/>
      <c r="AY545" s="392"/>
      <c r="AZ545" s="392"/>
      <c r="BA545" s="392"/>
      <c r="BB545" s="392"/>
      <c r="BC545" s="392"/>
      <c r="BD545" s="392"/>
      <c r="BE545" s="392"/>
      <c r="BF545" s="392"/>
      <c r="BG545" s="392"/>
      <c r="BH545" s="392"/>
      <c r="BI545" s="392"/>
      <c r="BJ545" s="392"/>
      <c r="BK545" s="392"/>
      <c r="BL545" s="392"/>
      <c r="BM545" s="392"/>
      <c r="BN545" s="392"/>
      <c r="BO545" s="392"/>
      <c r="BP545" s="392"/>
      <c r="BQ545" s="392"/>
      <c r="BR545" s="392"/>
      <c r="BS545" s="392"/>
      <c r="BT545" s="392"/>
      <c r="BU545" s="392"/>
      <c r="BV545" s="392"/>
      <c r="BW545" s="392"/>
      <c r="BX545" s="392"/>
      <c r="BY545" s="392"/>
      <c r="BZ545" s="392"/>
      <c r="CA545" s="392"/>
      <c r="CB545" s="392"/>
      <c r="CC545" s="392"/>
      <c r="CD545" s="392"/>
    </row>
    <row r="546" spans="1:247" s="1" customFormat="1" ht="63.75">
      <c r="A546" s="923" t="s">
        <v>5565</v>
      </c>
      <c r="B546" s="923" t="s">
        <v>8</v>
      </c>
      <c r="C546" s="920" t="s">
        <v>3</v>
      </c>
      <c r="D546" s="987" t="s">
        <v>261</v>
      </c>
      <c r="E546" s="1029" t="s">
        <v>5</v>
      </c>
      <c r="F546" s="401">
        <v>1</v>
      </c>
      <c r="G546" s="219"/>
      <c r="H546" s="401">
        <f t="shared" si="6"/>
        <v>0</v>
      </c>
      <c r="I546" s="392"/>
      <c r="J546" s="392"/>
      <c r="K546" s="392"/>
      <c r="L546" s="392"/>
      <c r="M546" s="392"/>
      <c r="N546" s="392"/>
      <c r="O546" s="392"/>
      <c r="P546" s="392"/>
      <c r="Q546" s="392"/>
      <c r="R546" s="392"/>
      <c r="S546" s="392"/>
      <c r="T546" s="392"/>
      <c r="U546" s="392"/>
      <c r="V546" s="392"/>
      <c r="W546" s="392"/>
      <c r="X546" s="392"/>
      <c r="Y546" s="392"/>
      <c r="Z546" s="392"/>
      <c r="AA546" s="392"/>
      <c r="AB546" s="392"/>
      <c r="AC546" s="392"/>
      <c r="AD546" s="392"/>
      <c r="AE546" s="392"/>
      <c r="AF546" s="392"/>
      <c r="AG546" s="392"/>
      <c r="AH546" s="392"/>
      <c r="AI546" s="392"/>
      <c r="AJ546" s="392"/>
      <c r="AK546" s="392"/>
      <c r="AL546" s="392"/>
      <c r="AM546" s="392"/>
      <c r="AN546" s="392"/>
      <c r="AO546" s="392"/>
      <c r="AP546" s="392"/>
      <c r="AQ546" s="392"/>
      <c r="AR546" s="392"/>
      <c r="AS546" s="392"/>
      <c r="AT546" s="392"/>
      <c r="AU546" s="392"/>
      <c r="AV546" s="392"/>
      <c r="AW546" s="392"/>
      <c r="AX546" s="392"/>
      <c r="AY546" s="392"/>
      <c r="AZ546" s="392"/>
      <c r="BA546" s="392"/>
      <c r="BB546" s="392"/>
      <c r="BC546" s="392"/>
      <c r="BD546" s="392"/>
      <c r="BE546" s="392"/>
      <c r="BF546" s="392"/>
      <c r="BG546" s="392"/>
      <c r="BH546" s="392"/>
      <c r="BI546" s="392"/>
      <c r="BJ546" s="392"/>
      <c r="BK546" s="392"/>
      <c r="BL546" s="392"/>
      <c r="BM546" s="392"/>
      <c r="BN546" s="392"/>
      <c r="BO546" s="392"/>
      <c r="BP546" s="392"/>
      <c r="BQ546" s="392"/>
      <c r="BR546" s="392"/>
      <c r="BS546" s="392"/>
      <c r="BT546" s="392"/>
      <c r="BU546" s="392"/>
      <c r="BV546" s="392"/>
      <c r="BW546" s="392"/>
      <c r="BX546" s="392"/>
      <c r="BY546" s="392"/>
      <c r="BZ546" s="392"/>
      <c r="CA546" s="392"/>
      <c r="CB546" s="392"/>
      <c r="CC546" s="392"/>
      <c r="CD546" s="392"/>
    </row>
    <row r="547" spans="1:247" s="1" customFormat="1" ht="25.5">
      <c r="A547" s="923" t="s">
        <v>5565</v>
      </c>
      <c r="B547" s="923" t="s">
        <v>8</v>
      </c>
      <c r="C547" s="920" t="s">
        <v>4</v>
      </c>
      <c r="D547" s="987" t="s">
        <v>260</v>
      </c>
      <c r="E547" s="1029" t="s">
        <v>5</v>
      </c>
      <c r="F547" s="401">
        <v>1</v>
      </c>
      <c r="G547" s="219"/>
      <c r="H547" s="401">
        <f t="shared" si="6"/>
        <v>0</v>
      </c>
      <c r="I547" s="392"/>
      <c r="J547" s="392"/>
      <c r="K547" s="392"/>
      <c r="L547" s="392"/>
      <c r="M547" s="392"/>
      <c r="N547" s="392"/>
      <c r="O547" s="392"/>
      <c r="P547" s="392"/>
      <c r="Q547" s="392"/>
      <c r="R547" s="392"/>
      <c r="S547" s="392"/>
      <c r="T547" s="392"/>
      <c r="U547" s="392"/>
      <c r="V547" s="392"/>
      <c r="W547" s="392"/>
      <c r="X547" s="392"/>
      <c r="Y547" s="392"/>
      <c r="Z547" s="392"/>
      <c r="AA547" s="392"/>
      <c r="AB547" s="392"/>
      <c r="AC547" s="392"/>
      <c r="AD547" s="392"/>
      <c r="AE547" s="392"/>
      <c r="AF547" s="392"/>
      <c r="AG547" s="392"/>
      <c r="AH547" s="392"/>
      <c r="AI547" s="392"/>
      <c r="AJ547" s="392"/>
      <c r="AK547" s="392"/>
      <c r="AL547" s="392"/>
      <c r="AM547" s="392"/>
      <c r="AN547" s="392"/>
      <c r="AO547" s="392"/>
      <c r="AP547" s="392"/>
      <c r="AQ547" s="392"/>
      <c r="AR547" s="392"/>
      <c r="AS547" s="392"/>
      <c r="AT547" s="392"/>
      <c r="AU547" s="392"/>
      <c r="AV547" s="392"/>
      <c r="AW547" s="392"/>
      <c r="AX547" s="392"/>
      <c r="AY547" s="392"/>
      <c r="AZ547" s="392"/>
      <c r="BA547" s="392"/>
      <c r="BB547" s="392"/>
      <c r="BC547" s="392"/>
      <c r="BD547" s="392"/>
      <c r="BE547" s="392"/>
      <c r="BF547" s="392"/>
      <c r="BG547" s="392"/>
      <c r="BH547" s="392"/>
      <c r="BI547" s="392"/>
      <c r="BJ547" s="392"/>
      <c r="BK547" s="392"/>
      <c r="BL547" s="392"/>
      <c r="BM547" s="392"/>
      <c r="BN547" s="392"/>
      <c r="BO547" s="392"/>
      <c r="BP547" s="392"/>
      <c r="BQ547" s="392"/>
      <c r="BR547" s="392"/>
      <c r="BS547" s="392"/>
      <c r="BT547" s="392"/>
      <c r="BU547" s="392"/>
      <c r="BV547" s="392"/>
      <c r="BW547" s="392"/>
      <c r="BX547" s="392"/>
      <c r="BY547" s="392"/>
      <c r="BZ547" s="392"/>
      <c r="CA547" s="392"/>
      <c r="CB547" s="392"/>
      <c r="CC547" s="392"/>
      <c r="CD547" s="392"/>
    </row>
    <row r="548" spans="1:247" s="1" customFormat="1">
      <c r="A548" s="923" t="s">
        <v>5565</v>
      </c>
      <c r="B548" s="923" t="s">
        <v>8</v>
      </c>
      <c r="C548" s="920" t="s">
        <v>6</v>
      </c>
      <c r="D548" s="987" t="s">
        <v>259</v>
      </c>
      <c r="E548" s="1029" t="s">
        <v>5</v>
      </c>
      <c r="F548" s="401">
        <v>1</v>
      </c>
      <c r="G548" s="219"/>
      <c r="H548" s="401">
        <f t="shared" si="6"/>
        <v>0</v>
      </c>
      <c r="I548" s="392"/>
      <c r="J548" s="392"/>
      <c r="K548" s="392"/>
      <c r="L548" s="392"/>
      <c r="M548" s="392"/>
      <c r="N548" s="392"/>
      <c r="O548" s="392"/>
      <c r="P548" s="392"/>
      <c r="Q548" s="392"/>
      <c r="R548" s="392"/>
      <c r="S548" s="392"/>
      <c r="T548" s="392"/>
      <c r="U548" s="392"/>
      <c r="V548" s="392"/>
      <c r="W548" s="392"/>
      <c r="X548" s="392"/>
      <c r="Y548" s="392"/>
      <c r="Z548" s="392"/>
      <c r="AA548" s="392"/>
      <c r="AB548" s="392"/>
      <c r="AC548" s="392"/>
      <c r="AD548" s="392"/>
      <c r="AE548" s="392"/>
      <c r="AF548" s="392"/>
      <c r="AG548" s="392"/>
      <c r="AH548" s="392"/>
      <c r="AI548" s="392"/>
      <c r="AJ548" s="392"/>
      <c r="AK548" s="392"/>
      <c r="AL548" s="392"/>
      <c r="AM548" s="392"/>
      <c r="AN548" s="392"/>
      <c r="AO548" s="392"/>
      <c r="AP548" s="392"/>
      <c r="AQ548" s="392"/>
      <c r="AR548" s="392"/>
      <c r="AS548" s="392"/>
      <c r="AT548" s="392"/>
      <c r="AU548" s="392"/>
      <c r="AV548" s="392"/>
      <c r="AW548" s="392"/>
      <c r="AX548" s="392"/>
      <c r="AY548" s="392"/>
      <c r="AZ548" s="392"/>
      <c r="BA548" s="392"/>
      <c r="BB548" s="392"/>
      <c r="BC548" s="392"/>
      <c r="BD548" s="392"/>
      <c r="BE548" s="392"/>
      <c r="BF548" s="392"/>
      <c r="BG548" s="392"/>
      <c r="BH548" s="392"/>
      <c r="BI548" s="392"/>
      <c r="BJ548" s="392"/>
      <c r="BK548" s="392"/>
      <c r="BL548" s="392"/>
      <c r="BM548" s="392"/>
      <c r="BN548" s="392"/>
      <c r="BO548" s="392"/>
      <c r="BP548" s="392"/>
      <c r="BQ548" s="392"/>
      <c r="BR548" s="392"/>
      <c r="BS548" s="392"/>
      <c r="BT548" s="392"/>
      <c r="BU548" s="392"/>
      <c r="BV548" s="392"/>
      <c r="BW548" s="392"/>
      <c r="BX548" s="392"/>
      <c r="BY548" s="392"/>
      <c r="BZ548" s="392"/>
      <c r="CA548" s="392"/>
      <c r="CB548" s="392"/>
      <c r="CC548" s="392"/>
      <c r="CD548" s="392"/>
    </row>
    <row r="549" spans="1:247" s="1" customFormat="1" ht="51">
      <c r="A549" s="923" t="s">
        <v>5565</v>
      </c>
      <c r="B549" s="923" t="s">
        <v>8</v>
      </c>
      <c r="C549" s="920" t="s">
        <v>7</v>
      </c>
      <c r="D549" s="987" t="s">
        <v>258</v>
      </c>
      <c r="E549" s="1029" t="s">
        <v>5</v>
      </c>
      <c r="F549" s="401">
        <v>94</v>
      </c>
      <c r="G549" s="219"/>
      <c r="H549" s="401">
        <f t="shared" si="6"/>
        <v>0</v>
      </c>
      <c r="I549" s="392"/>
      <c r="J549" s="392"/>
      <c r="K549" s="392"/>
      <c r="L549" s="392"/>
      <c r="M549" s="392"/>
      <c r="N549" s="392"/>
      <c r="O549" s="392"/>
      <c r="P549" s="392"/>
      <c r="Q549" s="392"/>
      <c r="R549" s="392"/>
      <c r="S549" s="392"/>
      <c r="T549" s="392"/>
      <c r="U549" s="392"/>
      <c r="V549" s="392"/>
      <c r="W549" s="392"/>
      <c r="X549" s="392"/>
      <c r="Y549" s="392"/>
      <c r="Z549" s="392"/>
      <c r="AA549" s="392"/>
      <c r="AB549" s="392"/>
      <c r="AC549" s="392"/>
      <c r="AD549" s="392"/>
      <c r="AE549" s="392"/>
      <c r="AF549" s="392"/>
      <c r="AG549" s="392"/>
      <c r="AH549" s="392"/>
      <c r="AI549" s="392"/>
      <c r="AJ549" s="392"/>
      <c r="AK549" s="392"/>
      <c r="AL549" s="392"/>
      <c r="AM549" s="392"/>
      <c r="AN549" s="392"/>
      <c r="AO549" s="392"/>
      <c r="AP549" s="392"/>
      <c r="AQ549" s="392"/>
      <c r="AR549" s="392"/>
      <c r="AS549" s="392"/>
      <c r="AT549" s="392"/>
      <c r="AU549" s="392"/>
      <c r="AV549" s="392"/>
      <c r="AW549" s="392"/>
      <c r="AX549" s="392"/>
      <c r="AY549" s="392"/>
      <c r="AZ549" s="392"/>
      <c r="BA549" s="392"/>
      <c r="BB549" s="392"/>
      <c r="BC549" s="392"/>
      <c r="BD549" s="392"/>
      <c r="BE549" s="392"/>
      <c r="BF549" s="392"/>
      <c r="BG549" s="392"/>
      <c r="BH549" s="392"/>
      <c r="BI549" s="392"/>
      <c r="BJ549" s="392"/>
      <c r="BK549" s="392"/>
      <c r="BL549" s="392"/>
      <c r="BM549" s="392"/>
      <c r="BN549" s="392"/>
      <c r="BO549" s="392"/>
      <c r="BP549" s="392"/>
      <c r="BQ549" s="392"/>
      <c r="BR549" s="392"/>
      <c r="BS549" s="392"/>
      <c r="BT549" s="392"/>
      <c r="BU549" s="392"/>
      <c r="BV549" s="392"/>
      <c r="BW549" s="392"/>
      <c r="BX549" s="392"/>
      <c r="BY549" s="392"/>
      <c r="BZ549" s="392"/>
      <c r="CA549" s="392"/>
      <c r="CB549" s="392"/>
      <c r="CC549" s="392"/>
      <c r="CD549" s="392"/>
    </row>
    <row r="550" spans="1:247" s="1" customFormat="1" ht="89.25">
      <c r="A550" s="923" t="s">
        <v>5565</v>
      </c>
      <c r="B550" s="923" t="s">
        <v>8</v>
      </c>
      <c r="C550" s="920" t="s">
        <v>8</v>
      </c>
      <c r="D550" s="987" t="s">
        <v>257</v>
      </c>
      <c r="E550" s="1029" t="s">
        <v>5</v>
      </c>
      <c r="F550" s="401">
        <v>6</v>
      </c>
      <c r="G550" s="219"/>
      <c r="H550" s="401">
        <f t="shared" si="6"/>
        <v>0</v>
      </c>
      <c r="I550" s="392"/>
      <c r="J550" s="392"/>
      <c r="K550" s="392"/>
      <c r="L550" s="392"/>
      <c r="M550" s="392"/>
      <c r="N550" s="392"/>
      <c r="O550" s="392"/>
      <c r="P550" s="392"/>
      <c r="Q550" s="392"/>
      <c r="R550" s="392"/>
      <c r="S550" s="392"/>
      <c r="T550" s="392"/>
      <c r="U550" s="392"/>
      <c r="V550" s="392"/>
      <c r="W550" s="392"/>
      <c r="X550" s="392"/>
      <c r="Y550" s="392"/>
      <c r="Z550" s="392"/>
      <c r="AA550" s="392"/>
      <c r="AB550" s="392"/>
      <c r="AC550" s="392"/>
      <c r="AD550" s="392"/>
      <c r="AE550" s="392"/>
      <c r="AF550" s="392"/>
      <c r="AG550" s="392"/>
      <c r="AH550" s="392"/>
      <c r="AI550" s="392"/>
      <c r="AJ550" s="392"/>
      <c r="AK550" s="392"/>
      <c r="AL550" s="392"/>
      <c r="AM550" s="392"/>
      <c r="AN550" s="392"/>
      <c r="AO550" s="392"/>
      <c r="AP550" s="392"/>
      <c r="AQ550" s="392"/>
      <c r="AR550" s="392"/>
      <c r="AS550" s="392"/>
      <c r="AT550" s="392"/>
      <c r="AU550" s="392"/>
      <c r="AV550" s="392"/>
      <c r="AW550" s="392"/>
      <c r="AX550" s="392"/>
      <c r="AY550" s="392"/>
      <c r="AZ550" s="392"/>
      <c r="BA550" s="392"/>
      <c r="BB550" s="392"/>
      <c r="BC550" s="392"/>
      <c r="BD550" s="392"/>
      <c r="BE550" s="392"/>
      <c r="BF550" s="392"/>
      <c r="BG550" s="392"/>
      <c r="BH550" s="392"/>
      <c r="BI550" s="392"/>
      <c r="BJ550" s="392"/>
      <c r="BK550" s="392"/>
      <c r="BL550" s="392"/>
      <c r="BM550" s="392"/>
      <c r="BN550" s="392"/>
      <c r="BO550" s="392"/>
      <c r="BP550" s="392"/>
      <c r="BQ550" s="392"/>
      <c r="BR550" s="392"/>
      <c r="BS550" s="392"/>
      <c r="BT550" s="392"/>
      <c r="BU550" s="392"/>
      <c r="BV550" s="392"/>
      <c r="BW550" s="392"/>
      <c r="BX550" s="392"/>
      <c r="BY550" s="392"/>
      <c r="BZ550" s="392"/>
      <c r="CA550" s="392"/>
      <c r="CB550" s="392"/>
      <c r="CC550" s="392"/>
      <c r="CD550" s="392"/>
    </row>
    <row r="551" spans="1:247" s="1" customFormat="1">
      <c r="A551" s="923" t="s">
        <v>5565</v>
      </c>
      <c r="B551" s="923" t="s">
        <v>8</v>
      </c>
      <c r="C551" s="920" t="s">
        <v>9</v>
      </c>
      <c r="D551" s="987" t="s">
        <v>256</v>
      </c>
      <c r="E551" s="1029" t="s">
        <v>5</v>
      </c>
      <c r="F551" s="401">
        <v>99</v>
      </c>
      <c r="G551" s="219"/>
      <c r="H551" s="401">
        <f t="shared" si="6"/>
        <v>0</v>
      </c>
      <c r="I551" s="392"/>
      <c r="J551" s="392"/>
      <c r="K551" s="392"/>
      <c r="L551" s="392"/>
      <c r="M551" s="392"/>
      <c r="N551" s="392"/>
      <c r="O551" s="392"/>
      <c r="P551" s="392"/>
      <c r="Q551" s="392"/>
      <c r="R551" s="392"/>
      <c r="S551" s="392"/>
      <c r="T551" s="392"/>
      <c r="U551" s="392"/>
      <c r="V551" s="392"/>
      <c r="W551" s="392"/>
      <c r="X551" s="392"/>
      <c r="Y551" s="392"/>
      <c r="Z551" s="392"/>
      <c r="AA551" s="392"/>
      <c r="AB551" s="392"/>
      <c r="AC551" s="392"/>
      <c r="AD551" s="392"/>
      <c r="AE551" s="392"/>
      <c r="AF551" s="392"/>
      <c r="AG551" s="392"/>
      <c r="AH551" s="392"/>
      <c r="AI551" s="392"/>
      <c r="AJ551" s="392"/>
      <c r="AK551" s="392"/>
      <c r="AL551" s="392"/>
      <c r="AM551" s="392"/>
      <c r="AN551" s="392"/>
      <c r="AO551" s="392"/>
      <c r="AP551" s="392"/>
      <c r="AQ551" s="392"/>
      <c r="AR551" s="392"/>
      <c r="AS551" s="392"/>
      <c r="AT551" s="392"/>
      <c r="AU551" s="392"/>
      <c r="AV551" s="392"/>
      <c r="AW551" s="392"/>
      <c r="AX551" s="392"/>
      <c r="AY551" s="392"/>
      <c r="AZ551" s="392"/>
      <c r="BA551" s="392"/>
      <c r="BB551" s="392"/>
      <c r="BC551" s="392"/>
      <c r="BD551" s="392"/>
      <c r="BE551" s="392"/>
      <c r="BF551" s="392"/>
      <c r="BG551" s="392"/>
      <c r="BH551" s="392"/>
      <c r="BI551" s="392"/>
      <c r="BJ551" s="392"/>
      <c r="BK551" s="392"/>
      <c r="BL551" s="392"/>
      <c r="BM551" s="392"/>
      <c r="BN551" s="392"/>
      <c r="BO551" s="392"/>
      <c r="BP551" s="392"/>
      <c r="BQ551" s="392"/>
      <c r="BR551" s="392"/>
      <c r="BS551" s="392"/>
      <c r="BT551" s="392"/>
      <c r="BU551" s="392"/>
      <c r="BV551" s="392"/>
      <c r="BW551" s="392"/>
      <c r="BX551" s="392"/>
      <c r="BY551" s="392"/>
      <c r="BZ551" s="392"/>
      <c r="CA551" s="392"/>
      <c r="CB551" s="392"/>
      <c r="CC551" s="392"/>
      <c r="CD551" s="392"/>
    </row>
    <row r="552" spans="1:247" s="1" customFormat="1" ht="25.5">
      <c r="A552" s="923" t="s">
        <v>5565</v>
      </c>
      <c r="B552" s="923" t="s">
        <v>8</v>
      </c>
      <c r="C552" s="920" t="s">
        <v>11</v>
      </c>
      <c r="D552" s="987" t="s">
        <v>255</v>
      </c>
      <c r="E552" s="1029" t="s">
        <v>5</v>
      </c>
      <c r="F552" s="401">
        <v>12</v>
      </c>
      <c r="G552" s="219"/>
      <c r="H552" s="401">
        <f t="shared" si="6"/>
        <v>0</v>
      </c>
      <c r="I552" s="392"/>
      <c r="J552" s="392"/>
      <c r="K552" s="392"/>
      <c r="L552" s="392"/>
      <c r="M552" s="392"/>
      <c r="N552" s="392"/>
      <c r="O552" s="392"/>
      <c r="P552" s="392"/>
      <c r="Q552" s="392"/>
      <c r="R552" s="392"/>
      <c r="S552" s="392"/>
      <c r="T552" s="392"/>
      <c r="U552" s="392"/>
      <c r="V552" s="392"/>
      <c r="W552" s="392"/>
      <c r="X552" s="392"/>
      <c r="Y552" s="392"/>
      <c r="Z552" s="392"/>
      <c r="AA552" s="392"/>
      <c r="AB552" s="392"/>
      <c r="AC552" s="392"/>
      <c r="AD552" s="392"/>
      <c r="AE552" s="392"/>
      <c r="AF552" s="392"/>
      <c r="AG552" s="392"/>
      <c r="AH552" s="392"/>
      <c r="AI552" s="392"/>
      <c r="AJ552" s="392"/>
      <c r="AK552" s="392"/>
      <c r="AL552" s="392"/>
      <c r="AM552" s="392"/>
      <c r="AN552" s="392"/>
      <c r="AO552" s="392"/>
      <c r="AP552" s="392"/>
      <c r="AQ552" s="392"/>
      <c r="AR552" s="392"/>
      <c r="AS552" s="392"/>
      <c r="AT552" s="392"/>
      <c r="AU552" s="392"/>
      <c r="AV552" s="392"/>
      <c r="AW552" s="392"/>
      <c r="AX552" s="392"/>
      <c r="AY552" s="392"/>
      <c r="AZ552" s="392"/>
      <c r="BA552" s="392"/>
      <c r="BB552" s="392"/>
      <c r="BC552" s="392"/>
      <c r="BD552" s="392"/>
      <c r="BE552" s="392"/>
      <c r="BF552" s="392"/>
      <c r="BG552" s="392"/>
      <c r="BH552" s="392"/>
      <c r="BI552" s="392"/>
      <c r="BJ552" s="392"/>
      <c r="BK552" s="392"/>
      <c r="BL552" s="392"/>
      <c r="BM552" s="392"/>
      <c r="BN552" s="392"/>
      <c r="BO552" s="392"/>
      <c r="BP552" s="392"/>
      <c r="BQ552" s="392"/>
      <c r="BR552" s="392"/>
      <c r="BS552" s="392"/>
      <c r="BT552" s="392"/>
      <c r="BU552" s="392"/>
      <c r="BV552" s="392"/>
      <c r="BW552" s="392"/>
      <c r="BX552" s="392"/>
      <c r="BY552" s="392"/>
      <c r="BZ552" s="392"/>
      <c r="CA552" s="392"/>
      <c r="CB552" s="392"/>
      <c r="CC552" s="392"/>
      <c r="CD552" s="392"/>
    </row>
    <row r="553" spans="1:247" s="1" customFormat="1" ht="76.5">
      <c r="A553" s="923" t="s">
        <v>5565</v>
      </c>
      <c r="B553" s="923" t="s">
        <v>8</v>
      </c>
      <c r="C553" s="920" t="s">
        <v>12</v>
      </c>
      <c r="D553" s="987" t="s">
        <v>254</v>
      </c>
      <c r="E553" s="1029" t="s">
        <v>5</v>
      </c>
      <c r="F553" s="401">
        <v>10</v>
      </c>
      <c r="G553" s="219"/>
      <c r="H553" s="401">
        <f t="shared" si="6"/>
        <v>0</v>
      </c>
      <c r="I553" s="392"/>
      <c r="J553" s="392"/>
      <c r="K553" s="392"/>
      <c r="L553" s="392"/>
      <c r="M553" s="392"/>
      <c r="N553" s="392"/>
      <c r="O553" s="392"/>
      <c r="P553" s="392"/>
      <c r="Q553" s="392"/>
      <c r="R553" s="392"/>
      <c r="S553" s="392"/>
      <c r="T553" s="392"/>
      <c r="U553" s="392"/>
      <c r="V553" s="392"/>
      <c r="W553" s="392"/>
      <c r="X553" s="392"/>
      <c r="Y553" s="392"/>
      <c r="Z553" s="392"/>
      <c r="AA553" s="392"/>
      <c r="AB553" s="392"/>
      <c r="AC553" s="392"/>
      <c r="AD553" s="392"/>
      <c r="AE553" s="392"/>
      <c r="AF553" s="392"/>
      <c r="AG553" s="392"/>
      <c r="AH553" s="392"/>
      <c r="AI553" s="392"/>
      <c r="AJ553" s="392"/>
      <c r="AK553" s="392"/>
      <c r="AL553" s="392"/>
      <c r="AM553" s="392"/>
      <c r="AN553" s="392"/>
      <c r="AO553" s="392"/>
      <c r="AP553" s="392"/>
      <c r="AQ553" s="392"/>
      <c r="AR553" s="392"/>
      <c r="AS553" s="392"/>
      <c r="AT553" s="392"/>
      <c r="AU553" s="392"/>
      <c r="AV553" s="392"/>
      <c r="AW553" s="392"/>
      <c r="AX553" s="392"/>
      <c r="AY553" s="392"/>
      <c r="AZ553" s="392"/>
      <c r="BA553" s="392"/>
      <c r="BB553" s="392"/>
      <c r="BC553" s="392"/>
      <c r="BD553" s="392"/>
      <c r="BE553" s="392"/>
      <c r="BF553" s="392"/>
      <c r="BG553" s="392"/>
      <c r="BH553" s="392"/>
      <c r="BI553" s="392"/>
      <c r="BJ553" s="392"/>
      <c r="BK553" s="392"/>
      <c r="BL553" s="392"/>
      <c r="BM553" s="392"/>
      <c r="BN553" s="392"/>
      <c r="BO553" s="392"/>
      <c r="BP553" s="392"/>
      <c r="BQ553" s="392"/>
      <c r="BR553" s="392"/>
      <c r="BS553" s="392"/>
      <c r="BT553" s="392"/>
      <c r="BU553" s="392"/>
      <c r="BV553" s="392"/>
      <c r="BW553" s="392"/>
      <c r="BX553" s="392"/>
      <c r="BY553" s="392"/>
      <c r="BZ553" s="392"/>
      <c r="CA553" s="392"/>
      <c r="CB553" s="392"/>
      <c r="CC553" s="392"/>
      <c r="CD553" s="392"/>
      <c r="GR553" s="392"/>
      <c r="GS553" s="392"/>
      <c r="GT553" s="392"/>
      <c r="GU553" s="392"/>
      <c r="GV553" s="392"/>
      <c r="GW553" s="392"/>
      <c r="GX553" s="392"/>
      <c r="GY553" s="392"/>
      <c r="GZ553" s="392"/>
      <c r="HA553" s="392"/>
      <c r="HB553" s="392"/>
      <c r="HC553" s="392"/>
      <c r="HD553" s="392"/>
      <c r="HE553" s="392"/>
      <c r="HF553" s="392"/>
      <c r="HG553" s="392"/>
      <c r="HH553" s="392"/>
      <c r="HI553" s="392"/>
      <c r="HJ553" s="392"/>
      <c r="HK553" s="392"/>
      <c r="HL553" s="392"/>
      <c r="HM553" s="392"/>
      <c r="HN553" s="392"/>
      <c r="HO553" s="392"/>
      <c r="HP553" s="392"/>
      <c r="HQ553" s="392"/>
      <c r="HR553" s="392"/>
      <c r="HS553" s="392"/>
      <c r="HT553" s="392"/>
      <c r="HU553" s="392"/>
      <c r="HV553" s="392"/>
      <c r="HW553" s="392"/>
      <c r="HX553" s="392"/>
      <c r="HY553" s="392"/>
      <c r="HZ553" s="392"/>
      <c r="IA553" s="392"/>
      <c r="IB553" s="392"/>
      <c r="IC553" s="392"/>
      <c r="ID553" s="392"/>
      <c r="IE553" s="392"/>
      <c r="IF553" s="392"/>
      <c r="IG553" s="392"/>
      <c r="IH553" s="392"/>
      <c r="II553" s="392"/>
      <c r="IJ553" s="392"/>
      <c r="IK553" s="392"/>
      <c r="IL553" s="392"/>
      <c r="IM553" s="392"/>
    </row>
    <row r="554" spans="1:247" s="1" customFormat="1" ht="51">
      <c r="A554" s="923" t="s">
        <v>5565</v>
      </c>
      <c r="B554" s="923" t="s">
        <v>8</v>
      </c>
      <c r="C554" s="920" t="s">
        <v>13</v>
      </c>
      <c r="D554" s="987" t="s">
        <v>253</v>
      </c>
      <c r="E554" s="1029" t="s">
        <v>5</v>
      </c>
      <c r="F554" s="401">
        <v>7</v>
      </c>
      <c r="G554" s="219"/>
      <c r="H554" s="401">
        <f t="shared" si="6"/>
        <v>0</v>
      </c>
      <c r="I554" s="392"/>
      <c r="J554" s="392"/>
      <c r="K554" s="392"/>
      <c r="L554" s="392"/>
      <c r="M554" s="392"/>
      <c r="N554" s="392"/>
      <c r="O554" s="392"/>
      <c r="P554" s="392"/>
      <c r="Q554" s="392"/>
      <c r="R554" s="392"/>
      <c r="S554" s="392"/>
      <c r="T554" s="392"/>
      <c r="U554" s="392"/>
      <c r="V554" s="392"/>
      <c r="W554" s="392"/>
      <c r="X554" s="392"/>
      <c r="Y554" s="392"/>
      <c r="Z554" s="392"/>
      <c r="AA554" s="392"/>
      <c r="AB554" s="392"/>
      <c r="AC554" s="392"/>
      <c r="AD554" s="392"/>
      <c r="AE554" s="392"/>
      <c r="AF554" s="392"/>
      <c r="AG554" s="392"/>
      <c r="AH554" s="392"/>
      <c r="AI554" s="392"/>
      <c r="AJ554" s="392"/>
      <c r="AK554" s="392"/>
      <c r="AL554" s="392"/>
      <c r="AM554" s="392"/>
      <c r="AN554" s="392"/>
      <c r="AO554" s="392"/>
      <c r="AP554" s="392"/>
      <c r="AQ554" s="392"/>
      <c r="AR554" s="392"/>
      <c r="AS554" s="392"/>
      <c r="AT554" s="392"/>
      <c r="AU554" s="392"/>
      <c r="AV554" s="392"/>
      <c r="AW554" s="392"/>
      <c r="AX554" s="392"/>
      <c r="AY554" s="392"/>
      <c r="AZ554" s="392"/>
      <c r="BA554" s="392"/>
      <c r="BB554" s="392"/>
      <c r="BC554" s="392"/>
      <c r="BD554" s="392"/>
      <c r="BE554" s="392"/>
      <c r="BF554" s="392"/>
      <c r="BG554" s="392"/>
      <c r="BH554" s="392"/>
      <c r="BI554" s="392"/>
      <c r="BJ554" s="392"/>
      <c r="BK554" s="392"/>
      <c r="BL554" s="392"/>
      <c r="BM554" s="392"/>
      <c r="BN554" s="392"/>
      <c r="BO554" s="392"/>
      <c r="BP554" s="392"/>
      <c r="BQ554" s="392"/>
      <c r="BR554" s="392"/>
      <c r="BS554" s="392"/>
      <c r="BT554" s="392"/>
      <c r="BU554" s="392"/>
      <c r="BV554" s="392"/>
      <c r="BW554" s="392"/>
      <c r="BX554" s="392"/>
      <c r="BY554" s="392"/>
      <c r="BZ554" s="392"/>
      <c r="CA554" s="392"/>
      <c r="CB554" s="392"/>
      <c r="CC554" s="392"/>
      <c r="CD554" s="392"/>
      <c r="GR554" s="392"/>
      <c r="GS554" s="392"/>
      <c r="GT554" s="392"/>
      <c r="GU554" s="392"/>
      <c r="GV554" s="392"/>
      <c r="GW554" s="392"/>
      <c r="GX554" s="392"/>
      <c r="GY554" s="392"/>
      <c r="GZ554" s="392"/>
      <c r="HA554" s="392"/>
      <c r="HB554" s="392"/>
      <c r="HC554" s="392"/>
      <c r="HD554" s="392"/>
      <c r="HE554" s="392"/>
      <c r="HF554" s="392"/>
      <c r="HG554" s="392"/>
      <c r="HH554" s="392"/>
      <c r="HI554" s="392"/>
      <c r="HJ554" s="392"/>
      <c r="HK554" s="392"/>
      <c r="HL554" s="392"/>
      <c r="HM554" s="392"/>
      <c r="HN554" s="392"/>
      <c r="HO554" s="392"/>
      <c r="HP554" s="392"/>
      <c r="HQ554" s="392"/>
      <c r="HR554" s="392"/>
      <c r="HS554" s="392"/>
      <c r="HT554" s="392"/>
      <c r="HU554" s="392"/>
      <c r="HV554" s="392"/>
      <c r="HW554" s="392"/>
      <c r="HX554" s="392"/>
      <c r="HY554" s="392"/>
      <c r="HZ554" s="392"/>
      <c r="IA554" s="392"/>
      <c r="IB554" s="392"/>
      <c r="IC554" s="392"/>
      <c r="ID554" s="392"/>
      <c r="IE554" s="392"/>
      <c r="IF554" s="392"/>
      <c r="IG554" s="392"/>
      <c r="IH554" s="392"/>
      <c r="II554" s="392"/>
      <c r="IJ554" s="392"/>
      <c r="IK554" s="392"/>
      <c r="IL554" s="392"/>
      <c r="IM554" s="392"/>
    </row>
    <row r="555" spans="1:247" s="1" customFormat="1" ht="38.25">
      <c r="A555" s="923" t="s">
        <v>5565</v>
      </c>
      <c r="B555" s="923" t="s">
        <v>8</v>
      </c>
      <c r="C555" s="920" t="s">
        <v>14</v>
      </c>
      <c r="D555" s="987" t="s">
        <v>252</v>
      </c>
      <c r="E555" s="1029" t="s">
        <v>5</v>
      </c>
      <c r="F555" s="401">
        <v>1</v>
      </c>
      <c r="G555" s="219"/>
      <c r="H555" s="401">
        <f t="shared" si="6"/>
        <v>0</v>
      </c>
      <c r="I555" s="392"/>
      <c r="J555" s="392"/>
      <c r="K555" s="392"/>
      <c r="L555" s="392"/>
      <c r="M555" s="392"/>
      <c r="N555" s="392"/>
      <c r="O555" s="392"/>
      <c r="P555" s="392"/>
      <c r="Q555" s="392"/>
      <c r="R555" s="392"/>
      <c r="S555" s="392"/>
      <c r="T555" s="392"/>
      <c r="U555" s="392"/>
      <c r="V555" s="392"/>
      <c r="W555" s="392"/>
      <c r="X555" s="392"/>
      <c r="Y555" s="392"/>
      <c r="Z555" s="392"/>
      <c r="AA555" s="392"/>
      <c r="AB555" s="392"/>
      <c r="AC555" s="392"/>
      <c r="AD555" s="392"/>
      <c r="AE555" s="392"/>
      <c r="AF555" s="392"/>
      <c r="AG555" s="392"/>
      <c r="AH555" s="392"/>
      <c r="AI555" s="392"/>
      <c r="AJ555" s="392"/>
      <c r="AK555" s="392"/>
      <c r="AL555" s="392"/>
      <c r="AM555" s="392"/>
      <c r="AN555" s="392"/>
      <c r="AO555" s="392"/>
      <c r="AP555" s="392"/>
      <c r="AQ555" s="392"/>
      <c r="AR555" s="392"/>
      <c r="AS555" s="392"/>
      <c r="AT555" s="392"/>
      <c r="AU555" s="392"/>
      <c r="AV555" s="392"/>
      <c r="AW555" s="392"/>
      <c r="AX555" s="392"/>
      <c r="AY555" s="392"/>
      <c r="AZ555" s="392"/>
      <c r="BA555" s="392"/>
      <c r="BB555" s="392"/>
      <c r="BC555" s="392"/>
      <c r="BD555" s="392"/>
      <c r="BE555" s="392"/>
      <c r="BF555" s="392"/>
      <c r="BG555" s="392"/>
      <c r="BH555" s="392"/>
      <c r="BI555" s="392"/>
      <c r="BJ555" s="392"/>
      <c r="BK555" s="392"/>
      <c r="BL555" s="392"/>
      <c r="BM555" s="392"/>
      <c r="BN555" s="392"/>
      <c r="BO555" s="392"/>
      <c r="BP555" s="392"/>
      <c r="BQ555" s="392"/>
      <c r="BR555" s="392"/>
      <c r="BS555" s="392"/>
      <c r="BT555" s="392"/>
      <c r="BU555" s="392"/>
      <c r="BV555" s="392"/>
      <c r="BW555" s="392"/>
      <c r="BX555" s="392"/>
      <c r="BY555" s="392"/>
      <c r="BZ555" s="392"/>
      <c r="CA555" s="392"/>
      <c r="CB555" s="392"/>
      <c r="CC555" s="392"/>
      <c r="CD555" s="392"/>
      <c r="GR555" s="392"/>
      <c r="GS555" s="392"/>
      <c r="GT555" s="392"/>
      <c r="GU555" s="392"/>
      <c r="GV555" s="392"/>
      <c r="GW555" s="392"/>
      <c r="GX555" s="392"/>
      <c r="GY555" s="392"/>
      <c r="GZ555" s="392"/>
      <c r="HA555" s="392"/>
      <c r="HB555" s="392"/>
      <c r="HC555" s="392"/>
      <c r="HD555" s="392"/>
      <c r="HE555" s="392"/>
      <c r="HF555" s="392"/>
      <c r="HG555" s="392"/>
      <c r="HH555" s="392"/>
      <c r="HI555" s="392"/>
      <c r="HJ555" s="392"/>
      <c r="HK555" s="392"/>
      <c r="HL555" s="392"/>
      <c r="HM555" s="392"/>
      <c r="HN555" s="392"/>
      <c r="HO555" s="392"/>
      <c r="HP555" s="392"/>
      <c r="HQ555" s="392"/>
      <c r="HR555" s="392"/>
      <c r="HS555" s="392"/>
      <c r="HT555" s="392"/>
      <c r="HU555" s="392"/>
      <c r="HV555" s="392"/>
      <c r="HW555" s="392"/>
      <c r="HX555" s="392"/>
      <c r="HY555" s="392"/>
      <c r="HZ555" s="392"/>
      <c r="IA555" s="392"/>
      <c r="IB555" s="392"/>
      <c r="IC555" s="392"/>
      <c r="ID555" s="392"/>
      <c r="IE555" s="392"/>
      <c r="IF555" s="392"/>
      <c r="IG555" s="392"/>
      <c r="IH555" s="392"/>
      <c r="II555" s="392"/>
      <c r="IJ555" s="392"/>
      <c r="IK555" s="392"/>
      <c r="IL555" s="392"/>
      <c r="IM555" s="392"/>
    </row>
    <row r="556" spans="1:247" s="392" customFormat="1" ht="25.5">
      <c r="A556" s="923" t="s">
        <v>5565</v>
      </c>
      <c r="B556" s="923" t="s">
        <v>8</v>
      </c>
      <c r="C556" s="920" t="s">
        <v>16</v>
      </c>
      <c r="D556" s="987" t="s">
        <v>251</v>
      </c>
      <c r="E556" s="1029" t="s">
        <v>5</v>
      </c>
      <c r="F556" s="401">
        <v>6</v>
      </c>
      <c r="G556" s="219"/>
      <c r="H556" s="401">
        <f t="shared" si="6"/>
        <v>0</v>
      </c>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row>
    <row r="557" spans="1:247" s="392" customFormat="1" ht="38.25">
      <c r="A557" s="923" t="s">
        <v>5565</v>
      </c>
      <c r="B557" s="923" t="s">
        <v>8</v>
      </c>
      <c r="C557" s="920" t="s">
        <v>17</v>
      </c>
      <c r="D557" s="987" t="s">
        <v>250</v>
      </c>
      <c r="E557" s="1029" t="s">
        <v>5</v>
      </c>
      <c r="F557" s="401">
        <v>14</v>
      </c>
      <c r="G557" s="219"/>
      <c r="H557" s="401">
        <f t="shared" si="6"/>
        <v>0</v>
      </c>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row>
    <row r="558" spans="1:247" s="392" customFormat="1" ht="38.25">
      <c r="A558" s="923" t="s">
        <v>5565</v>
      </c>
      <c r="B558" s="923" t="s">
        <v>8</v>
      </c>
      <c r="C558" s="920" t="s">
        <v>18</v>
      </c>
      <c r="D558" s="987" t="s">
        <v>249</v>
      </c>
      <c r="E558" s="1029" t="s">
        <v>5</v>
      </c>
      <c r="F558" s="401">
        <v>21</v>
      </c>
      <c r="G558" s="219"/>
      <c r="H558" s="401">
        <f t="shared" si="6"/>
        <v>0</v>
      </c>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row>
    <row r="559" spans="1:247" s="392" customFormat="1" ht="25.5">
      <c r="A559" s="923" t="s">
        <v>5565</v>
      </c>
      <c r="B559" s="923" t="s">
        <v>8</v>
      </c>
      <c r="C559" s="920" t="s">
        <v>19</v>
      </c>
      <c r="D559" s="987" t="s">
        <v>248</v>
      </c>
      <c r="E559" s="1029" t="s">
        <v>5</v>
      </c>
      <c r="F559" s="401">
        <v>7</v>
      </c>
      <c r="G559" s="219"/>
      <c r="H559" s="401">
        <f t="shared" si="6"/>
        <v>0</v>
      </c>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row>
    <row r="560" spans="1:247" s="392" customFormat="1" ht="25.5">
      <c r="A560" s="923" t="s">
        <v>5565</v>
      </c>
      <c r="B560" s="923" t="s">
        <v>8</v>
      </c>
      <c r="C560" s="920" t="s">
        <v>20</v>
      </c>
      <c r="D560" s="987" t="s">
        <v>247</v>
      </c>
      <c r="E560" s="1029" t="s">
        <v>5</v>
      </c>
      <c r="F560" s="401">
        <v>21</v>
      </c>
      <c r="G560" s="219"/>
      <c r="H560" s="401">
        <f t="shared" si="6"/>
        <v>0</v>
      </c>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row>
    <row r="561" spans="1:199" s="392" customFormat="1">
      <c r="A561" s="923" t="s">
        <v>5565</v>
      </c>
      <c r="B561" s="923" t="s">
        <v>8</v>
      </c>
      <c r="C561" s="920" t="s">
        <v>21</v>
      </c>
      <c r="D561" s="987" t="s">
        <v>246</v>
      </c>
      <c r="E561" s="1029" t="s">
        <v>5</v>
      </c>
      <c r="F561" s="401">
        <v>20</v>
      </c>
      <c r="G561" s="219"/>
      <c r="H561" s="401">
        <f t="shared" si="6"/>
        <v>0</v>
      </c>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row>
    <row r="562" spans="1:199" s="392" customFormat="1" ht="38.25">
      <c r="A562" s="923" t="s">
        <v>5565</v>
      </c>
      <c r="B562" s="923" t="s">
        <v>8</v>
      </c>
      <c r="C562" s="920" t="s">
        <v>22</v>
      </c>
      <c r="D562" s="987" t="s">
        <v>245</v>
      </c>
      <c r="E562" s="1029" t="s">
        <v>141</v>
      </c>
      <c r="F562" s="401">
        <v>150</v>
      </c>
      <c r="G562" s="219"/>
      <c r="H562" s="401">
        <f t="shared" si="6"/>
        <v>0</v>
      </c>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row>
    <row r="563" spans="1:199" s="392" customFormat="1" ht="25.5">
      <c r="A563" s="923" t="s">
        <v>5565</v>
      </c>
      <c r="B563" s="923" t="s">
        <v>8</v>
      </c>
      <c r="C563" s="920" t="s">
        <v>23</v>
      </c>
      <c r="D563" s="987" t="s">
        <v>244</v>
      </c>
      <c r="E563" s="1029" t="s">
        <v>141</v>
      </c>
      <c r="F563" s="401">
        <v>40</v>
      </c>
      <c r="G563" s="219"/>
      <c r="H563" s="401">
        <f t="shared" si="6"/>
        <v>0</v>
      </c>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row>
    <row r="564" spans="1:199" s="392" customFormat="1" ht="25.5">
      <c r="A564" s="923" t="s">
        <v>5565</v>
      </c>
      <c r="B564" s="923" t="s">
        <v>8</v>
      </c>
      <c r="C564" s="920" t="s">
        <v>24</v>
      </c>
      <c r="D564" s="987" t="s">
        <v>243</v>
      </c>
      <c r="E564" s="1029" t="s">
        <v>141</v>
      </c>
      <c r="F564" s="401">
        <v>3050</v>
      </c>
      <c r="G564" s="219"/>
      <c r="H564" s="401">
        <f t="shared" si="6"/>
        <v>0</v>
      </c>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row>
    <row r="565" spans="1:199" s="392" customFormat="1" ht="38.25">
      <c r="A565" s="923" t="s">
        <v>5565</v>
      </c>
      <c r="B565" s="923" t="s">
        <v>8</v>
      </c>
      <c r="C565" s="920" t="s">
        <v>25</v>
      </c>
      <c r="D565" s="987" t="s">
        <v>242</v>
      </c>
      <c r="E565" s="1029" t="s">
        <v>141</v>
      </c>
      <c r="F565" s="401">
        <v>300</v>
      </c>
      <c r="G565" s="219"/>
      <c r="H565" s="401">
        <f t="shared" si="6"/>
        <v>0</v>
      </c>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row>
    <row r="566" spans="1:199" s="392" customFormat="1" ht="38.25">
      <c r="A566" s="923" t="s">
        <v>5565</v>
      </c>
      <c r="B566" s="923" t="s">
        <v>8</v>
      </c>
      <c r="C566" s="920" t="s">
        <v>26</v>
      </c>
      <c r="D566" s="987" t="s">
        <v>194</v>
      </c>
      <c r="E566" s="1029" t="s">
        <v>141</v>
      </c>
      <c r="F566" s="401">
        <v>1100</v>
      </c>
      <c r="G566" s="219"/>
      <c r="H566" s="401">
        <f t="shared" si="6"/>
        <v>0</v>
      </c>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row>
    <row r="567" spans="1:199" s="392" customFormat="1" ht="25.5">
      <c r="A567" s="923" t="s">
        <v>5565</v>
      </c>
      <c r="B567" s="923" t="s">
        <v>8</v>
      </c>
      <c r="C567" s="920" t="s">
        <v>27</v>
      </c>
      <c r="D567" s="987" t="s">
        <v>220</v>
      </c>
      <c r="E567" s="1029" t="s">
        <v>141</v>
      </c>
      <c r="F567" s="401">
        <v>1800</v>
      </c>
      <c r="G567" s="219"/>
      <c r="H567" s="401">
        <f t="shared" si="6"/>
        <v>0</v>
      </c>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row>
    <row r="568" spans="1:199" s="392" customFormat="1" ht="25.5">
      <c r="A568" s="923" t="s">
        <v>5565</v>
      </c>
      <c r="B568" s="923" t="s">
        <v>8</v>
      </c>
      <c r="C568" s="920" t="s">
        <v>28</v>
      </c>
      <c r="D568" s="987" t="s">
        <v>241</v>
      </c>
      <c r="E568" s="1029" t="s">
        <v>5</v>
      </c>
      <c r="F568" s="401">
        <v>150</v>
      </c>
      <c r="G568" s="219"/>
      <c r="H568" s="401">
        <f t="shared" si="6"/>
        <v>0</v>
      </c>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row>
    <row r="569" spans="1:199" s="392" customFormat="1">
      <c r="A569" s="923" t="s">
        <v>5565</v>
      </c>
      <c r="B569" s="923" t="s">
        <v>8</v>
      </c>
      <c r="C569" s="920" t="s">
        <v>29</v>
      </c>
      <c r="D569" s="987" t="s">
        <v>240</v>
      </c>
      <c r="E569" s="1029" t="s">
        <v>192</v>
      </c>
      <c r="F569" s="401">
        <v>0.03</v>
      </c>
      <c r="G569" s="401">
        <f>SUM(H563:H568)*F569</f>
        <v>0</v>
      </c>
      <c r="H569" s="401">
        <f t="shared" si="6"/>
        <v>0</v>
      </c>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row>
    <row r="570" spans="1:199" s="392" customFormat="1">
      <c r="A570" s="923" t="s">
        <v>5565</v>
      </c>
      <c r="B570" s="923" t="s">
        <v>8</v>
      </c>
      <c r="C570" s="920" t="s">
        <v>30</v>
      </c>
      <c r="D570" s="987" t="s">
        <v>239</v>
      </c>
      <c r="E570" s="1029" t="s">
        <v>5</v>
      </c>
      <c r="F570" s="401">
        <v>50</v>
      </c>
      <c r="G570" s="219"/>
      <c r="H570" s="401">
        <f t="shared" si="6"/>
        <v>0</v>
      </c>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row>
    <row r="571" spans="1:199" s="392" customFormat="1">
      <c r="A571" s="923" t="s">
        <v>5565</v>
      </c>
      <c r="B571" s="923" t="s">
        <v>8</v>
      </c>
      <c r="C571" s="920" t="s">
        <v>31</v>
      </c>
      <c r="D571" s="987" t="s">
        <v>238</v>
      </c>
      <c r="E571" s="1029" t="s">
        <v>5</v>
      </c>
      <c r="F571" s="401">
        <v>10</v>
      </c>
      <c r="G571" s="219"/>
      <c r="H571" s="401">
        <f t="shared" si="6"/>
        <v>0</v>
      </c>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row>
    <row r="572" spans="1:199" ht="51">
      <c r="A572" s="923" t="s">
        <v>5565</v>
      </c>
      <c r="B572" s="923" t="s">
        <v>8</v>
      </c>
      <c r="C572" s="920" t="s">
        <v>32</v>
      </c>
      <c r="D572" s="987" t="s">
        <v>237</v>
      </c>
      <c r="E572" s="1029" t="s">
        <v>38</v>
      </c>
      <c r="F572" s="401">
        <v>1</v>
      </c>
      <c r="G572" s="219"/>
      <c r="H572" s="401">
        <f t="shared" si="6"/>
        <v>0</v>
      </c>
    </row>
    <row r="573" spans="1:199" ht="25.5">
      <c r="A573" s="923" t="s">
        <v>5565</v>
      </c>
      <c r="B573" s="923" t="s">
        <v>8</v>
      </c>
      <c r="C573" s="920" t="s">
        <v>33</v>
      </c>
      <c r="D573" s="987" t="s">
        <v>236</v>
      </c>
      <c r="E573" s="1029" t="s">
        <v>38</v>
      </c>
      <c r="F573" s="401">
        <v>1</v>
      </c>
      <c r="G573" s="219"/>
      <c r="H573" s="401">
        <f t="shared" si="6"/>
        <v>0</v>
      </c>
    </row>
    <row r="574" spans="1:199" ht="25.5">
      <c r="A574" s="923" t="s">
        <v>5565</v>
      </c>
      <c r="B574" s="923" t="s">
        <v>8</v>
      </c>
      <c r="C574" s="920" t="s">
        <v>34</v>
      </c>
      <c r="D574" s="987" t="s">
        <v>235</v>
      </c>
      <c r="E574" s="1029" t="s">
        <v>38</v>
      </c>
      <c r="F574" s="401">
        <v>1</v>
      </c>
      <c r="G574" s="219"/>
      <c r="H574" s="401">
        <f t="shared" si="6"/>
        <v>0</v>
      </c>
    </row>
    <row r="575" spans="1:199">
      <c r="A575" s="923" t="s">
        <v>5565</v>
      </c>
      <c r="B575" s="923" t="s">
        <v>8</v>
      </c>
      <c r="C575" s="920" t="s">
        <v>35</v>
      </c>
      <c r="D575" s="987" t="s">
        <v>234</v>
      </c>
      <c r="E575" s="1029" t="s">
        <v>38</v>
      </c>
      <c r="F575" s="401">
        <v>1</v>
      </c>
      <c r="G575" s="219"/>
      <c r="H575" s="401">
        <f t="shared" si="6"/>
        <v>0</v>
      </c>
    </row>
    <row r="576" spans="1:199">
      <c r="A576" s="923"/>
      <c r="B576" s="923"/>
      <c r="C576" s="923"/>
      <c r="D576" s="1010" t="s">
        <v>233</v>
      </c>
      <c r="E576" s="1028"/>
      <c r="F576" s="395"/>
      <c r="G576" s="395"/>
      <c r="H576" s="426">
        <f>SUM(H544:H575)</f>
        <v>0</v>
      </c>
    </row>
    <row r="577" spans="1:247">
      <c r="A577" s="923"/>
      <c r="B577" s="923"/>
      <c r="C577" s="923"/>
      <c r="D577" s="1010"/>
      <c r="E577" s="1028"/>
      <c r="F577" s="395"/>
      <c r="G577" s="395"/>
      <c r="H577" s="426"/>
    </row>
    <row r="578" spans="1:247">
      <c r="A578" s="923"/>
      <c r="B578" s="923"/>
      <c r="C578" s="923"/>
      <c r="D578" s="967"/>
      <c r="E578" s="1028"/>
      <c r="F578" s="395"/>
      <c r="G578" s="395"/>
      <c r="H578" s="395"/>
    </row>
    <row r="579" spans="1:247">
      <c r="A579" s="923"/>
      <c r="B579" s="927" t="s">
        <v>9</v>
      </c>
      <c r="C579" s="923"/>
      <c r="D579" s="979" t="s">
        <v>232</v>
      </c>
      <c r="E579" s="1028"/>
      <c r="F579" s="395"/>
      <c r="G579" s="395"/>
      <c r="H579" s="395"/>
    </row>
    <row r="580" spans="1:247" s="416" customFormat="1" ht="114.75">
      <c r="A580" s="923" t="s">
        <v>5565</v>
      </c>
      <c r="B580" s="923" t="s">
        <v>9</v>
      </c>
      <c r="C580" s="920" t="s">
        <v>1</v>
      </c>
      <c r="D580" s="1011" t="s">
        <v>231</v>
      </c>
      <c r="E580" s="1029" t="s">
        <v>5</v>
      </c>
      <c r="F580" s="401">
        <v>1</v>
      </c>
      <c r="G580" s="219"/>
      <c r="H580" s="401">
        <f t="shared" ref="H580:H589" si="7">ROUND((F580*G580),2)</f>
        <v>0</v>
      </c>
      <c r="I580" s="414"/>
      <c r="J580" s="414"/>
      <c r="K580" s="414"/>
      <c r="L580" s="414"/>
      <c r="M580" s="414"/>
      <c r="N580" s="414"/>
      <c r="O580" s="414"/>
      <c r="P580" s="414"/>
      <c r="Q580" s="414"/>
      <c r="R580" s="414"/>
      <c r="S580" s="414"/>
      <c r="T580" s="414"/>
      <c r="U580" s="414"/>
      <c r="V580" s="414"/>
      <c r="W580" s="414"/>
      <c r="X580" s="414"/>
      <c r="Y580" s="414"/>
      <c r="Z580" s="414"/>
      <c r="AA580" s="414"/>
      <c r="AB580" s="414"/>
      <c r="AC580" s="414"/>
      <c r="AD580" s="414"/>
      <c r="AE580" s="414"/>
      <c r="AF580" s="414"/>
      <c r="AG580" s="414"/>
      <c r="AH580" s="414"/>
      <c r="AI580" s="414"/>
      <c r="AJ580" s="414"/>
      <c r="AK580" s="414"/>
      <c r="AL580" s="414"/>
      <c r="AM580" s="414"/>
      <c r="AN580" s="414"/>
      <c r="AO580" s="414"/>
      <c r="AP580" s="414"/>
      <c r="AQ580" s="414"/>
      <c r="AR580" s="414"/>
      <c r="AS580" s="414"/>
      <c r="AT580" s="414"/>
      <c r="AU580" s="414"/>
      <c r="AV580" s="414"/>
      <c r="AW580" s="414"/>
      <c r="AX580" s="414"/>
      <c r="AY580" s="414"/>
      <c r="AZ580" s="414"/>
      <c r="BA580" s="414"/>
      <c r="BB580" s="414"/>
      <c r="BC580" s="414"/>
      <c r="BD580" s="414"/>
      <c r="BE580" s="414"/>
      <c r="BF580" s="414"/>
      <c r="BG580" s="414"/>
      <c r="BH580" s="414"/>
      <c r="BI580" s="414"/>
      <c r="BJ580" s="414"/>
      <c r="BK580" s="414"/>
      <c r="BL580" s="414"/>
      <c r="BM580" s="414"/>
      <c r="BN580" s="414"/>
      <c r="BO580" s="414"/>
      <c r="BP580" s="414"/>
      <c r="BQ580" s="414"/>
      <c r="BR580" s="414"/>
      <c r="BS580" s="414"/>
      <c r="BT580" s="414"/>
      <c r="BU580" s="414"/>
      <c r="BV580" s="414"/>
      <c r="BW580" s="414"/>
      <c r="BX580" s="414"/>
      <c r="BY580" s="414"/>
      <c r="BZ580" s="414"/>
      <c r="CA580" s="414"/>
      <c r="CB580" s="414"/>
      <c r="CC580" s="414"/>
      <c r="CD580" s="414"/>
      <c r="CE580" s="415"/>
      <c r="CF580" s="415"/>
      <c r="CG580" s="415"/>
      <c r="CH580" s="415"/>
      <c r="CI580" s="415"/>
      <c r="CJ580" s="415"/>
      <c r="CK580" s="415"/>
      <c r="CL580" s="415"/>
      <c r="CM580" s="415"/>
      <c r="CN580" s="415"/>
      <c r="CO580" s="415"/>
      <c r="CP580" s="415"/>
      <c r="CQ580" s="415"/>
      <c r="CR580" s="415"/>
      <c r="CS580" s="415"/>
      <c r="CT580" s="415"/>
      <c r="CU580" s="415"/>
      <c r="CV580" s="415"/>
      <c r="CW580" s="415"/>
      <c r="CX580" s="415"/>
      <c r="CY580" s="415"/>
      <c r="CZ580" s="415"/>
      <c r="DA580" s="415"/>
      <c r="DB580" s="415"/>
      <c r="DC580" s="415"/>
      <c r="DD580" s="415"/>
      <c r="DE580" s="415"/>
      <c r="DF580" s="415"/>
      <c r="DG580" s="415"/>
      <c r="DH580" s="415"/>
      <c r="DI580" s="415"/>
      <c r="DJ580" s="415"/>
      <c r="DK580" s="415"/>
      <c r="DL580" s="415"/>
      <c r="DM580" s="415"/>
      <c r="DN580" s="415"/>
      <c r="DO580" s="415"/>
      <c r="DP580" s="415"/>
      <c r="DQ580" s="415"/>
      <c r="DR580" s="415"/>
      <c r="DS580" s="415"/>
      <c r="DT580" s="415"/>
      <c r="DU580" s="415"/>
      <c r="DV580" s="415"/>
      <c r="DW580" s="415"/>
      <c r="DX580" s="415"/>
      <c r="DY580" s="415"/>
      <c r="DZ580" s="415"/>
      <c r="EA580" s="415"/>
      <c r="EB580" s="415"/>
      <c r="EC580" s="415"/>
      <c r="ED580" s="415"/>
      <c r="EE580" s="415"/>
      <c r="EF580" s="415"/>
      <c r="EG580" s="415"/>
      <c r="EH580" s="415"/>
      <c r="EI580" s="415"/>
      <c r="EJ580" s="415"/>
      <c r="EK580" s="415"/>
      <c r="EL580" s="415"/>
      <c r="EM580" s="415"/>
      <c r="EN580" s="415"/>
      <c r="EO580" s="415"/>
      <c r="EP580" s="415"/>
      <c r="EQ580" s="415"/>
      <c r="ER580" s="415"/>
      <c r="ES580" s="415"/>
      <c r="ET580" s="415"/>
      <c r="EU580" s="415"/>
      <c r="EV580" s="415"/>
      <c r="EW580" s="415"/>
      <c r="EX580" s="415"/>
      <c r="EY580" s="415"/>
      <c r="EZ580" s="415"/>
      <c r="FA580" s="415"/>
      <c r="FB580" s="415"/>
      <c r="FC580" s="415"/>
      <c r="FD580" s="415"/>
      <c r="FE580" s="415"/>
      <c r="FF580" s="415"/>
      <c r="FG580" s="415"/>
      <c r="FH580" s="415"/>
      <c r="FI580" s="415"/>
      <c r="FJ580" s="415"/>
      <c r="FK580" s="415"/>
      <c r="FL580" s="415"/>
      <c r="FM580" s="415"/>
      <c r="FN580" s="415"/>
      <c r="FO580" s="415"/>
      <c r="FP580" s="415"/>
      <c r="FQ580" s="415"/>
      <c r="FR580" s="415"/>
      <c r="FS580" s="415"/>
      <c r="FT580" s="415"/>
      <c r="FU580" s="415"/>
      <c r="FV580" s="415"/>
      <c r="FW580" s="415"/>
      <c r="FX580" s="415"/>
      <c r="FY580" s="415"/>
      <c r="FZ580" s="415"/>
      <c r="GA580" s="415"/>
      <c r="GB580" s="415"/>
      <c r="GC580" s="415"/>
      <c r="GD580" s="415"/>
      <c r="GE580" s="415"/>
      <c r="GF580" s="415"/>
      <c r="GG580" s="415"/>
      <c r="GH580" s="415"/>
      <c r="GI580" s="415"/>
      <c r="GJ580" s="415"/>
      <c r="GK580" s="415"/>
      <c r="GL580" s="415"/>
      <c r="GM580" s="415"/>
      <c r="GN580" s="415"/>
      <c r="GO580" s="415"/>
      <c r="GP580" s="415"/>
      <c r="GQ580" s="415"/>
      <c r="GR580" s="414"/>
      <c r="GS580" s="414"/>
      <c r="GT580" s="414"/>
      <c r="GU580" s="414"/>
      <c r="GV580" s="414"/>
      <c r="GW580" s="414"/>
      <c r="GX580" s="414"/>
      <c r="GY580" s="414"/>
      <c r="GZ580" s="414"/>
      <c r="HA580" s="414"/>
      <c r="HB580" s="414"/>
      <c r="HC580" s="414"/>
      <c r="HD580" s="414"/>
      <c r="HE580" s="414"/>
      <c r="HF580" s="414"/>
      <c r="HG580" s="414"/>
      <c r="HH580" s="414"/>
      <c r="HI580" s="414"/>
      <c r="HJ580" s="414"/>
      <c r="HK580" s="414"/>
      <c r="HL580" s="414"/>
      <c r="HM580" s="414"/>
      <c r="HN580" s="414"/>
      <c r="HO580" s="414"/>
      <c r="HP580" s="414"/>
      <c r="HQ580" s="414"/>
      <c r="HR580" s="414"/>
      <c r="HS580" s="414"/>
      <c r="HT580" s="414"/>
      <c r="HU580" s="414"/>
      <c r="HV580" s="414"/>
      <c r="HW580" s="414"/>
      <c r="HX580" s="414"/>
      <c r="HY580" s="414"/>
      <c r="HZ580" s="414"/>
      <c r="IA580" s="414"/>
      <c r="IB580" s="414"/>
      <c r="IC580" s="414"/>
      <c r="ID580" s="414"/>
      <c r="IE580" s="414"/>
      <c r="IF580" s="414"/>
      <c r="IG580" s="414"/>
      <c r="IH580" s="414"/>
      <c r="II580" s="414"/>
      <c r="IJ580" s="414"/>
      <c r="IK580" s="414"/>
      <c r="IL580" s="414"/>
      <c r="IM580" s="414"/>
    </row>
    <row r="581" spans="1:247" s="417" customFormat="1" ht="51">
      <c r="A581" s="923" t="s">
        <v>5565</v>
      </c>
      <c r="B581" s="923" t="s">
        <v>9</v>
      </c>
      <c r="C581" s="920" t="s">
        <v>2</v>
      </c>
      <c r="D581" s="987" t="s">
        <v>230</v>
      </c>
      <c r="E581" s="1029" t="s">
        <v>5</v>
      </c>
      <c r="F581" s="401">
        <v>1</v>
      </c>
      <c r="G581" s="219"/>
      <c r="H581" s="401">
        <f t="shared" si="7"/>
        <v>0</v>
      </c>
      <c r="I581" s="409"/>
      <c r="J581" s="409"/>
      <c r="K581" s="409"/>
      <c r="L581" s="409"/>
      <c r="M581" s="409"/>
      <c r="N581" s="409"/>
      <c r="O581" s="409"/>
      <c r="P581" s="409"/>
      <c r="Q581" s="409"/>
      <c r="R581" s="409"/>
      <c r="S581" s="409"/>
      <c r="T581" s="409"/>
      <c r="U581" s="409"/>
      <c r="V581" s="409"/>
      <c r="W581" s="409"/>
      <c r="X581" s="409"/>
      <c r="Y581" s="409"/>
      <c r="Z581" s="409"/>
      <c r="AA581" s="409"/>
      <c r="AB581" s="409"/>
      <c r="AC581" s="409"/>
      <c r="AD581" s="409"/>
      <c r="AE581" s="409"/>
      <c r="AF581" s="409"/>
      <c r="AG581" s="409"/>
      <c r="AH581" s="409"/>
      <c r="AI581" s="409"/>
      <c r="AJ581" s="409"/>
      <c r="AK581" s="409"/>
      <c r="AL581" s="409"/>
      <c r="AM581" s="409"/>
      <c r="AN581" s="409"/>
      <c r="AO581" s="409"/>
      <c r="AP581" s="409"/>
      <c r="AQ581" s="409"/>
      <c r="AR581" s="409"/>
      <c r="AS581" s="409"/>
      <c r="AT581" s="409"/>
      <c r="AU581" s="409"/>
      <c r="AV581" s="409"/>
      <c r="AW581" s="409"/>
      <c r="AX581" s="409"/>
      <c r="AY581" s="409"/>
      <c r="AZ581" s="409"/>
      <c r="BA581" s="409"/>
      <c r="BB581" s="409"/>
      <c r="BC581" s="409"/>
      <c r="BD581" s="409"/>
      <c r="BE581" s="409"/>
      <c r="BF581" s="409"/>
      <c r="BG581" s="409"/>
      <c r="BH581" s="409"/>
      <c r="BI581" s="409"/>
      <c r="BJ581" s="409"/>
      <c r="BK581" s="409"/>
      <c r="BL581" s="409"/>
      <c r="BM581" s="409"/>
      <c r="BN581" s="409"/>
      <c r="BO581" s="409"/>
      <c r="BP581" s="409"/>
      <c r="BQ581" s="409"/>
      <c r="BR581" s="409"/>
      <c r="BS581" s="409"/>
      <c r="BT581" s="409"/>
      <c r="BU581" s="409"/>
      <c r="BV581" s="409"/>
      <c r="BW581" s="409"/>
      <c r="BX581" s="409"/>
      <c r="BY581" s="409"/>
      <c r="BZ581" s="409"/>
      <c r="CA581" s="409"/>
      <c r="CB581" s="409"/>
      <c r="CC581" s="409"/>
      <c r="CD581" s="409"/>
      <c r="CE581" s="410"/>
      <c r="CF581" s="410"/>
      <c r="CG581" s="410"/>
      <c r="CH581" s="410"/>
      <c r="CI581" s="410"/>
      <c r="CJ581" s="410"/>
      <c r="CK581" s="410"/>
      <c r="CL581" s="410"/>
      <c r="CM581" s="410"/>
      <c r="CN581" s="410"/>
      <c r="CO581" s="410"/>
      <c r="CP581" s="410"/>
      <c r="CQ581" s="410"/>
      <c r="CR581" s="410"/>
      <c r="CS581" s="410"/>
      <c r="CT581" s="410"/>
      <c r="CU581" s="410"/>
      <c r="CV581" s="410"/>
      <c r="CW581" s="410"/>
      <c r="CX581" s="410"/>
      <c r="CY581" s="410"/>
      <c r="CZ581" s="410"/>
      <c r="DA581" s="410"/>
      <c r="DB581" s="410"/>
      <c r="DC581" s="410"/>
      <c r="DD581" s="410"/>
      <c r="DE581" s="410"/>
      <c r="DF581" s="410"/>
      <c r="DG581" s="410"/>
      <c r="DH581" s="410"/>
      <c r="DI581" s="410"/>
      <c r="DJ581" s="410"/>
      <c r="DK581" s="410"/>
      <c r="DL581" s="410"/>
      <c r="DM581" s="410"/>
      <c r="DN581" s="410"/>
      <c r="DO581" s="410"/>
      <c r="DP581" s="410"/>
      <c r="DQ581" s="410"/>
      <c r="DR581" s="410"/>
      <c r="DS581" s="410"/>
      <c r="DT581" s="410"/>
      <c r="DU581" s="410"/>
      <c r="DV581" s="410"/>
      <c r="DW581" s="410"/>
      <c r="DX581" s="410"/>
      <c r="DY581" s="410"/>
      <c r="DZ581" s="410"/>
      <c r="EA581" s="410"/>
      <c r="EB581" s="410"/>
      <c r="EC581" s="410"/>
      <c r="ED581" s="410"/>
      <c r="EE581" s="410"/>
      <c r="EF581" s="410"/>
      <c r="EG581" s="410"/>
      <c r="EH581" s="410"/>
      <c r="EI581" s="410"/>
      <c r="EJ581" s="410"/>
      <c r="EK581" s="410"/>
      <c r="EL581" s="410"/>
      <c r="EM581" s="410"/>
      <c r="EN581" s="410"/>
      <c r="EO581" s="410"/>
      <c r="EP581" s="410"/>
      <c r="EQ581" s="410"/>
      <c r="ER581" s="410"/>
      <c r="ES581" s="410"/>
      <c r="ET581" s="410"/>
      <c r="EU581" s="410"/>
      <c r="EV581" s="410"/>
      <c r="EW581" s="410"/>
      <c r="EX581" s="410"/>
      <c r="EY581" s="410"/>
      <c r="EZ581" s="410"/>
      <c r="FA581" s="410"/>
      <c r="FB581" s="410"/>
      <c r="FC581" s="410"/>
      <c r="FD581" s="410"/>
      <c r="FE581" s="410"/>
      <c r="FF581" s="410"/>
      <c r="FG581" s="410"/>
      <c r="FH581" s="410"/>
      <c r="FI581" s="410"/>
      <c r="FJ581" s="410"/>
      <c r="FK581" s="410"/>
      <c r="FL581" s="410"/>
      <c r="FM581" s="410"/>
      <c r="FN581" s="410"/>
      <c r="FO581" s="410"/>
      <c r="FP581" s="410"/>
      <c r="FQ581" s="410"/>
      <c r="FR581" s="410"/>
      <c r="FS581" s="410"/>
      <c r="FT581" s="410"/>
      <c r="FU581" s="410"/>
      <c r="FV581" s="410"/>
      <c r="FW581" s="410"/>
      <c r="FX581" s="410"/>
      <c r="FY581" s="410"/>
      <c r="FZ581" s="410"/>
      <c r="GA581" s="410"/>
      <c r="GB581" s="410"/>
      <c r="GC581" s="410"/>
      <c r="GD581" s="410"/>
      <c r="GE581" s="410"/>
      <c r="GF581" s="410"/>
      <c r="GG581" s="410"/>
      <c r="GH581" s="410"/>
      <c r="GI581" s="410"/>
      <c r="GJ581" s="410"/>
      <c r="GK581" s="410"/>
      <c r="GL581" s="410"/>
      <c r="GM581" s="410"/>
      <c r="GN581" s="410"/>
      <c r="GO581" s="410"/>
      <c r="GP581" s="410"/>
      <c r="GQ581" s="410"/>
      <c r="GR581" s="409"/>
      <c r="GS581" s="409"/>
      <c r="GT581" s="409"/>
      <c r="GU581" s="409"/>
      <c r="GV581" s="409"/>
      <c r="GW581" s="409"/>
      <c r="GX581" s="409"/>
      <c r="GY581" s="409"/>
      <c r="GZ581" s="409"/>
      <c r="HA581" s="409"/>
      <c r="HB581" s="409"/>
      <c r="HC581" s="409"/>
      <c r="HD581" s="409"/>
      <c r="HE581" s="409"/>
      <c r="HF581" s="409"/>
      <c r="HG581" s="409"/>
      <c r="HH581" s="409"/>
      <c r="HI581" s="409"/>
      <c r="HJ581" s="409"/>
      <c r="HK581" s="409"/>
      <c r="HL581" s="409"/>
      <c r="HM581" s="409"/>
      <c r="HN581" s="409"/>
      <c r="HO581" s="409"/>
      <c r="HP581" s="409"/>
      <c r="HQ581" s="409"/>
      <c r="HR581" s="409"/>
      <c r="HS581" s="409"/>
      <c r="HT581" s="409"/>
      <c r="HU581" s="409"/>
      <c r="HV581" s="409"/>
      <c r="HW581" s="409"/>
      <c r="HX581" s="409"/>
      <c r="HY581" s="409"/>
      <c r="HZ581" s="409"/>
      <c r="IA581" s="409"/>
      <c r="IB581" s="409"/>
      <c r="IC581" s="409"/>
      <c r="ID581" s="409"/>
      <c r="IE581" s="409"/>
      <c r="IF581" s="409"/>
      <c r="IG581" s="409"/>
      <c r="IH581" s="409"/>
      <c r="II581" s="409"/>
      <c r="IJ581" s="409"/>
      <c r="IK581" s="409"/>
      <c r="IL581" s="409"/>
      <c r="IM581" s="409"/>
    </row>
    <row r="582" spans="1:247" s="417" customFormat="1" ht="38.25">
      <c r="A582" s="923" t="s">
        <v>5565</v>
      </c>
      <c r="B582" s="923" t="s">
        <v>9</v>
      </c>
      <c r="C582" s="920" t="s">
        <v>3</v>
      </c>
      <c r="D582" s="987" t="s">
        <v>229</v>
      </c>
      <c r="E582" s="1029" t="s">
        <v>5</v>
      </c>
      <c r="F582" s="401">
        <v>1</v>
      </c>
      <c r="G582" s="219"/>
      <c r="H582" s="401">
        <f t="shared" si="7"/>
        <v>0</v>
      </c>
      <c r="I582" s="409"/>
      <c r="J582" s="409"/>
      <c r="K582" s="409"/>
      <c r="L582" s="409"/>
      <c r="M582" s="409"/>
      <c r="N582" s="409"/>
      <c r="O582" s="409"/>
      <c r="P582" s="409"/>
      <c r="Q582" s="409"/>
      <c r="R582" s="409"/>
      <c r="S582" s="409"/>
      <c r="T582" s="409"/>
      <c r="U582" s="409"/>
      <c r="V582" s="409"/>
      <c r="W582" s="409"/>
      <c r="X582" s="409"/>
      <c r="Y582" s="409"/>
      <c r="Z582" s="409"/>
      <c r="AA582" s="409"/>
      <c r="AB582" s="409"/>
      <c r="AC582" s="409"/>
      <c r="AD582" s="409"/>
      <c r="AE582" s="409"/>
      <c r="AF582" s="409"/>
      <c r="AG582" s="409"/>
      <c r="AH582" s="409"/>
      <c r="AI582" s="409"/>
      <c r="AJ582" s="409"/>
      <c r="AK582" s="409"/>
      <c r="AL582" s="409"/>
      <c r="AM582" s="409"/>
      <c r="AN582" s="409"/>
      <c r="AO582" s="409"/>
      <c r="AP582" s="409"/>
      <c r="AQ582" s="409"/>
      <c r="AR582" s="409"/>
      <c r="AS582" s="409"/>
      <c r="AT582" s="409"/>
      <c r="AU582" s="409"/>
      <c r="AV582" s="409"/>
      <c r="AW582" s="409"/>
      <c r="AX582" s="409"/>
      <c r="AY582" s="409"/>
      <c r="AZ582" s="409"/>
      <c r="BA582" s="409"/>
      <c r="BB582" s="409"/>
      <c r="BC582" s="409"/>
      <c r="BD582" s="409"/>
      <c r="BE582" s="409"/>
      <c r="BF582" s="409"/>
      <c r="BG582" s="409"/>
      <c r="BH582" s="409"/>
      <c r="BI582" s="409"/>
      <c r="BJ582" s="409"/>
      <c r="BK582" s="409"/>
      <c r="BL582" s="409"/>
      <c r="BM582" s="409"/>
      <c r="BN582" s="409"/>
      <c r="BO582" s="409"/>
      <c r="BP582" s="409"/>
      <c r="BQ582" s="409"/>
      <c r="BR582" s="409"/>
      <c r="BS582" s="409"/>
      <c r="BT582" s="409"/>
      <c r="BU582" s="409"/>
      <c r="BV582" s="409"/>
      <c r="BW582" s="409"/>
      <c r="BX582" s="409"/>
      <c r="BY582" s="409"/>
      <c r="BZ582" s="409"/>
      <c r="CA582" s="409"/>
      <c r="CB582" s="409"/>
      <c r="CC582" s="409"/>
      <c r="CD582" s="409"/>
      <c r="CE582" s="410"/>
      <c r="CF582" s="410"/>
      <c r="CG582" s="410"/>
      <c r="CH582" s="410"/>
      <c r="CI582" s="410"/>
      <c r="CJ582" s="410"/>
      <c r="CK582" s="410"/>
      <c r="CL582" s="410"/>
      <c r="CM582" s="410"/>
      <c r="CN582" s="410"/>
      <c r="CO582" s="410"/>
      <c r="CP582" s="410"/>
      <c r="CQ582" s="410"/>
      <c r="CR582" s="410"/>
      <c r="CS582" s="410"/>
      <c r="CT582" s="410"/>
      <c r="CU582" s="410"/>
      <c r="CV582" s="410"/>
      <c r="CW582" s="410"/>
      <c r="CX582" s="410"/>
      <c r="CY582" s="410"/>
      <c r="CZ582" s="410"/>
      <c r="DA582" s="410"/>
      <c r="DB582" s="410"/>
      <c r="DC582" s="410"/>
      <c r="DD582" s="410"/>
      <c r="DE582" s="410"/>
      <c r="DF582" s="410"/>
      <c r="DG582" s="410"/>
      <c r="DH582" s="410"/>
      <c r="DI582" s="410"/>
      <c r="DJ582" s="410"/>
      <c r="DK582" s="410"/>
      <c r="DL582" s="410"/>
      <c r="DM582" s="410"/>
      <c r="DN582" s="410"/>
      <c r="DO582" s="410"/>
      <c r="DP582" s="410"/>
      <c r="DQ582" s="410"/>
      <c r="DR582" s="410"/>
      <c r="DS582" s="410"/>
      <c r="DT582" s="410"/>
      <c r="DU582" s="410"/>
      <c r="DV582" s="410"/>
      <c r="DW582" s="410"/>
      <c r="DX582" s="410"/>
      <c r="DY582" s="410"/>
      <c r="DZ582" s="410"/>
      <c r="EA582" s="410"/>
      <c r="EB582" s="410"/>
      <c r="EC582" s="410"/>
      <c r="ED582" s="410"/>
      <c r="EE582" s="410"/>
      <c r="EF582" s="410"/>
      <c r="EG582" s="410"/>
      <c r="EH582" s="410"/>
      <c r="EI582" s="410"/>
      <c r="EJ582" s="410"/>
      <c r="EK582" s="410"/>
      <c r="EL582" s="410"/>
      <c r="EM582" s="410"/>
      <c r="EN582" s="410"/>
      <c r="EO582" s="410"/>
      <c r="EP582" s="410"/>
      <c r="EQ582" s="410"/>
      <c r="ER582" s="410"/>
      <c r="ES582" s="410"/>
      <c r="ET582" s="410"/>
      <c r="EU582" s="410"/>
      <c r="EV582" s="410"/>
      <c r="EW582" s="410"/>
      <c r="EX582" s="410"/>
      <c r="EY582" s="410"/>
      <c r="EZ582" s="410"/>
      <c r="FA582" s="410"/>
      <c r="FB582" s="410"/>
      <c r="FC582" s="410"/>
      <c r="FD582" s="410"/>
      <c r="FE582" s="410"/>
      <c r="FF582" s="410"/>
      <c r="FG582" s="410"/>
      <c r="FH582" s="410"/>
      <c r="FI582" s="410"/>
      <c r="FJ582" s="410"/>
      <c r="FK582" s="410"/>
      <c r="FL582" s="410"/>
      <c r="FM582" s="410"/>
      <c r="FN582" s="410"/>
      <c r="FO582" s="410"/>
      <c r="FP582" s="410"/>
      <c r="FQ582" s="410"/>
      <c r="FR582" s="410"/>
      <c r="FS582" s="410"/>
      <c r="FT582" s="410"/>
      <c r="FU582" s="410"/>
      <c r="FV582" s="410"/>
      <c r="FW582" s="410"/>
      <c r="FX582" s="410"/>
      <c r="FY582" s="410"/>
      <c r="FZ582" s="410"/>
      <c r="GA582" s="410"/>
      <c r="GB582" s="410"/>
      <c r="GC582" s="410"/>
      <c r="GD582" s="410"/>
      <c r="GE582" s="410"/>
      <c r="GF582" s="410"/>
      <c r="GG582" s="410"/>
      <c r="GH582" s="410"/>
      <c r="GI582" s="410"/>
      <c r="GJ582" s="410"/>
      <c r="GK582" s="410"/>
      <c r="GL582" s="410"/>
      <c r="GM582" s="410"/>
      <c r="GN582" s="410"/>
      <c r="GO582" s="410"/>
      <c r="GP582" s="410"/>
      <c r="GQ582" s="410"/>
      <c r="GR582" s="409"/>
      <c r="GS582" s="409"/>
      <c r="GT582" s="409"/>
      <c r="GU582" s="409"/>
      <c r="GV582" s="409"/>
      <c r="GW582" s="409"/>
      <c r="GX582" s="409"/>
      <c r="GY582" s="409"/>
      <c r="GZ582" s="409"/>
      <c r="HA582" s="409"/>
      <c r="HB582" s="409"/>
      <c r="HC582" s="409"/>
      <c r="HD582" s="409"/>
      <c r="HE582" s="409"/>
      <c r="HF582" s="409"/>
      <c r="HG582" s="409"/>
      <c r="HH582" s="409"/>
      <c r="HI582" s="409"/>
      <c r="HJ582" s="409"/>
      <c r="HK582" s="409"/>
      <c r="HL582" s="409"/>
      <c r="HM582" s="409"/>
      <c r="HN582" s="409"/>
      <c r="HO582" s="409"/>
      <c r="HP582" s="409"/>
      <c r="HQ582" s="409"/>
      <c r="HR582" s="409"/>
      <c r="HS582" s="409"/>
      <c r="HT582" s="409"/>
      <c r="HU582" s="409"/>
      <c r="HV582" s="409"/>
      <c r="HW582" s="409"/>
      <c r="HX582" s="409"/>
      <c r="HY582" s="409"/>
      <c r="HZ582" s="409"/>
      <c r="IA582" s="409"/>
      <c r="IB582" s="409"/>
      <c r="IC582" s="409"/>
      <c r="ID582" s="409"/>
      <c r="IE582" s="409"/>
      <c r="IF582" s="409"/>
      <c r="IG582" s="409"/>
      <c r="IH582" s="409"/>
      <c r="II582" s="409"/>
      <c r="IJ582" s="409"/>
      <c r="IK582" s="409"/>
      <c r="IL582" s="409"/>
      <c r="IM582" s="409"/>
    </row>
    <row r="583" spans="1:247" s="417" customFormat="1">
      <c r="A583" s="923" t="s">
        <v>5565</v>
      </c>
      <c r="B583" s="923" t="s">
        <v>9</v>
      </c>
      <c r="C583" s="920" t="s">
        <v>4</v>
      </c>
      <c r="D583" s="987" t="s">
        <v>228</v>
      </c>
      <c r="E583" s="1029" t="s">
        <v>5</v>
      </c>
      <c r="F583" s="401">
        <v>1</v>
      </c>
      <c r="G583" s="219"/>
      <c r="H583" s="401">
        <f t="shared" si="7"/>
        <v>0</v>
      </c>
      <c r="I583" s="409"/>
      <c r="J583" s="409"/>
      <c r="K583" s="409"/>
      <c r="L583" s="409"/>
      <c r="M583" s="409"/>
      <c r="N583" s="409"/>
      <c r="O583" s="409"/>
      <c r="P583" s="409"/>
      <c r="Q583" s="409"/>
      <c r="R583" s="409"/>
      <c r="S583" s="409"/>
      <c r="T583" s="409"/>
      <c r="U583" s="409"/>
      <c r="V583" s="409"/>
      <c r="W583" s="409"/>
      <c r="X583" s="409"/>
      <c r="Y583" s="409"/>
      <c r="Z583" s="409"/>
      <c r="AA583" s="409"/>
      <c r="AB583" s="409"/>
      <c r="AC583" s="409"/>
      <c r="AD583" s="409"/>
      <c r="AE583" s="409"/>
      <c r="AF583" s="409"/>
      <c r="AG583" s="409"/>
      <c r="AH583" s="409"/>
      <c r="AI583" s="409"/>
      <c r="AJ583" s="409"/>
      <c r="AK583" s="409"/>
      <c r="AL583" s="409"/>
      <c r="AM583" s="409"/>
      <c r="AN583" s="409"/>
      <c r="AO583" s="409"/>
      <c r="AP583" s="409"/>
      <c r="AQ583" s="409"/>
      <c r="AR583" s="409"/>
      <c r="AS583" s="409"/>
      <c r="AT583" s="409"/>
      <c r="AU583" s="409"/>
      <c r="AV583" s="409"/>
      <c r="AW583" s="409"/>
      <c r="AX583" s="409"/>
      <c r="AY583" s="409"/>
      <c r="AZ583" s="409"/>
      <c r="BA583" s="409"/>
      <c r="BB583" s="409"/>
      <c r="BC583" s="409"/>
      <c r="BD583" s="409"/>
      <c r="BE583" s="409"/>
      <c r="BF583" s="409"/>
      <c r="BG583" s="409"/>
      <c r="BH583" s="409"/>
      <c r="BI583" s="409"/>
      <c r="BJ583" s="409"/>
      <c r="BK583" s="409"/>
      <c r="BL583" s="409"/>
      <c r="BM583" s="409"/>
      <c r="BN583" s="409"/>
      <c r="BO583" s="409"/>
      <c r="BP583" s="409"/>
      <c r="BQ583" s="409"/>
      <c r="BR583" s="409"/>
      <c r="BS583" s="409"/>
      <c r="BT583" s="409"/>
      <c r="BU583" s="409"/>
      <c r="BV583" s="409"/>
      <c r="BW583" s="409"/>
      <c r="BX583" s="409"/>
      <c r="BY583" s="409"/>
      <c r="BZ583" s="409"/>
      <c r="CA583" s="409"/>
      <c r="CB583" s="409"/>
      <c r="CC583" s="409"/>
      <c r="CD583" s="409"/>
      <c r="CE583" s="410"/>
      <c r="CF583" s="410"/>
      <c r="CG583" s="410"/>
      <c r="CH583" s="410"/>
      <c r="CI583" s="410"/>
      <c r="CJ583" s="410"/>
      <c r="CK583" s="410"/>
      <c r="CL583" s="410"/>
      <c r="CM583" s="410"/>
      <c r="CN583" s="410"/>
      <c r="CO583" s="410"/>
      <c r="CP583" s="410"/>
      <c r="CQ583" s="410"/>
      <c r="CR583" s="410"/>
      <c r="CS583" s="410"/>
      <c r="CT583" s="410"/>
      <c r="CU583" s="410"/>
      <c r="CV583" s="410"/>
      <c r="CW583" s="410"/>
      <c r="CX583" s="410"/>
      <c r="CY583" s="410"/>
      <c r="CZ583" s="410"/>
      <c r="DA583" s="410"/>
      <c r="DB583" s="410"/>
      <c r="DC583" s="410"/>
      <c r="DD583" s="410"/>
      <c r="DE583" s="410"/>
      <c r="DF583" s="410"/>
      <c r="DG583" s="410"/>
      <c r="DH583" s="410"/>
      <c r="DI583" s="410"/>
      <c r="DJ583" s="410"/>
      <c r="DK583" s="410"/>
      <c r="DL583" s="410"/>
      <c r="DM583" s="410"/>
      <c r="DN583" s="410"/>
      <c r="DO583" s="410"/>
      <c r="DP583" s="410"/>
      <c r="DQ583" s="410"/>
      <c r="DR583" s="410"/>
      <c r="DS583" s="410"/>
      <c r="DT583" s="410"/>
      <c r="DU583" s="410"/>
      <c r="DV583" s="410"/>
      <c r="DW583" s="410"/>
      <c r="DX583" s="410"/>
      <c r="DY583" s="410"/>
      <c r="DZ583" s="410"/>
      <c r="EA583" s="410"/>
      <c r="EB583" s="410"/>
      <c r="EC583" s="410"/>
      <c r="ED583" s="410"/>
      <c r="EE583" s="410"/>
      <c r="EF583" s="410"/>
      <c r="EG583" s="410"/>
      <c r="EH583" s="410"/>
      <c r="EI583" s="410"/>
      <c r="EJ583" s="410"/>
      <c r="EK583" s="410"/>
      <c r="EL583" s="410"/>
      <c r="EM583" s="410"/>
      <c r="EN583" s="410"/>
      <c r="EO583" s="410"/>
      <c r="EP583" s="410"/>
      <c r="EQ583" s="410"/>
      <c r="ER583" s="410"/>
      <c r="ES583" s="410"/>
      <c r="ET583" s="410"/>
      <c r="EU583" s="410"/>
      <c r="EV583" s="410"/>
      <c r="EW583" s="410"/>
      <c r="EX583" s="410"/>
      <c r="EY583" s="410"/>
      <c r="EZ583" s="410"/>
      <c r="FA583" s="410"/>
      <c r="FB583" s="410"/>
      <c r="FC583" s="410"/>
      <c r="FD583" s="410"/>
      <c r="FE583" s="410"/>
      <c r="FF583" s="410"/>
      <c r="FG583" s="410"/>
      <c r="FH583" s="410"/>
      <c r="FI583" s="410"/>
      <c r="FJ583" s="410"/>
      <c r="FK583" s="410"/>
      <c r="FL583" s="410"/>
      <c r="FM583" s="410"/>
      <c r="FN583" s="410"/>
      <c r="FO583" s="410"/>
      <c r="FP583" s="410"/>
      <c r="FQ583" s="410"/>
      <c r="FR583" s="410"/>
      <c r="FS583" s="410"/>
      <c r="FT583" s="410"/>
      <c r="FU583" s="410"/>
      <c r="FV583" s="410"/>
      <c r="FW583" s="410"/>
      <c r="FX583" s="410"/>
      <c r="FY583" s="410"/>
      <c r="FZ583" s="410"/>
      <c r="GA583" s="410"/>
      <c r="GB583" s="410"/>
      <c r="GC583" s="410"/>
      <c r="GD583" s="410"/>
      <c r="GE583" s="410"/>
      <c r="GF583" s="410"/>
      <c r="GG583" s="410"/>
      <c r="GH583" s="410"/>
      <c r="GI583" s="410"/>
      <c r="GJ583" s="410"/>
      <c r="GK583" s="410"/>
      <c r="GL583" s="410"/>
      <c r="GM583" s="410"/>
      <c r="GN583" s="410"/>
      <c r="GO583" s="410"/>
      <c r="GP583" s="410"/>
      <c r="GQ583" s="410"/>
      <c r="GR583" s="409"/>
      <c r="GS583" s="409"/>
      <c r="GT583" s="409"/>
      <c r="GU583" s="409"/>
      <c r="GV583" s="409"/>
      <c r="GW583" s="409"/>
      <c r="GX583" s="409"/>
      <c r="GY583" s="409"/>
      <c r="GZ583" s="409"/>
      <c r="HA583" s="409"/>
      <c r="HB583" s="409"/>
      <c r="HC583" s="409"/>
      <c r="HD583" s="409"/>
      <c r="HE583" s="409"/>
      <c r="HF583" s="409"/>
      <c r="HG583" s="409"/>
      <c r="HH583" s="409"/>
      <c r="HI583" s="409"/>
      <c r="HJ583" s="409"/>
      <c r="HK583" s="409"/>
      <c r="HL583" s="409"/>
      <c r="HM583" s="409"/>
      <c r="HN583" s="409"/>
      <c r="HO583" s="409"/>
      <c r="HP583" s="409"/>
      <c r="HQ583" s="409"/>
      <c r="HR583" s="409"/>
      <c r="HS583" s="409"/>
      <c r="HT583" s="409"/>
      <c r="HU583" s="409"/>
      <c r="HV583" s="409"/>
      <c r="HW583" s="409"/>
      <c r="HX583" s="409"/>
      <c r="HY583" s="409"/>
      <c r="HZ583" s="409"/>
      <c r="IA583" s="409"/>
      <c r="IB583" s="409"/>
      <c r="IC583" s="409"/>
      <c r="ID583" s="409"/>
      <c r="IE583" s="409"/>
      <c r="IF583" s="409"/>
      <c r="IG583" s="409"/>
      <c r="IH583" s="409"/>
      <c r="II583" s="409"/>
      <c r="IJ583" s="409"/>
      <c r="IK583" s="409"/>
      <c r="IL583" s="409"/>
      <c r="IM583" s="409"/>
    </row>
    <row r="584" spans="1:247" s="417" customFormat="1" ht="38.25">
      <c r="A584" s="923" t="s">
        <v>5565</v>
      </c>
      <c r="B584" s="923" t="s">
        <v>9</v>
      </c>
      <c r="C584" s="920" t="s">
        <v>6</v>
      </c>
      <c r="D584" s="987" t="s">
        <v>227</v>
      </c>
      <c r="E584" s="1029" t="s">
        <v>5</v>
      </c>
      <c r="F584" s="401">
        <v>3</v>
      </c>
      <c r="G584" s="219"/>
      <c r="H584" s="401">
        <f t="shared" si="7"/>
        <v>0</v>
      </c>
      <c r="I584" s="409"/>
      <c r="J584" s="409"/>
      <c r="K584" s="409"/>
      <c r="L584" s="409"/>
      <c r="M584" s="409"/>
      <c r="N584" s="409"/>
      <c r="O584" s="409"/>
      <c r="P584" s="409"/>
      <c r="Q584" s="409"/>
      <c r="R584" s="409"/>
      <c r="S584" s="409"/>
      <c r="T584" s="409"/>
      <c r="U584" s="409"/>
      <c r="V584" s="409"/>
      <c r="W584" s="409"/>
      <c r="X584" s="409"/>
      <c r="Y584" s="409"/>
      <c r="Z584" s="409"/>
      <c r="AA584" s="409"/>
      <c r="AB584" s="409"/>
      <c r="AC584" s="409"/>
      <c r="AD584" s="409"/>
      <c r="AE584" s="409"/>
      <c r="AF584" s="409"/>
      <c r="AG584" s="409"/>
      <c r="AH584" s="409"/>
      <c r="AI584" s="409"/>
      <c r="AJ584" s="409"/>
      <c r="AK584" s="409"/>
      <c r="AL584" s="409"/>
      <c r="AM584" s="409"/>
      <c r="AN584" s="409"/>
      <c r="AO584" s="409"/>
      <c r="AP584" s="409"/>
      <c r="AQ584" s="409"/>
      <c r="AR584" s="409"/>
      <c r="AS584" s="409"/>
      <c r="AT584" s="409"/>
      <c r="AU584" s="409"/>
      <c r="AV584" s="409"/>
      <c r="AW584" s="409"/>
      <c r="AX584" s="409"/>
      <c r="AY584" s="409"/>
      <c r="AZ584" s="409"/>
      <c r="BA584" s="409"/>
      <c r="BB584" s="409"/>
      <c r="BC584" s="409"/>
      <c r="BD584" s="409"/>
      <c r="BE584" s="409"/>
      <c r="BF584" s="409"/>
      <c r="BG584" s="409"/>
      <c r="BH584" s="409"/>
      <c r="BI584" s="409"/>
      <c r="BJ584" s="409"/>
      <c r="BK584" s="409"/>
      <c r="BL584" s="409"/>
      <c r="BM584" s="409"/>
      <c r="BN584" s="409"/>
      <c r="BO584" s="409"/>
      <c r="BP584" s="409"/>
      <c r="BQ584" s="409"/>
      <c r="BR584" s="409"/>
      <c r="BS584" s="409"/>
      <c r="BT584" s="409"/>
      <c r="BU584" s="409"/>
      <c r="BV584" s="409"/>
      <c r="BW584" s="409"/>
      <c r="BX584" s="409"/>
      <c r="BY584" s="409"/>
      <c r="BZ584" s="409"/>
      <c r="CA584" s="409"/>
      <c r="CB584" s="409"/>
      <c r="CC584" s="409"/>
      <c r="CD584" s="409"/>
      <c r="CE584" s="410"/>
      <c r="CF584" s="410"/>
      <c r="CG584" s="410"/>
      <c r="CH584" s="410"/>
      <c r="CI584" s="410"/>
      <c r="CJ584" s="410"/>
      <c r="CK584" s="410"/>
      <c r="CL584" s="410"/>
      <c r="CM584" s="410"/>
      <c r="CN584" s="410"/>
      <c r="CO584" s="410"/>
      <c r="CP584" s="410"/>
      <c r="CQ584" s="410"/>
      <c r="CR584" s="410"/>
      <c r="CS584" s="410"/>
      <c r="CT584" s="410"/>
      <c r="CU584" s="410"/>
      <c r="CV584" s="410"/>
      <c r="CW584" s="410"/>
      <c r="CX584" s="410"/>
      <c r="CY584" s="410"/>
      <c r="CZ584" s="410"/>
      <c r="DA584" s="410"/>
      <c r="DB584" s="410"/>
      <c r="DC584" s="410"/>
      <c r="DD584" s="410"/>
      <c r="DE584" s="410"/>
      <c r="DF584" s="410"/>
      <c r="DG584" s="410"/>
      <c r="DH584" s="410"/>
      <c r="DI584" s="410"/>
      <c r="DJ584" s="410"/>
      <c r="DK584" s="410"/>
      <c r="DL584" s="410"/>
      <c r="DM584" s="410"/>
      <c r="DN584" s="410"/>
      <c r="DO584" s="410"/>
      <c r="DP584" s="410"/>
      <c r="DQ584" s="410"/>
      <c r="DR584" s="410"/>
      <c r="DS584" s="410"/>
      <c r="DT584" s="410"/>
      <c r="DU584" s="410"/>
      <c r="DV584" s="410"/>
      <c r="DW584" s="410"/>
      <c r="DX584" s="410"/>
      <c r="DY584" s="410"/>
      <c r="DZ584" s="410"/>
      <c r="EA584" s="410"/>
      <c r="EB584" s="410"/>
      <c r="EC584" s="410"/>
      <c r="ED584" s="410"/>
      <c r="EE584" s="410"/>
      <c r="EF584" s="410"/>
      <c r="EG584" s="410"/>
      <c r="EH584" s="410"/>
      <c r="EI584" s="410"/>
      <c r="EJ584" s="410"/>
      <c r="EK584" s="410"/>
      <c r="EL584" s="410"/>
      <c r="EM584" s="410"/>
      <c r="EN584" s="410"/>
      <c r="EO584" s="410"/>
      <c r="EP584" s="410"/>
      <c r="EQ584" s="410"/>
      <c r="ER584" s="410"/>
      <c r="ES584" s="410"/>
      <c r="ET584" s="410"/>
      <c r="EU584" s="410"/>
      <c r="EV584" s="410"/>
      <c r="EW584" s="410"/>
      <c r="EX584" s="410"/>
      <c r="EY584" s="410"/>
      <c r="EZ584" s="410"/>
      <c r="FA584" s="410"/>
      <c r="FB584" s="410"/>
      <c r="FC584" s="410"/>
      <c r="FD584" s="410"/>
      <c r="FE584" s="410"/>
      <c r="FF584" s="410"/>
      <c r="FG584" s="410"/>
      <c r="FH584" s="410"/>
      <c r="FI584" s="410"/>
      <c r="FJ584" s="410"/>
      <c r="FK584" s="410"/>
      <c r="FL584" s="410"/>
      <c r="FM584" s="410"/>
      <c r="FN584" s="410"/>
      <c r="FO584" s="410"/>
      <c r="FP584" s="410"/>
      <c r="FQ584" s="410"/>
      <c r="FR584" s="410"/>
      <c r="FS584" s="410"/>
      <c r="FT584" s="410"/>
      <c r="FU584" s="410"/>
      <c r="FV584" s="410"/>
      <c r="FW584" s="410"/>
      <c r="FX584" s="410"/>
      <c r="FY584" s="410"/>
      <c r="FZ584" s="410"/>
      <c r="GA584" s="410"/>
      <c r="GB584" s="410"/>
      <c r="GC584" s="410"/>
      <c r="GD584" s="410"/>
      <c r="GE584" s="410"/>
      <c r="GF584" s="410"/>
      <c r="GG584" s="410"/>
      <c r="GH584" s="410"/>
      <c r="GI584" s="410"/>
      <c r="GJ584" s="410"/>
      <c r="GK584" s="410"/>
      <c r="GL584" s="410"/>
      <c r="GM584" s="410"/>
      <c r="GN584" s="410"/>
      <c r="GO584" s="410"/>
      <c r="GP584" s="410"/>
      <c r="GQ584" s="410"/>
      <c r="GR584" s="409"/>
      <c r="GS584" s="409"/>
      <c r="GT584" s="409"/>
      <c r="GU584" s="409"/>
      <c r="GV584" s="409"/>
      <c r="GW584" s="409"/>
      <c r="GX584" s="409"/>
      <c r="GY584" s="409"/>
      <c r="GZ584" s="409"/>
      <c r="HA584" s="409"/>
      <c r="HB584" s="409"/>
      <c r="HC584" s="409"/>
      <c r="HD584" s="409"/>
      <c r="HE584" s="409"/>
      <c r="HF584" s="409"/>
      <c r="HG584" s="409"/>
      <c r="HH584" s="409"/>
      <c r="HI584" s="409"/>
      <c r="HJ584" s="409"/>
      <c r="HK584" s="409"/>
      <c r="HL584" s="409"/>
      <c r="HM584" s="409"/>
      <c r="HN584" s="409"/>
      <c r="HO584" s="409"/>
      <c r="HP584" s="409"/>
      <c r="HQ584" s="409"/>
      <c r="HR584" s="409"/>
      <c r="HS584" s="409"/>
      <c r="HT584" s="409"/>
      <c r="HU584" s="409"/>
      <c r="HV584" s="409"/>
      <c r="HW584" s="409"/>
      <c r="HX584" s="409"/>
      <c r="HY584" s="409"/>
      <c r="HZ584" s="409"/>
      <c r="IA584" s="409"/>
      <c r="IB584" s="409"/>
      <c r="IC584" s="409"/>
      <c r="ID584" s="409"/>
      <c r="IE584" s="409"/>
      <c r="IF584" s="409"/>
      <c r="IG584" s="409"/>
      <c r="IH584" s="409"/>
      <c r="II584" s="409"/>
      <c r="IJ584" s="409"/>
      <c r="IK584" s="409"/>
      <c r="IL584" s="409"/>
      <c r="IM584" s="409"/>
    </row>
    <row r="585" spans="1:247" s="417" customFormat="1">
      <c r="A585" s="923" t="s">
        <v>5565</v>
      </c>
      <c r="B585" s="923" t="s">
        <v>9</v>
      </c>
      <c r="C585" s="920" t="s">
        <v>7</v>
      </c>
      <c r="D585" s="987" t="s">
        <v>226</v>
      </c>
      <c r="E585" s="1029" t="s">
        <v>5</v>
      </c>
      <c r="F585" s="401">
        <v>3</v>
      </c>
      <c r="G585" s="219"/>
      <c r="H585" s="401">
        <f t="shared" si="7"/>
        <v>0</v>
      </c>
      <c r="I585" s="409"/>
      <c r="J585" s="409"/>
      <c r="K585" s="409"/>
      <c r="L585" s="409"/>
      <c r="M585" s="409"/>
      <c r="N585" s="409"/>
      <c r="O585" s="409"/>
      <c r="P585" s="409"/>
      <c r="Q585" s="409"/>
      <c r="R585" s="409"/>
      <c r="S585" s="409"/>
      <c r="T585" s="409"/>
      <c r="U585" s="409"/>
      <c r="V585" s="409"/>
      <c r="W585" s="409"/>
      <c r="X585" s="409"/>
      <c r="Y585" s="409"/>
      <c r="Z585" s="409"/>
      <c r="AA585" s="409"/>
      <c r="AB585" s="409"/>
      <c r="AC585" s="409"/>
      <c r="AD585" s="409"/>
      <c r="AE585" s="409"/>
      <c r="AF585" s="409"/>
      <c r="AG585" s="409"/>
      <c r="AH585" s="409"/>
      <c r="AI585" s="409"/>
      <c r="AJ585" s="409"/>
      <c r="AK585" s="409"/>
      <c r="AL585" s="409"/>
      <c r="AM585" s="409"/>
      <c r="AN585" s="409"/>
      <c r="AO585" s="409"/>
      <c r="AP585" s="409"/>
      <c r="AQ585" s="409"/>
      <c r="AR585" s="409"/>
      <c r="AS585" s="409"/>
      <c r="AT585" s="409"/>
      <c r="AU585" s="409"/>
      <c r="AV585" s="409"/>
      <c r="AW585" s="409"/>
      <c r="AX585" s="409"/>
      <c r="AY585" s="409"/>
      <c r="AZ585" s="409"/>
      <c r="BA585" s="409"/>
      <c r="BB585" s="409"/>
      <c r="BC585" s="409"/>
      <c r="BD585" s="409"/>
      <c r="BE585" s="409"/>
      <c r="BF585" s="409"/>
      <c r="BG585" s="409"/>
      <c r="BH585" s="409"/>
      <c r="BI585" s="409"/>
      <c r="BJ585" s="409"/>
      <c r="BK585" s="409"/>
      <c r="BL585" s="409"/>
      <c r="BM585" s="409"/>
      <c r="BN585" s="409"/>
      <c r="BO585" s="409"/>
      <c r="BP585" s="409"/>
      <c r="BQ585" s="409"/>
      <c r="BR585" s="409"/>
      <c r="BS585" s="409"/>
      <c r="BT585" s="409"/>
      <c r="BU585" s="409"/>
      <c r="BV585" s="409"/>
      <c r="BW585" s="409"/>
      <c r="BX585" s="409"/>
      <c r="BY585" s="409"/>
      <c r="BZ585" s="409"/>
      <c r="CA585" s="409"/>
      <c r="CB585" s="409"/>
      <c r="CC585" s="409"/>
      <c r="CD585" s="409"/>
      <c r="CE585" s="410"/>
      <c r="CF585" s="410"/>
      <c r="CG585" s="410"/>
      <c r="CH585" s="410"/>
      <c r="CI585" s="410"/>
      <c r="CJ585" s="410"/>
      <c r="CK585" s="410"/>
      <c r="CL585" s="410"/>
      <c r="CM585" s="410"/>
      <c r="CN585" s="410"/>
      <c r="CO585" s="410"/>
      <c r="CP585" s="410"/>
      <c r="CQ585" s="410"/>
      <c r="CR585" s="410"/>
      <c r="CS585" s="410"/>
      <c r="CT585" s="410"/>
      <c r="CU585" s="410"/>
      <c r="CV585" s="410"/>
      <c r="CW585" s="410"/>
      <c r="CX585" s="410"/>
      <c r="CY585" s="410"/>
      <c r="CZ585" s="410"/>
      <c r="DA585" s="410"/>
      <c r="DB585" s="410"/>
      <c r="DC585" s="410"/>
      <c r="DD585" s="410"/>
      <c r="DE585" s="410"/>
      <c r="DF585" s="410"/>
      <c r="DG585" s="410"/>
      <c r="DH585" s="410"/>
      <c r="DI585" s="410"/>
      <c r="DJ585" s="410"/>
      <c r="DK585" s="410"/>
      <c r="DL585" s="410"/>
      <c r="DM585" s="410"/>
      <c r="DN585" s="410"/>
      <c r="DO585" s="410"/>
      <c r="DP585" s="410"/>
      <c r="DQ585" s="410"/>
      <c r="DR585" s="410"/>
      <c r="DS585" s="410"/>
      <c r="DT585" s="410"/>
      <c r="DU585" s="410"/>
      <c r="DV585" s="410"/>
      <c r="DW585" s="410"/>
      <c r="DX585" s="410"/>
      <c r="DY585" s="410"/>
      <c r="DZ585" s="410"/>
      <c r="EA585" s="410"/>
      <c r="EB585" s="410"/>
      <c r="EC585" s="410"/>
      <c r="ED585" s="410"/>
      <c r="EE585" s="410"/>
      <c r="EF585" s="410"/>
      <c r="EG585" s="410"/>
      <c r="EH585" s="410"/>
      <c r="EI585" s="410"/>
      <c r="EJ585" s="410"/>
      <c r="EK585" s="410"/>
      <c r="EL585" s="410"/>
      <c r="EM585" s="410"/>
      <c r="EN585" s="410"/>
      <c r="EO585" s="410"/>
      <c r="EP585" s="410"/>
      <c r="EQ585" s="410"/>
      <c r="ER585" s="410"/>
      <c r="ES585" s="410"/>
      <c r="ET585" s="410"/>
      <c r="EU585" s="410"/>
      <c r="EV585" s="410"/>
      <c r="EW585" s="410"/>
      <c r="EX585" s="410"/>
      <c r="EY585" s="410"/>
      <c r="EZ585" s="410"/>
      <c r="FA585" s="410"/>
      <c r="FB585" s="410"/>
      <c r="FC585" s="410"/>
      <c r="FD585" s="410"/>
      <c r="FE585" s="410"/>
      <c r="FF585" s="410"/>
      <c r="FG585" s="410"/>
      <c r="FH585" s="410"/>
      <c r="FI585" s="410"/>
      <c r="FJ585" s="410"/>
      <c r="FK585" s="410"/>
      <c r="FL585" s="410"/>
      <c r="FM585" s="410"/>
      <c r="FN585" s="410"/>
      <c r="FO585" s="410"/>
      <c r="FP585" s="410"/>
      <c r="FQ585" s="410"/>
      <c r="FR585" s="410"/>
      <c r="FS585" s="410"/>
      <c r="FT585" s="410"/>
      <c r="FU585" s="410"/>
      <c r="FV585" s="410"/>
      <c r="FW585" s="410"/>
      <c r="FX585" s="410"/>
      <c r="FY585" s="410"/>
      <c r="FZ585" s="410"/>
      <c r="GA585" s="410"/>
      <c r="GB585" s="410"/>
      <c r="GC585" s="410"/>
      <c r="GD585" s="410"/>
      <c r="GE585" s="410"/>
      <c r="GF585" s="410"/>
      <c r="GG585" s="410"/>
      <c r="GH585" s="410"/>
      <c r="GI585" s="410"/>
      <c r="GJ585" s="410"/>
      <c r="GK585" s="410"/>
      <c r="GL585" s="410"/>
      <c r="GM585" s="410"/>
      <c r="GN585" s="410"/>
      <c r="GO585" s="410"/>
      <c r="GP585" s="410"/>
      <c r="GQ585" s="410"/>
      <c r="GR585" s="409"/>
      <c r="GS585" s="409"/>
      <c r="GT585" s="409"/>
      <c r="GU585" s="409"/>
      <c r="GV585" s="409"/>
      <c r="GW585" s="409"/>
      <c r="GX585" s="409"/>
      <c r="GY585" s="409"/>
      <c r="GZ585" s="409"/>
      <c r="HA585" s="409"/>
      <c r="HB585" s="409"/>
      <c r="HC585" s="409"/>
      <c r="HD585" s="409"/>
      <c r="HE585" s="409"/>
      <c r="HF585" s="409"/>
      <c r="HG585" s="409"/>
      <c r="HH585" s="409"/>
      <c r="HI585" s="409"/>
      <c r="HJ585" s="409"/>
      <c r="HK585" s="409"/>
      <c r="HL585" s="409"/>
      <c r="HM585" s="409"/>
      <c r="HN585" s="409"/>
      <c r="HO585" s="409"/>
      <c r="HP585" s="409"/>
      <c r="HQ585" s="409"/>
      <c r="HR585" s="409"/>
      <c r="HS585" s="409"/>
      <c r="HT585" s="409"/>
      <c r="HU585" s="409"/>
      <c r="HV585" s="409"/>
      <c r="HW585" s="409"/>
      <c r="HX585" s="409"/>
      <c r="HY585" s="409"/>
      <c r="HZ585" s="409"/>
      <c r="IA585" s="409"/>
      <c r="IB585" s="409"/>
      <c r="IC585" s="409"/>
      <c r="ID585" s="409"/>
      <c r="IE585" s="409"/>
      <c r="IF585" s="409"/>
      <c r="IG585" s="409"/>
      <c r="IH585" s="409"/>
      <c r="II585" s="409"/>
      <c r="IJ585" s="409"/>
      <c r="IK585" s="409"/>
      <c r="IL585" s="409"/>
      <c r="IM585" s="409"/>
    </row>
    <row r="586" spans="1:247" s="417" customFormat="1" ht="51">
      <c r="A586" s="923" t="s">
        <v>5565</v>
      </c>
      <c r="B586" s="923" t="s">
        <v>9</v>
      </c>
      <c r="C586" s="920" t="s">
        <v>8</v>
      </c>
      <c r="D586" s="987" t="s">
        <v>225</v>
      </c>
      <c r="E586" s="1029" t="s">
        <v>5</v>
      </c>
      <c r="F586" s="401">
        <v>1</v>
      </c>
      <c r="G586" s="219"/>
      <c r="H586" s="401">
        <f t="shared" si="7"/>
        <v>0</v>
      </c>
      <c r="I586" s="409"/>
      <c r="J586" s="409"/>
      <c r="K586" s="409"/>
      <c r="L586" s="409"/>
      <c r="M586" s="409"/>
      <c r="N586" s="409"/>
      <c r="O586" s="409"/>
      <c r="P586" s="409"/>
      <c r="Q586" s="409"/>
      <c r="R586" s="409"/>
      <c r="S586" s="409"/>
      <c r="T586" s="409"/>
      <c r="U586" s="409"/>
      <c r="V586" s="409"/>
      <c r="W586" s="409"/>
      <c r="X586" s="409"/>
      <c r="Y586" s="409"/>
      <c r="Z586" s="409"/>
      <c r="AA586" s="409"/>
      <c r="AB586" s="409"/>
      <c r="AC586" s="409"/>
      <c r="AD586" s="409"/>
      <c r="AE586" s="409"/>
      <c r="AF586" s="409"/>
      <c r="AG586" s="409"/>
      <c r="AH586" s="409"/>
      <c r="AI586" s="409"/>
      <c r="AJ586" s="409"/>
      <c r="AK586" s="409"/>
      <c r="AL586" s="409"/>
      <c r="AM586" s="409"/>
      <c r="AN586" s="409"/>
      <c r="AO586" s="409"/>
      <c r="AP586" s="409"/>
      <c r="AQ586" s="409"/>
      <c r="AR586" s="409"/>
      <c r="AS586" s="409"/>
      <c r="AT586" s="409"/>
      <c r="AU586" s="409"/>
      <c r="AV586" s="409"/>
      <c r="AW586" s="409"/>
      <c r="AX586" s="409"/>
      <c r="AY586" s="409"/>
      <c r="AZ586" s="409"/>
      <c r="BA586" s="409"/>
      <c r="BB586" s="409"/>
      <c r="BC586" s="409"/>
      <c r="BD586" s="409"/>
      <c r="BE586" s="409"/>
      <c r="BF586" s="409"/>
      <c r="BG586" s="409"/>
      <c r="BH586" s="409"/>
      <c r="BI586" s="409"/>
      <c r="BJ586" s="409"/>
      <c r="BK586" s="409"/>
      <c r="BL586" s="409"/>
      <c r="BM586" s="409"/>
      <c r="BN586" s="409"/>
      <c r="BO586" s="409"/>
      <c r="BP586" s="409"/>
      <c r="BQ586" s="409"/>
      <c r="BR586" s="409"/>
      <c r="BS586" s="409"/>
      <c r="BT586" s="409"/>
      <c r="BU586" s="409"/>
      <c r="BV586" s="409"/>
      <c r="BW586" s="409"/>
      <c r="BX586" s="409"/>
      <c r="BY586" s="409"/>
      <c r="BZ586" s="409"/>
      <c r="CA586" s="409"/>
      <c r="CB586" s="409"/>
      <c r="CC586" s="409"/>
      <c r="CD586" s="409"/>
      <c r="CE586" s="410"/>
      <c r="CF586" s="410"/>
      <c r="CG586" s="410"/>
      <c r="CH586" s="410"/>
      <c r="CI586" s="410"/>
      <c r="CJ586" s="410"/>
      <c r="CK586" s="410"/>
      <c r="CL586" s="410"/>
      <c r="CM586" s="410"/>
      <c r="CN586" s="410"/>
      <c r="CO586" s="410"/>
      <c r="CP586" s="410"/>
      <c r="CQ586" s="410"/>
      <c r="CR586" s="410"/>
      <c r="CS586" s="410"/>
      <c r="CT586" s="410"/>
      <c r="CU586" s="410"/>
      <c r="CV586" s="410"/>
      <c r="CW586" s="410"/>
      <c r="CX586" s="410"/>
      <c r="CY586" s="410"/>
      <c r="CZ586" s="410"/>
      <c r="DA586" s="410"/>
      <c r="DB586" s="410"/>
      <c r="DC586" s="410"/>
      <c r="DD586" s="410"/>
      <c r="DE586" s="410"/>
      <c r="DF586" s="410"/>
      <c r="DG586" s="410"/>
      <c r="DH586" s="410"/>
      <c r="DI586" s="410"/>
      <c r="DJ586" s="410"/>
      <c r="DK586" s="410"/>
      <c r="DL586" s="410"/>
      <c r="DM586" s="410"/>
      <c r="DN586" s="410"/>
      <c r="DO586" s="410"/>
      <c r="DP586" s="410"/>
      <c r="DQ586" s="410"/>
      <c r="DR586" s="410"/>
      <c r="DS586" s="410"/>
      <c r="DT586" s="410"/>
      <c r="DU586" s="410"/>
      <c r="DV586" s="410"/>
      <c r="DW586" s="410"/>
      <c r="DX586" s="410"/>
      <c r="DY586" s="410"/>
      <c r="DZ586" s="410"/>
      <c r="EA586" s="410"/>
      <c r="EB586" s="410"/>
      <c r="EC586" s="410"/>
      <c r="ED586" s="410"/>
      <c r="EE586" s="410"/>
      <c r="EF586" s="410"/>
      <c r="EG586" s="410"/>
      <c r="EH586" s="410"/>
      <c r="EI586" s="410"/>
      <c r="EJ586" s="410"/>
      <c r="EK586" s="410"/>
      <c r="EL586" s="410"/>
      <c r="EM586" s="410"/>
      <c r="EN586" s="410"/>
      <c r="EO586" s="410"/>
      <c r="EP586" s="410"/>
      <c r="EQ586" s="410"/>
      <c r="ER586" s="410"/>
      <c r="ES586" s="410"/>
      <c r="ET586" s="410"/>
      <c r="EU586" s="410"/>
      <c r="EV586" s="410"/>
      <c r="EW586" s="410"/>
      <c r="EX586" s="410"/>
      <c r="EY586" s="410"/>
      <c r="EZ586" s="410"/>
      <c r="FA586" s="410"/>
      <c r="FB586" s="410"/>
      <c r="FC586" s="410"/>
      <c r="FD586" s="410"/>
      <c r="FE586" s="410"/>
      <c r="FF586" s="410"/>
      <c r="FG586" s="410"/>
      <c r="FH586" s="410"/>
      <c r="FI586" s="410"/>
      <c r="FJ586" s="410"/>
      <c r="FK586" s="410"/>
      <c r="FL586" s="410"/>
      <c r="FM586" s="410"/>
      <c r="FN586" s="410"/>
      <c r="FO586" s="410"/>
      <c r="FP586" s="410"/>
      <c r="FQ586" s="410"/>
      <c r="FR586" s="410"/>
      <c r="FS586" s="410"/>
      <c r="FT586" s="410"/>
      <c r="FU586" s="410"/>
      <c r="FV586" s="410"/>
      <c r="FW586" s="410"/>
      <c r="FX586" s="410"/>
      <c r="FY586" s="410"/>
      <c r="FZ586" s="410"/>
      <c r="GA586" s="410"/>
      <c r="GB586" s="410"/>
      <c r="GC586" s="410"/>
      <c r="GD586" s="410"/>
      <c r="GE586" s="410"/>
      <c r="GF586" s="410"/>
      <c r="GG586" s="410"/>
      <c r="GH586" s="410"/>
      <c r="GI586" s="410"/>
      <c r="GJ586" s="410"/>
      <c r="GK586" s="410"/>
      <c r="GL586" s="410"/>
      <c r="GM586" s="410"/>
      <c r="GN586" s="410"/>
      <c r="GO586" s="410"/>
      <c r="GP586" s="410"/>
      <c r="GQ586" s="410"/>
      <c r="GR586" s="409"/>
      <c r="GS586" s="409"/>
      <c r="GT586" s="409"/>
      <c r="GU586" s="409"/>
      <c r="GV586" s="409"/>
      <c r="GW586" s="409"/>
      <c r="GX586" s="409"/>
      <c r="GY586" s="409"/>
      <c r="GZ586" s="409"/>
      <c r="HA586" s="409"/>
      <c r="HB586" s="409"/>
      <c r="HC586" s="409"/>
      <c r="HD586" s="409"/>
      <c r="HE586" s="409"/>
      <c r="HF586" s="409"/>
      <c r="HG586" s="409"/>
      <c r="HH586" s="409"/>
      <c r="HI586" s="409"/>
      <c r="HJ586" s="409"/>
      <c r="HK586" s="409"/>
      <c r="HL586" s="409"/>
      <c r="HM586" s="409"/>
      <c r="HN586" s="409"/>
      <c r="HO586" s="409"/>
      <c r="HP586" s="409"/>
      <c r="HQ586" s="409"/>
      <c r="HR586" s="409"/>
      <c r="HS586" s="409"/>
      <c r="HT586" s="409"/>
      <c r="HU586" s="409"/>
      <c r="HV586" s="409"/>
      <c r="HW586" s="409"/>
      <c r="HX586" s="409"/>
      <c r="HY586" s="409"/>
      <c r="HZ586" s="409"/>
      <c r="IA586" s="409"/>
      <c r="IB586" s="409"/>
      <c r="IC586" s="409"/>
      <c r="ID586" s="409"/>
      <c r="IE586" s="409"/>
      <c r="IF586" s="409"/>
      <c r="IG586" s="409"/>
      <c r="IH586" s="409"/>
      <c r="II586" s="409"/>
      <c r="IJ586" s="409"/>
      <c r="IK586" s="409"/>
      <c r="IL586" s="409"/>
      <c r="IM586" s="409"/>
    </row>
    <row r="587" spans="1:247" s="417" customFormat="1" ht="51">
      <c r="A587" s="923" t="s">
        <v>5565</v>
      </c>
      <c r="B587" s="923" t="s">
        <v>9</v>
      </c>
      <c r="C587" s="920" t="s">
        <v>9</v>
      </c>
      <c r="D587" s="987" t="s">
        <v>224</v>
      </c>
      <c r="E587" s="1029" t="s">
        <v>5</v>
      </c>
      <c r="F587" s="401">
        <v>2</v>
      </c>
      <c r="G587" s="219"/>
      <c r="H587" s="401">
        <f t="shared" si="7"/>
        <v>0</v>
      </c>
      <c r="I587" s="409"/>
      <c r="J587" s="409"/>
      <c r="K587" s="409"/>
      <c r="L587" s="409"/>
      <c r="M587" s="409"/>
      <c r="N587" s="409"/>
      <c r="O587" s="409"/>
      <c r="P587" s="409"/>
      <c r="Q587" s="409"/>
      <c r="R587" s="409"/>
      <c r="S587" s="409"/>
      <c r="T587" s="409"/>
      <c r="U587" s="409"/>
      <c r="V587" s="409"/>
      <c r="W587" s="409"/>
      <c r="X587" s="409"/>
      <c r="Y587" s="409"/>
      <c r="Z587" s="409"/>
      <c r="AA587" s="409"/>
      <c r="AB587" s="409"/>
      <c r="AC587" s="409"/>
      <c r="AD587" s="409"/>
      <c r="AE587" s="409"/>
      <c r="AF587" s="409"/>
      <c r="AG587" s="409"/>
      <c r="AH587" s="409"/>
      <c r="AI587" s="409"/>
      <c r="AJ587" s="409"/>
      <c r="AK587" s="409"/>
      <c r="AL587" s="409"/>
      <c r="AM587" s="409"/>
      <c r="AN587" s="409"/>
      <c r="AO587" s="409"/>
      <c r="AP587" s="409"/>
      <c r="AQ587" s="409"/>
      <c r="AR587" s="409"/>
      <c r="AS587" s="409"/>
      <c r="AT587" s="409"/>
      <c r="AU587" s="409"/>
      <c r="AV587" s="409"/>
      <c r="AW587" s="409"/>
      <c r="AX587" s="409"/>
      <c r="AY587" s="409"/>
      <c r="AZ587" s="409"/>
      <c r="BA587" s="409"/>
      <c r="BB587" s="409"/>
      <c r="BC587" s="409"/>
      <c r="BD587" s="409"/>
      <c r="BE587" s="409"/>
      <c r="BF587" s="409"/>
      <c r="BG587" s="409"/>
      <c r="BH587" s="409"/>
      <c r="BI587" s="409"/>
      <c r="BJ587" s="409"/>
      <c r="BK587" s="409"/>
      <c r="BL587" s="409"/>
      <c r="BM587" s="409"/>
      <c r="BN587" s="409"/>
      <c r="BO587" s="409"/>
      <c r="BP587" s="409"/>
      <c r="BQ587" s="409"/>
      <c r="BR587" s="409"/>
      <c r="BS587" s="409"/>
      <c r="BT587" s="409"/>
      <c r="BU587" s="409"/>
      <c r="BV587" s="409"/>
      <c r="BW587" s="409"/>
      <c r="BX587" s="409"/>
      <c r="BY587" s="409"/>
      <c r="BZ587" s="409"/>
      <c r="CA587" s="409"/>
      <c r="CB587" s="409"/>
      <c r="CC587" s="409"/>
      <c r="CD587" s="409"/>
      <c r="CE587" s="410"/>
      <c r="CF587" s="410"/>
      <c r="CG587" s="410"/>
      <c r="CH587" s="410"/>
      <c r="CI587" s="410"/>
      <c r="CJ587" s="410"/>
      <c r="CK587" s="410"/>
      <c r="CL587" s="410"/>
      <c r="CM587" s="410"/>
      <c r="CN587" s="410"/>
      <c r="CO587" s="410"/>
      <c r="CP587" s="410"/>
      <c r="CQ587" s="410"/>
      <c r="CR587" s="410"/>
      <c r="CS587" s="410"/>
      <c r="CT587" s="410"/>
      <c r="CU587" s="410"/>
      <c r="CV587" s="410"/>
      <c r="CW587" s="410"/>
      <c r="CX587" s="410"/>
      <c r="CY587" s="410"/>
      <c r="CZ587" s="410"/>
      <c r="DA587" s="410"/>
      <c r="DB587" s="410"/>
      <c r="DC587" s="410"/>
      <c r="DD587" s="410"/>
      <c r="DE587" s="410"/>
      <c r="DF587" s="410"/>
      <c r="DG587" s="410"/>
      <c r="DH587" s="410"/>
      <c r="DI587" s="410"/>
      <c r="DJ587" s="410"/>
      <c r="DK587" s="410"/>
      <c r="DL587" s="410"/>
      <c r="DM587" s="410"/>
      <c r="DN587" s="410"/>
      <c r="DO587" s="410"/>
      <c r="DP587" s="410"/>
      <c r="DQ587" s="410"/>
      <c r="DR587" s="410"/>
      <c r="DS587" s="410"/>
      <c r="DT587" s="410"/>
      <c r="DU587" s="410"/>
      <c r="DV587" s="410"/>
      <c r="DW587" s="410"/>
      <c r="DX587" s="410"/>
      <c r="DY587" s="410"/>
      <c r="DZ587" s="410"/>
      <c r="EA587" s="410"/>
      <c r="EB587" s="410"/>
      <c r="EC587" s="410"/>
      <c r="ED587" s="410"/>
      <c r="EE587" s="410"/>
      <c r="EF587" s="410"/>
      <c r="EG587" s="410"/>
      <c r="EH587" s="410"/>
      <c r="EI587" s="410"/>
      <c r="EJ587" s="410"/>
      <c r="EK587" s="410"/>
      <c r="EL587" s="410"/>
      <c r="EM587" s="410"/>
      <c r="EN587" s="410"/>
      <c r="EO587" s="410"/>
      <c r="EP587" s="410"/>
      <c r="EQ587" s="410"/>
      <c r="ER587" s="410"/>
      <c r="ES587" s="410"/>
      <c r="ET587" s="410"/>
      <c r="EU587" s="410"/>
      <c r="EV587" s="410"/>
      <c r="EW587" s="410"/>
      <c r="EX587" s="410"/>
      <c r="EY587" s="410"/>
      <c r="EZ587" s="410"/>
      <c r="FA587" s="410"/>
      <c r="FB587" s="410"/>
      <c r="FC587" s="410"/>
      <c r="FD587" s="410"/>
      <c r="FE587" s="410"/>
      <c r="FF587" s="410"/>
      <c r="FG587" s="410"/>
      <c r="FH587" s="410"/>
      <c r="FI587" s="410"/>
      <c r="FJ587" s="410"/>
      <c r="FK587" s="410"/>
      <c r="FL587" s="410"/>
      <c r="FM587" s="410"/>
      <c r="FN587" s="410"/>
      <c r="FO587" s="410"/>
      <c r="FP587" s="410"/>
      <c r="FQ587" s="410"/>
      <c r="FR587" s="410"/>
      <c r="FS587" s="410"/>
      <c r="FT587" s="410"/>
      <c r="FU587" s="410"/>
      <c r="FV587" s="410"/>
      <c r="FW587" s="410"/>
      <c r="FX587" s="410"/>
      <c r="FY587" s="410"/>
      <c r="FZ587" s="410"/>
      <c r="GA587" s="410"/>
      <c r="GB587" s="410"/>
      <c r="GC587" s="410"/>
      <c r="GD587" s="410"/>
      <c r="GE587" s="410"/>
      <c r="GF587" s="410"/>
      <c r="GG587" s="410"/>
      <c r="GH587" s="410"/>
      <c r="GI587" s="410"/>
      <c r="GJ587" s="410"/>
      <c r="GK587" s="410"/>
      <c r="GL587" s="410"/>
      <c r="GM587" s="410"/>
      <c r="GN587" s="410"/>
      <c r="GO587" s="410"/>
      <c r="GP587" s="410"/>
      <c r="GQ587" s="410"/>
      <c r="GR587" s="409"/>
      <c r="GS587" s="409"/>
      <c r="GT587" s="409"/>
      <c r="GU587" s="409"/>
      <c r="GV587" s="409"/>
      <c r="GW587" s="409"/>
      <c r="GX587" s="409"/>
      <c r="GY587" s="409"/>
      <c r="GZ587" s="409"/>
      <c r="HA587" s="409"/>
      <c r="HB587" s="409"/>
      <c r="HC587" s="409"/>
      <c r="HD587" s="409"/>
      <c r="HE587" s="409"/>
      <c r="HF587" s="409"/>
      <c r="HG587" s="409"/>
      <c r="HH587" s="409"/>
      <c r="HI587" s="409"/>
      <c r="HJ587" s="409"/>
      <c r="HK587" s="409"/>
      <c r="HL587" s="409"/>
      <c r="HM587" s="409"/>
      <c r="HN587" s="409"/>
      <c r="HO587" s="409"/>
      <c r="HP587" s="409"/>
      <c r="HQ587" s="409"/>
      <c r="HR587" s="409"/>
      <c r="HS587" s="409"/>
      <c r="HT587" s="409"/>
      <c r="HU587" s="409"/>
      <c r="HV587" s="409"/>
      <c r="HW587" s="409"/>
      <c r="HX587" s="409"/>
      <c r="HY587" s="409"/>
      <c r="HZ587" s="409"/>
      <c r="IA587" s="409"/>
      <c r="IB587" s="409"/>
      <c r="IC587" s="409"/>
      <c r="ID587" s="409"/>
      <c r="IE587" s="409"/>
      <c r="IF587" s="409"/>
      <c r="IG587" s="409"/>
      <c r="IH587" s="409"/>
      <c r="II587" s="409"/>
      <c r="IJ587" s="409"/>
      <c r="IK587" s="409"/>
      <c r="IL587" s="409"/>
      <c r="IM587" s="409"/>
    </row>
    <row r="588" spans="1:247" s="417" customFormat="1" ht="51">
      <c r="A588" s="923" t="s">
        <v>5565</v>
      </c>
      <c r="B588" s="923" t="s">
        <v>9</v>
      </c>
      <c r="C588" s="920" t="s">
        <v>11</v>
      </c>
      <c r="D588" s="987" t="s">
        <v>223</v>
      </c>
      <c r="E588" s="1029" t="s">
        <v>5</v>
      </c>
      <c r="F588" s="401">
        <v>1</v>
      </c>
      <c r="G588" s="219"/>
      <c r="H588" s="401">
        <f t="shared" si="7"/>
        <v>0</v>
      </c>
      <c r="I588" s="409"/>
      <c r="J588" s="409"/>
      <c r="K588" s="409"/>
      <c r="L588" s="409"/>
      <c r="M588" s="409"/>
      <c r="N588" s="409"/>
      <c r="O588" s="409"/>
      <c r="P588" s="409"/>
      <c r="Q588" s="409"/>
      <c r="R588" s="409"/>
      <c r="S588" s="409"/>
      <c r="T588" s="409"/>
      <c r="U588" s="409"/>
      <c r="V588" s="409"/>
      <c r="W588" s="409"/>
      <c r="X588" s="409"/>
      <c r="Y588" s="409"/>
      <c r="Z588" s="409"/>
      <c r="AA588" s="409"/>
      <c r="AB588" s="409"/>
      <c r="AC588" s="409"/>
      <c r="AD588" s="409"/>
      <c r="AE588" s="409"/>
      <c r="AF588" s="409"/>
      <c r="AG588" s="409"/>
      <c r="AH588" s="409"/>
      <c r="AI588" s="409"/>
      <c r="AJ588" s="409"/>
      <c r="AK588" s="409"/>
      <c r="AL588" s="409"/>
      <c r="AM588" s="409"/>
      <c r="AN588" s="409"/>
      <c r="AO588" s="409"/>
      <c r="AP588" s="409"/>
      <c r="AQ588" s="409"/>
      <c r="AR588" s="409"/>
      <c r="AS588" s="409"/>
      <c r="AT588" s="409"/>
      <c r="AU588" s="409"/>
      <c r="AV588" s="409"/>
      <c r="AW588" s="409"/>
      <c r="AX588" s="409"/>
      <c r="AY588" s="409"/>
      <c r="AZ588" s="409"/>
      <c r="BA588" s="409"/>
      <c r="BB588" s="409"/>
      <c r="BC588" s="409"/>
      <c r="BD588" s="409"/>
      <c r="BE588" s="409"/>
      <c r="BF588" s="409"/>
      <c r="BG588" s="409"/>
      <c r="BH588" s="409"/>
      <c r="BI588" s="409"/>
      <c r="BJ588" s="409"/>
      <c r="BK588" s="409"/>
      <c r="BL588" s="409"/>
      <c r="BM588" s="409"/>
      <c r="BN588" s="409"/>
      <c r="BO588" s="409"/>
      <c r="BP588" s="409"/>
      <c r="BQ588" s="409"/>
      <c r="BR588" s="409"/>
      <c r="BS588" s="409"/>
      <c r="BT588" s="409"/>
      <c r="BU588" s="409"/>
      <c r="BV588" s="409"/>
      <c r="BW588" s="409"/>
      <c r="BX588" s="409"/>
      <c r="BY588" s="409"/>
      <c r="BZ588" s="409"/>
      <c r="CA588" s="409"/>
      <c r="CB588" s="409"/>
      <c r="CC588" s="409"/>
      <c r="CD588" s="409"/>
      <c r="CE588" s="410"/>
      <c r="CF588" s="410"/>
      <c r="CG588" s="410"/>
      <c r="CH588" s="410"/>
      <c r="CI588" s="410"/>
      <c r="CJ588" s="410"/>
      <c r="CK588" s="410"/>
      <c r="CL588" s="410"/>
      <c r="CM588" s="410"/>
      <c r="CN588" s="410"/>
      <c r="CO588" s="410"/>
      <c r="CP588" s="410"/>
      <c r="CQ588" s="410"/>
      <c r="CR588" s="410"/>
      <c r="CS588" s="410"/>
      <c r="CT588" s="410"/>
      <c r="CU588" s="410"/>
      <c r="CV588" s="410"/>
      <c r="CW588" s="410"/>
      <c r="CX588" s="410"/>
      <c r="CY588" s="410"/>
      <c r="CZ588" s="410"/>
      <c r="DA588" s="410"/>
      <c r="DB588" s="410"/>
      <c r="DC588" s="410"/>
      <c r="DD588" s="410"/>
      <c r="DE588" s="410"/>
      <c r="DF588" s="410"/>
      <c r="DG588" s="410"/>
      <c r="DH588" s="410"/>
      <c r="DI588" s="410"/>
      <c r="DJ588" s="410"/>
      <c r="DK588" s="410"/>
      <c r="DL588" s="410"/>
      <c r="DM588" s="410"/>
      <c r="DN588" s="410"/>
      <c r="DO588" s="410"/>
      <c r="DP588" s="410"/>
      <c r="DQ588" s="410"/>
      <c r="DR588" s="410"/>
      <c r="DS588" s="410"/>
      <c r="DT588" s="410"/>
      <c r="DU588" s="410"/>
      <c r="DV588" s="410"/>
      <c r="DW588" s="410"/>
      <c r="DX588" s="410"/>
      <c r="DY588" s="410"/>
      <c r="DZ588" s="410"/>
      <c r="EA588" s="410"/>
      <c r="EB588" s="410"/>
      <c r="EC588" s="410"/>
      <c r="ED588" s="410"/>
      <c r="EE588" s="410"/>
      <c r="EF588" s="410"/>
      <c r="EG588" s="410"/>
      <c r="EH588" s="410"/>
      <c r="EI588" s="410"/>
      <c r="EJ588" s="410"/>
      <c r="EK588" s="410"/>
      <c r="EL588" s="410"/>
      <c r="EM588" s="410"/>
      <c r="EN588" s="410"/>
      <c r="EO588" s="410"/>
      <c r="EP588" s="410"/>
      <c r="EQ588" s="410"/>
      <c r="ER588" s="410"/>
      <c r="ES588" s="410"/>
      <c r="ET588" s="410"/>
      <c r="EU588" s="410"/>
      <c r="EV588" s="410"/>
      <c r="EW588" s="410"/>
      <c r="EX588" s="410"/>
      <c r="EY588" s="410"/>
      <c r="EZ588" s="410"/>
      <c r="FA588" s="410"/>
      <c r="FB588" s="410"/>
      <c r="FC588" s="410"/>
      <c r="FD588" s="410"/>
      <c r="FE588" s="410"/>
      <c r="FF588" s="410"/>
      <c r="FG588" s="410"/>
      <c r="FH588" s="410"/>
      <c r="FI588" s="410"/>
      <c r="FJ588" s="410"/>
      <c r="FK588" s="410"/>
      <c r="FL588" s="410"/>
      <c r="FM588" s="410"/>
      <c r="FN588" s="410"/>
      <c r="FO588" s="410"/>
      <c r="FP588" s="410"/>
      <c r="FQ588" s="410"/>
      <c r="FR588" s="410"/>
      <c r="FS588" s="410"/>
      <c r="FT588" s="410"/>
      <c r="FU588" s="410"/>
      <c r="FV588" s="410"/>
      <c r="FW588" s="410"/>
      <c r="FX588" s="410"/>
      <c r="FY588" s="410"/>
      <c r="FZ588" s="410"/>
      <c r="GA588" s="410"/>
      <c r="GB588" s="410"/>
      <c r="GC588" s="410"/>
      <c r="GD588" s="410"/>
      <c r="GE588" s="410"/>
      <c r="GF588" s="410"/>
      <c r="GG588" s="410"/>
      <c r="GH588" s="410"/>
      <c r="GI588" s="410"/>
      <c r="GJ588" s="410"/>
      <c r="GK588" s="410"/>
      <c r="GL588" s="410"/>
      <c r="GM588" s="410"/>
      <c r="GN588" s="410"/>
      <c r="GO588" s="410"/>
      <c r="GP588" s="410"/>
      <c r="GQ588" s="410"/>
      <c r="GR588" s="409"/>
      <c r="GS588" s="409"/>
      <c r="GT588" s="409"/>
      <c r="GU588" s="409"/>
      <c r="GV588" s="409"/>
      <c r="GW588" s="409"/>
      <c r="GX588" s="409"/>
      <c r="GY588" s="409"/>
      <c r="GZ588" s="409"/>
      <c r="HA588" s="409"/>
      <c r="HB588" s="409"/>
      <c r="HC588" s="409"/>
      <c r="HD588" s="409"/>
      <c r="HE588" s="409"/>
      <c r="HF588" s="409"/>
      <c r="HG588" s="409"/>
      <c r="HH588" s="409"/>
      <c r="HI588" s="409"/>
      <c r="HJ588" s="409"/>
      <c r="HK588" s="409"/>
      <c r="HL588" s="409"/>
      <c r="HM588" s="409"/>
      <c r="HN588" s="409"/>
      <c r="HO588" s="409"/>
      <c r="HP588" s="409"/>
      <c r="HQ588" s="409"/>
      <c r="HR588" s="409"/>
      <c r="HS588" s="409"/>
      <c r="HT588" s="409"/>
      <c r="HU588" s="409"/>
      <c r="HV588" s="409"/>
      <c r="HW588" s="409"/>
      <c r="HX588" s="409"/>
      <c r="HY588" s="409"/>
      <c r="HZ588" s="409"/>
      <c r="IA588" s="409"/>
      <c r="IB588" s="409"/>
      <c r="IC588" s="409"/>
      <c r="ID588" s="409"/>
      <c r="IE588" s="409"/>
      <c r="IF588" s="409"/>
      <c r="IG588" s="409"/>
      <c r="IH588" s="409"/>
      <c r="II588" s="409"/>
      <c r="IJ588" s="409"/>
      <c r="IK588" s="409"/>
      <c r="IL588" s="409"/>
      <c r="IM588" s="409"/>
    </row>
    <row r="589" spans="1:247" s="417" customFormat="1" ht="102">
      <c r="A589" s="923" t="s">
        <v>5565</v>
      </c>
      <c r="B589" s="923" t="s">
        <v>9</v>
      </c>
      <c r="C589" s="920" t="s">
        <v>12</v>
      </c>
      <c r="D589" s="987" t="s">
        <v>222</v>
      </c>
      <c r="E589" s="1029" t="s">
        <v>5</v>
      </c>
      <c r="F589" s="401">
        <v>21</v>
      </c>
      <c r="G589" s="219"/>
      <c r="H589" s="401">
        <f t="shared" si="7"/>
        <v>0</v>
      </c>
      <c r="I589" s="409"/>
      <c r="J589" s="409"/>
      <c r="K589" s="409"/>
      <c r="L589" s="409"/>
      <c r="M589" s="409"/>
      <c r="N589" s="409"/>
      <c r="O589" s="409"/>
      <c r="P589" s="409"/>
      <c r="Q589" s="409"/>
      <c r="R589" s="409"/>
      <c r="S589" s="409"/>
      <c r="T589" s="409"/>
      <c r="U589" s="409"/>
      <c r="V589" s="409"/>
      <c r="W589" s="409"/>
      <c r="X589" s="409"/>
      <c r="Y589" s="409"/>
      <c r="Z589" s="409"/>
      <c r="AA589" s="409"/>
      <c r="AB589" s="409"/>
      <c r="AC589" s="409"/>
      <c r="AD589" s="409"/>
      <c r="AE589" s="409"/>
      <c r="AF589" s="409"/>
      <c r="AG589" s="409"/>
      <c r="AH589" s="409"/>
      <c r="AI589" s="409"/>
      <c r="AJ589" s="409"/>
      <c r="AK589" s="409"/>
      <c r="AL589" s="409"/>
      <c r="AM589" s="409"/>
      <c r="AN589" s="409"/>
      <c r="AO589" s="409"/>
      <c r="AP589" s="409"/>
      <c r="AQ589" s="409"/>
      <c r="AR589" s="409"/>
      <c r="AS589" s="409"/>
      <c r="AT589" s="409"/>
      <c r="AU589" s="409"/>
      <c r="AV589" s="409"/>
      <c r="AW589" s="409"/>
      <c r="AX589" s="409"/>
      <c r="AY589" s="409"/>
      <c r="AZ589" s="409"/>
      <c r="BA589" s="409"/>
      <c r="BB589" s="409"/>
      <c r="BC589" s="409"/>
      <c r="BD589" s="409"/>
      <c r="BE589" s="409"/>
      <c r="BF589" s="409"/>
      <c r="BG589" s="409"/>
      <c r="BH589" s="409"/>
      <c r="BI589" s="409"/>
      <c r="BJ589" s="409"/>
      <c r="BK589" s="409"/>
      <c r="BL589" s="409"/>
      <c r="BM589" s="409"/>
      <c r="BN589" s="409"/>
      <c r="BO589" s="409"/>
      <c r="BP589" s="409"/>
      <c r="BQ589" s="409"/>
      <c r="BR589" s="409"/>
      <c r="BS589" s="409"/>
      <c r="BT589" s="409"/>
      <c r="BU589" s="409"/>
      <c r="BV589" s="409"/>
      <c r="BW589" s="409"/>
      <c r="BX589" s="409"/>
      <c r="BY589" s="409"/>
      <c r="BZ589" s="409"/>
      <c r="CA589" s="409"/>
      <c r="CB589" s="409"/>
      <c r="CC589" s="409"/>
      <c r="CD589" s="409"/>
      <c r="CE589" s="410"/>
      <c r="CF589" s="410"/>
      <c r="CG589" s="410"/>
      <c r="CH589" s="410"/>
      <c r="CI589" s="410"/>
      <c r="CJ589" s="410"/>
      <c r="CK589" s="410"/>
      <c r="CL589" s="410"/>
      <c r="CM589" s="410"/>
      <c r="CN589" s="410"/>
      <c r="CO589" s="410"/>
      <c r="CP589" s="410"/>
      <c r="CQ589" s="410"/>
      <c r="CR589" s="410"/>
      <c r="CS589" s="410"/>
      <c r="CT589" s="410"/>
      <c r="CU589" s="410"/>
      <c r="CV589" s="410"/>
      <c r="CW589" s="410"/>
      <c r="CX589" s="410"/>
      <c r="CY589" s="410"/>
      <c r="CZ589" s="410"/>
      <c r="DA589" s="410"/>
      <c r="DB589" s="410"/>
      <c r="DC589" s="410"/>
      <c r="DD589" s="410"/>
      <c r="DE589" s="410"/>
      <c r="DF589" s="410"/>
      <c r="DG589" s="410"/>
      <c r="DH589" s="410"/>
      <c r="DI589" s="410"/>
      <c r="DJ589" s="410"/>
      <c r="DK589" s="410"/>
      <c r="DL589" s="410"/>
      <c r="DM589" s="410"/>
      <c r="DN589" s="410"/>
      <c r="DO589" s="410"/>
      <c r="DP589" s="410"/>
      <c r="DQ589" s="410"/>
      <c r="DR589" s="410"/>
      <c r="DS589" s="410"/>
      <c r="DT589" s="410"/>
      <c r="DU589" s="410"/>
      <c r="DV589" s="410"/>
      <c r="DW589" s="410"/>
      <c r="DX589" s="410"/>
      <c r="DY589" s="410"/>
      <c r="DZ589" s="410"/>
      <c r="EA589" s="410"/>
      <c r="EB589" s="410"/>
      <c r="EC589" s="410"/>
      <c r="ED589" s="410"/>
      <c r="EE589" s="410"/>
      <c r="EF589" s="410"/>
      <c r="EG589" s="410"/>
      <c r="EH589" s="410"/>
      <c r="EI589" s="410"/>
      <c r="EJ589" s="410"/>
      <c r="EK589" s="410"/>
      <c r="EL589" s="410"/>
      <c r="EM589" s="410"/>
      <c r="EN589" s="410"/>
      <c r="EO589" s="410"/>
      <c r="EP589" s="410"/>
      <c r="EQ589" s="410"/>
      <c r="ER589" s="410"/>
      <c r="ES589" s="410"/>
      <c r="ET589" s="410"/>
      <c r="EU589" s="410"/>
      <c r="EV589" s="410"/>
      <c r="EW589" s="410"/>
      <c r="EX589" s="410"/>
      <c r="EY589" s="410"/>
      <c r="EZ589" s="410"/>
      <c r="FA589" s="410"/>
      <c r="FB589" s="410"/>
      <c r="FC589" s="410"/>
      <c r="FD589" s="410"/>
      <c r="FE589" s="410"/>
      <c r="FF589" s="410"/>
      <c r="FG589" s="410"/>
      <c r="FH589" s="410"/>
      <c r="FI589" s="410"/>
      <c r="FJ589" s="410"/>
      <c r="FK589" s="410"/>
      <c r="FL589" s="410"/>
      <c r="FM589" s="410"/>
      <c r="FN589" s="410"/>
      <c r="FO589" s="410"/>
      <c r="FP589" s="410"/>
      <c r="FQ589" s="410"/>
      <c r="FR589" s="410"/>
      <c r="FS589" s="410"/>
      <c r="FT589" s="410"/>
      <c r="FU589" s="410"/>
      <c r="FV589" s="410"/>
      <c r="FW589" s="410"/>
      <c r="FX589" s="410"/>
      <c r="FY589" s="410"/>
      <c r="FZ589" s="410"/>
      <c r="GA589" s="410"/>
      <c r="GB589" s="410"/>
      <c r="GC589" s="410"/>
      <c r="GD589" s="410"/>
      <c r="GE589" s="410"/>
      <c r="GF589" s="410"/>
      <c r="GG589" s="410"/>
      <c r="GH589" s="410"/>
      <c r="GI589" s="410"/>
      <c r="GJ589" s="410"/>
      <c r="GK589" s="410"/>
      <c r="GL589" s="410"/>
      <c r="GM589" s="410"/>
      <c r="GN589" s="410"/>
      <c r="GO589" s="410"/>
      <c r="GP589" s="410"/>
      <c r="GQ589" s="410"/>
      <c r="GR589" s="409"/>
      <c r="GS589" s="409"/>
      <c r="GT589" s="409"/>
      <c r="GU589" s="409"/>
      <c r="GV589" s="409"/>
      <c r="GW589" s="409"/>
      <c r="GX589" s="409"/>
      <c r="GY589" s="409"/>
      <c r="GZ589" s="409"/>
      <c r="HA589" s="409"/>
      <c r="HB589" s="409"/>
      <c r="HC589" s="409"/>
      <c r="HD589" s="409"/>
      <c r="HE589" s="409"/>
      <c r="HF589" s="409"/>
      <c r="HG589" s="409"/>
      <c r="HH589" s="409"/>
      <c r="HI589" s="409"/>
      <c r="HJ589" s="409"/>
      <c r="HK589" s="409"/>
      <c r="HL589" s="409"/>
      <c r="HM589" s="409"/>
      <c r="HN589" s="409"/>
      <c r="HO589" s="409"/>
      <c r="HP589" s="409"/>
      <c r="HQ589" s="409"/>
      <c r="HR589" s="409"/>
      <c r="HS589" s="409"/>
      <c r="HT589" s="409"/>
      <c r="HU589" s="409"/>
      <c r="HV589" s="409"/>
      <c r="HW589" s="409"/>
      <c r="HX589" s="409"/>
      <c r="HY589" s="409"/>
      <c r="HZ589" s="409"/>
      <c r="IA589" s="409"/>
      <c r="IB589" s="409"/>
      <c r="IC589" s="409"/>
      <c r="ID589" s="409"/>
      <c r="IE589" s="409"/>
      <c r="IF589" s="409"/>
      <c r="IG589" s="409"/>
      <c r="IH589" s="409"/>
      <c r="II589" s="409"/>
      <c r="IJ589" s="409"/>
      <c r="IK589" s="409"/>
      <c r="IL589" s="409"/>
      <c r="IM589" s="409"/>
    </row>
    <row r="590" spans="1:247" s="417" customFormat="1">
      <c r="A590" s="923" t="s">
        <v>5565</v>
      </c>
      <c r="B590" s="923" t="s">
        <v>9</v>
      </c>
      <c r="C590" s="920" t="s">
        <v>13</v>
      </c>
      <c r="D590" s="987" t="s">
        <v>221</v>
      </c>
      <c r="E590" s="1029"/>
      <c r="F590" s="401"/>
      <c r="G590" s="401"/>
      <c r="H590" s="401"/>
      <c r="I590" s="409"/>
      <c r="J590" s="409"/>
      <c r="K590" s="409"/>
      <c r="L590" s="409"/>
      <c r="M590" s="409"/>
      <c r="N590" s="409"/>
      <c r="O590" s="409"/>
      <c r="P590" s="409"/>
      <c r="Q590" s="409"/>
      <c r="R590" s="409"/>
      <c r="S590" s="409"/>
      <c r="T590" s="409"/>
      <c r="U590" s="409"/>
      <c r="V590" s="409"/>
      <c r="W590" s="409"/>
      <c r="X590" s="409"/>
      <c r="Y590" s="409"/>
      <c r="Z590" s="409"/>
      <c r="AA590" s="409"/>
      <c r="AB590" s="409"/>
      <c r="AC590" s="409"/>
      <c r="AD590" s="409"/>
      <c r="AE590" s="409"/>
      <c r="AF590" s="409"/>
      <c r="AG590" s="409"/>
      <c r="AH590" s="409"/>
      <c r="AI590" s="409"/>
      <c r="AJ590" s="409"/>
      <c r="AK590" s="409"/>
      <c r="AL590" s="409"/>
      <c r="AM590" s="409"/>
      <c r="AN590" s="409"/>
      <c r="AO590" s="409"/>
      <c r="AP590" s="409"/>
      <c r="AQ590" s="409"/>
      <c r="AR590" s="409"/>
      <c r="AS590" s="409"/>
      <c r="AT590" s="409"/>
      <c r="AU590" s="409"/>
      <c r="AV590" s="409"/>
      <c r="AW590" s="409"/>
      <c r="AX590" s="409"/>
      <c r="AY590" s="409"/>
      <c r="AZ590" s="409"/>
      <c r="BA590" s="409"/>
      <c r="BB590" s="409"/>
      <c r="BC590" s="409"/>
      <c r="BD590" s="409"/>
      <c r="BE590" s="409"/>
      <c r="BF590" s="409"/>
      <c r="BG590" s="409"/>
      <c r="BH590" s="409"/>
      <c r="BI590" s="409"/>
      <c r="BJ590" s="409"/>
      <c r="BK590" s="409"/>
      <c r="BL590" s="409"/>
      <c r="BM590" s="409"/>
      <c r="BN590" s="409"/>
      <c r="BO590" s="409"/>
      <c r="BP590" s="409"/>
      <c r="BQ590" s="409"/>
      <c r="BR590" s="409"/>
      <c r="BS590" s="409"/>
      <c r="BT590" s="409"/>
      <c r="BU590" s="409"/>
      <c r="BV590" s="409"/>
      <c r="BW590" s="409"/>
      <c r="BX590" s="409"/>
      <c r="BY590" s="409"/>
      <c r="BZ590" s="409"/>
      <c r="CA590" s="409"/>
      <c r="CB590" s="409"/>
      <c r="CC590" s="409"/>
      <c r="CD590" s="409"/>
      <c r="CE590" s="410"/>
      <c r="CF590" s="410"/>
      <c r="CG590" s="410"/>
      <c r="CH590" s="410"/>
      <c r="CI590" s="410"/>
      <c r="CJ590" s="410"/>
      <c r="CK590" s="410"/>
      <c r="CL590" s="410"/>
      <c r="CM590" s="410"/>
      <c r="CN590" s="410"/>
      <c r="CO590" s="410"/>
      <c r="CP590" s="410"/>
      <c r="CQ590" s="410"/>
      <c r="CR590" s="410"/>
      <c r="CS590" s="410"/>
      <c r="CT590" s="410"/>
      <c r="CU590" s="410"/>
      <c r="CV590" s="410"/>
      <c r="CW590" s="410"/>
      <c r="CX590" s="410"/>
      <c r="CY590" s="410"/>
      <c r="CZ590" s="410"/>
      <c r="DA590" s="410"/>
      <c r="DB590" s="410"/>
      <c r="DC590" s="410"/>
      <c r="DD590" s="410"/>
      <c r="DE590" s="410"/>
      <c r="DF590" s="410"/>
      <c r="DG590" s="410"/>
      <c r="DH590" s="410"/>
      <c r="DI590" s="410"/>
      <c r="DJ590" s="410"/>
      <c r="DK590" s="410"/>
      <c r="DL590" s="410"/>
      <c r="DM590" s="410"/>
      <c r="DN590" s="410"/>
      <c r="DO590" s="410"/>
      <c r="DP590" s="410"/>
      <c r="DQ590" s="410"/>
      <c r="DR590" s="410"/>
      <c r="DS590" s="410"/>
      <c r="DT590" s="410"/>
      <c r="DU590" s="410"/>
      <c r="DV590" s="410"/>
      <c r="DW590" s="410"/>
      <c r="DX590" s="410"/>
      <c r="DY590" s="410"/>
      <c r="DZ590" s="410"/>
      <c r="EA590" s="410"/>
      <c r="EB590" s="410"/>
      <c r="EC590" s="410"/>
      <c r="ED590" s="410"/>
      <c r="EE590" s="410"/>
      <c r="EF590" s="410"/>
      <c r="EG590" s="410"/>
      <c r="EH590" s="410"/>
      <c r="EI590" s="410"/>
      <c r="EJ590" s="410"/>
      <c r="EK590" s="410"/>
      <c r="EL590" s="410"/>
      <c r="EM590" s="410"/>
      <c r="EN590" s="410"/>
      <c r="EO590" s="410"/>
      <c r="EP590" s="410"/>
      <c r="EQ590" s="410"/>
      <c r="ER590" s="410"/>
      <c r="ES590" s="410"/>
      <c r="ET590" s="410"/>
      <c r="EU590" s="410"/>
      <c r="EV590" s="410"/>
      <c r="EW590" s="410"/>
      <c r="EX590" s="410"/>
      <c r="EY590" s="410"/>
      <c r="EZ590" s="410"/>
      <c r="FA590" s="410"/>
      <c r="FB590" s="410"/>
      <c r="FC590" s="410"/>
      <c r="FD590" s="410"/>
      <c r="FE590" s="410"/>
      <c r="FF590" s="410"/>
      <c r="FG590" s="410"/>
      <c r="FH590" s="410"/>
      <c r="FI590" s="410"/>
      <c r="FJ590" s="410"/>
      <c r="FK590" s="410"/>
      <c r="FL590" s="410"/>
      <c r="FM590" s="410"/>
      <c r="FN590" s="410"/>
      <c r="FO590" s="410"/>
      <c r="FP590" s="410"/>
      <c r="FQ590" s="410"/>
      <c r="FR590" s="410"/>
      <c r="FS590" s="410"/>
      <c r="FT590" s="410"/>
      <c r="FU590" s="410"/>
      <c r="FV590" s="410"/>
      <c r="FW590" s="410"/>
      <c r="FX590" s="410"/>
      <c r="FY590" s="410"/>
      <c r="FZ590" s="410"/>
      <c r="GA590" s="410"/>
      <c r="GB590" s="410"/>
      <c r="GC590" s="410"/>
      <c r="GD590" s="410"/>
      <c r="GE590" s="410"/>
      <c r="GF590" s="410"/>
      <c r="GG590" s="410"/>
      <c r="GH590" s="410"/>
      <c r="GI590" s="410"/>
      <c r="GJ590" s="410"/>
      <c r="GK590" s="410"/>
      <c r="GL590" s="410"/>
      <c r="GM590" s="410"/>
      <c r="GN590" s="410"/>
      <c r="GO590" s="410"/>
      <c r="GP590" s="410"/>
      <c r="GQ590" s="410"/>
      <c r="GR590" s="409"/>
      <c r="GS590" s="409"/>
      <c r="GT590" s="409"/>
      <c r="GU590" s="409"/>
      <c r="GV590" s="409"/>
      <c r="GW590" s="409"/>
      <c r="GX590" s="409"/>
      <c r="GY590" s="409"/>
      <c r="GZ590" s="409"/>
      <c r="HA590" s="409"/>
      <c r="HB590" s="409"/>
      <c r="HC590" s="409"/>
      <c r="HD590" s="409"/>
      <c r="HE590" s="409"/>
      <c r="HF590" s="409"/>
      <c r="HG590" s="409"/>
      <c r="HH590" s="409"/>
      <c r="HI590" s="409"/>
      <c r="HJ590" s="409"/>
      <c r="HK590" s="409"/>
      <c r="HL590" s="409"/>
      <c r="HM590" s="409"/>
      <c r="HN590" s="409"/>
      <c r="HO590" s="409"/>
      <c r="HP590" s="409"/>
      <c r="HQ590" s="409"/>
      <c r="HR590" s="409"/>
      <c r="HS590" s="409"/>
      <c r="HT590" s="409"/>
      <c r="HU590" s="409"/>
      <c r="HV590" s="409"/>
      <c r="HW590" s="409"/>
      <c r="HX590" s="409"/>
      <c r="HY590" s="409"/>
      <c r="HZ590" s="409"/>
      <c r="IA590" s="409"/>
      <c r="IB590" s="409"/>
      <c r="IC590" s="409"/>
      <c r="ID590" s="409"/>
      <c r="IE590" s="409"/>
      <c r="IF590" s="409"/>
      <c r="IG590" s="409"/>
      <c r="IH590" s="409"/>
      <c r="II590" s="409"/>
      <c r="IJ590" s="409"/>
      <c r="IK590" s="409"/>
      <c r="IL590" s="409"/>
      <c r="IM590" s="409"/>
    </row>
    <row r="591" spans="1:247" s="417" customFormat="1">
      <c r="A591" s="923" t="s">
        <v>5565</v>
      </c>
      <c r="B591" s="923" t="s">
        <v>9</v>
      </c>
      <c r="C591" s="920" t="s">
        <v>14</v>
      </c>
      <c r="D591" s="987" t="s">
        <v>5135</v>
      </c>
      <c r="E591" s="1029" t="s">
        <v>141</v>
      </c>
      <c r="F591" s="401">
        <v>750</v>
      </c>
      <c r="G591" s="219"/>
      <c r="H591" s="401">
        <f t="shared" ref="H591:H596" si="8">ROUND((F591*G591),2)</f>
        <v>0</v>
      </c>
      <c r="I591" s="409"/>
      <c r="J591" s="409"/>
      <c r="K591" s="409"/>
      <c r="L591" s="409"/>
      <c r="M591" s="409"/>
      <c r="N591" s="409"/>
      <c r="O591" s="409"/>
      <c r="P591" s="409"/>
      <c r="Q591" s="409"/>
      <c r="R591" s="409"/>
      <c r="S591" s="409"/>
      <c r="T591" s="409"/>
      <c r="U591" s="409"/>
      <c r="V591" s="409"/>
      <c r="W591" s="409"/>
      <c r="X591" s="409"/>
      <c r="Y591" s="409"/>
      <c r="Z591" s="409"/>
      <c r="AA591" s="409"/>
      <c r="AB591" s="409"/>
      <c r="AC591" s="409"/>
      <c r="AD591" s="409"/>
      <c r="AE591" s="409"/>
      <c r="AF591" s="409"/>
      <c r="AG591" s="409"/>
      <c r="AH591" s="409"/>
      <c r="AI591" s="409"/>
      <c r="AJ591" s="409"/>
      <c r="AK591" s="409"/>
      <c r="AL591" s="409"/>
      <c r="AM591" s="409"/>
      <c r="AN591" s="409"/>
      <c r="AO591" s="409"/>
      <c r="AP591" s="409"/>
      <c r="AQ591" s="409"/>
      <c r="AR591" s="409"/>
      <c r="AS591" s="409"/>
      <c r="AT591" s="409"/>
      <c r="AU591" s="409"/>
      <c r="AV591" s="409"/>
      <c r="AW591" s="409"/>
      <c r="AX591" s="409"/>
      <c r="AY591" s="409"/>
      <c r="AZ591" s="409"/>
      <c r="BA591" s="409"/>
      <c r="BB591" s="409"/>
      <c r="BC591" s="409"/>
      <c r="BD591" s="409"/>
      <c r="BE591" s="409"/>
      <c r="BF591" s="409"/>
      <c r="BG591" s="409"/>
      <c r="BH591" s="409"/>
      <c r="BI591" s="409"/>
      <c r="BJ591" s="409"/>
      <c r="BK591" s="409"/>
      <c r="BL591" s="409"/>
      <c r="BM591" s="409"/>
      <c r="BN591" s="409"/>
      <c r="BO591" s="409"/>
      <c r="BP591" s="409"/>
      <c r="BQ591" s="409"/>
      <c r="BR591" s="409"/>
      <c r="BS591" s="409"/>
      <c r="BT591" s="409"/>
      <c r="BU591" s="409"/>
      <c r="BV591" s="409"/>
      <c r="BW591" s="409"/>
      <c r="BX591" s="409"/>
      <c r="BY591" s="409"/>
      <c r="BZ591" s="409"/>
      <c r="CA591" s="409"/>
      <c r="CB591" s="409"/>
      <c r="CC591" s="409"/>
      <c r="CD591" s="409"/>
      <c r="CE591" s="410"/>
      <c r="CF591" s="410"/>
      <c r="CG591" s="410"/>
      <c r="CH591" s="410"/>
      <c r="CI591" s="410"/>
      <c r="CJ591" s="410"/>
      <c r="CK591" s="410"/>
      <c r="CL591" s="410"/>
      <c r="CM591" s="410"/>
      <c r="CN591" s="410"/>
      <c r="CO591" s="410"/>
      <c r="CP591" s="410"/>
      <c r="CQ591" s="410"/>
      <c r="CR591" s="410"/>
      <c r="CS591" s="410"/>
      <c r="CT591" s="410"/>
      <c r="CU591" s="410"/>
      <c r="CV591" s="410"/>
      <c r="CW591" s="410"/>
      <c r="CX591" s="410"/>
      <c r="CY591" s="410"/>
      <c r="CZ591" s="410"/>
      <c r="DA591" s="410"/>
      <c r="DB591" s="410"/>
      <c r="DC591" s="410"/>
      <c r="DD591" s="410"/>
      <c r="DE591" s="410"/>
      <c r="DF591" s="410"/>
      <c r="DG591" s="410"/>
      <c r="DH591" s="410"/>
      <c r="DI591" s="410"/>
      <c r="DJ591" s="410"/>
      <c r="DK591" s="410"/>
      <c r="DL591" s="410"/>
      <c r="DM591" s="410"/>
      <c r="DN591" s="410"/>
      <c r="DO591" s="410"/>
      <c r="DP591" s="410"/>
      <c r="DQ591" s="410"/>
      <c r="DR591" s="410"/>
      <c r="DS591" s="410"/>
      <c r="DT591" s="410"/>
      <c r="DU591" s="410"/>
      <c r="DV591" s="410"/>
      <c r="DW591" s="410"/>
      <c r="DX591" s="410"/>
      <c r="DY591" s="410"/>
      <c r="DZ591" s="410"/>
      <c r="EA591" s="410"/>
      <c r="EB591" s="410"/>
      <c r="EC591" s="410"/>
      <c r="ED591" s="410"/>
      <c r="EE591" s="410"/>
      <c r="EF591" s="410"/>
      <c r="EG591" s="410"/>
      <c r="EH591" s="410"/>
      <c r="EI591" s="410"/>
      <c r="EJ591" s="410"/>
      <c r="EK591" s="410"/>
      <c r="EL591" s="410"/>
      <c r="EM591" s="410"/>
      <c r="EN591" s="410"/>
      <c r="EO591" s="410"/>
      <c r="EP591" s="410"/>
      <c r="EQ591" s="410"/>
      <c r="ER591" s="410"/>
      <c r="ES591" s="410"/>
      <c r="ET591" s="410"/>
      <c r="EU591" s="410"/>
      <c r="EV591" s="410"/>
      <c r="EW591" s="410"/>
      <c r="EX591" s="410"/>
      <c r="EY591" s="410"/>
      <c r="EZ591" s="410"/>
      <c r="FA591" s="410"/>
      <c r="FB591" s="410"/>
      <c r="FC591" s="410"/>
      <c r="FD591" s="410"/>
      <c r="FE591" s="410"/>
      <c r="FF591" s="410"/>
      <c r="FG591" s="410"/>
      <c r="FH591" s="410"/>
      <c r="FI591" s="410"/>
      <c r="FJ591" s="410"/>
      <c r="FK591" s="410"/>
      <c r="FL591" s="410"/>
      <c r="FM591" s="410"/>
      <c r="FN591" s="410"/>
      <c r="FO591" s="410"/>
      <c r="FP591" s="410"/>
      <c r="FQ591" s="410"/>
      <c r="FR591" s="410"/>
      <c r="FS591" s="410"/>
      <c r="FT591" s="410"/>
      <c r="FU591" s="410"/>
      <c r="FV591" s="410"/>
      <c r="FW591" s="410"/>
      <c r="FX591" s="410"/>
      <c r="FY591" s="410"/>
      <c r="FZ591" s="410"/>
      <c r="GA591" s="410"/>
      <c r="GB591" s="410"/>
      <c r="GC591" s="410"/>
      <c r="GD591" s="410"/>
      <c r="GE591" s="410"/>
      <c r="GF591" s="410"/>
      <c r="GG591" s="410"/>
      <c r="GH591" s="410"/>
      <c r="GI591" s="410"/>
      <c r="GJ591" s="410"/>
      <c r="GK591" s="410"/>
      <c r="GL591" s="410"/>
      <c r="GM591" s="410"/>
      <c r="GN591" s="410"/>
      <c r="GO591" s="410"/>
      <c r="GP591" s="410"/>
      <c r="GQ591" s="410"/>
      <c r="GR591" s="409"/>
      <c r="GS591" s="409"/>
      <c r="GT591" s="409"/>
      <c r="GU591" s="409"/>
      <c r="GV591" s="409"/>
      <c r="GW591" s="409"/>
      <c r="GX591" s="409"/>
      <c r="GY591" s="409"/>
      <c r="GZ591" s="409"/>
      <c r="HA591" s="409"/>
      <c r="HB591" s="409"/>
      <c r="HC591" s="409"/>
      <c r="HD591" s="409"/>
      <c r="HE591" s="409"/>
      <c r="HF591" s="409"/>
      <c r="HG591" s="409"/>
      <c r="HH591" s="409"/>
      <c r="HI591" s="409"/>
      <c r="HJ591" s="409"/>
      <c r="HK591" s="409"/>
      <c r="HL591" s="409"/>
      <c r="HM591" s="409"/>
      <c r="HN591" s="409"/>
      <c r="HO591" s="409"/>
      <c r="HP591" s="409"/>
      <c r="HQ591" s="409"/>
      <c r="HR591" s="409"/>
      <c r="HS591" s="409"/>
      <c r="HT591" s="409"/>
      <c r="HU591" s="409"/>
      <c r="HV591" s="409"/>
      <c r="HW591" s="409"/>
      <c r="HX591" s="409"/>
      <c r="HY591" s="409"/>
      <c r="HZ591" s="409"/>
      <c r="IA591" s="409"/>
      <c r="IB591" s="409"/>
      <c r="IC591" s="409"/>
      <c r="ID591" s="409"/>
      <c r="IE591" s="409"/>
      <c r="IF591" s="409"/>
      <c r="IG591" s="409"/>
      <c r="IH591" s="409"/>
      <c r="II591" s="409"/>
      <c r="IJ591" s="409"/>
      <c r="IK591" s="409"/>
      <c r="IL591" s="409"/>
      <c r="IM591" s="409"/>
    </row>
    <row r="592" spans="1:247" s="417" customFormat="1" ht="25.5">
      <c r="A592" s="923" t="s">
        <v>5565</v>
      </c>
      <c r="B592" s="923" t="s">
        <v>9</v>
      </c>
      <c r="C592" s="920" t="s">
        <v>16</v>
      </c>
      <c r="D592" s="987" t="s">
        <v>220</v>
      </c>
      <c r="E592" s="1029" t="s">
        <v>141</v>
      </c>
      <c r="F592" s="401">
        <v>150</v>
      </c>
      <c r="G592" s="219"/>
      <c r="H592" s="401">
        <f t="shared" si="8"/>
        <v>0</v>
      </c>
      <c r="I592" s="409"/>
      <c r="J592" s="409"/>
      <c r="K592" s="409"/>
      <c r="L592" s="409"/>
      <c r="M592" s="409"/>
      <c r="N592" s="409"/>
      <c r="O592" s="409"/>
      <c r="P592" s="409"/>
      <c r="Q592" s="409"/>
      <c r="R592" s="409"/>
      <c r="S592" s="409"/>
      <c r="T592" s="409"/>
      <c r="U592" s="409"/>
      <c r="V592" s="409"/>
      <c r="W592" s="409"/>
      <c r="X592" s="409"/>
      <c r="Y592" s="409"/>
      <c r="Z592" s="409"/>
      <c r="AA592" s="409"/>
      <c r="AB592" s="409"/>
      <c r="AC592" s="409"/>
      <c r="AD592" s="409"/>
      <c r="AE592" s="409"/>
      <c r="AF592" s="409"/>
      <c r="AG592" s="409"/>
      <c r="AH592" s="409"/>
      <c r="AI592" s="409"/>
      <c r="AJ592" s="409"/>
      <c r="AK592" s="409"/>
      <c r="AL592" s="409"/>
      <c r="AM592" s="409"/>
      <c r="AN592" s="409"/>
      <c r="AO592" s="409"/>
      <c r="AP592" s="409"/>
      <c r="AQ592" s="409"/>
      <c r="AR592" s="409"/>
      <c r="AS592" s="409"/>
      <c r="AT592" s="409"/>
      <c r="AU592" s="409"/>
      <c r="AV592" s="409"/>
      <c r="AW592" s="409"/>
      <c r="AX592" s="409"/>
      <c r="AY592" s="409"/>
      <c r="AZ592" s="409"/>
      <c r="BA592" s="409"/>
      <c r="BB592" s="409"/>
      <c r="BC592" s="409"/>
      <c r="BD592" s="409"/>
      <c r="BE592" s="409"/>
      <c r="BF592" s="409"/>
      <c r="BG592" s="409"/>
      <c r="BH592" s="409"/>
      <c r="BI592" s="409"/>
      <c r="BJ592" s="409"/>
      <c r="BK592" s="409"/>
      <c r="BL592" s="409"/>
      <c r="BM592" s="409"/>
      <c r="BN592" s="409"/>
      <c r="BO592" s="409"/>
      <c r="BP592" s="409"/>
      <c r="BQ592" s="409"/>
      <c r="BR592" s="409"/>
      <c r="BS592" s="409"/>
      <c r="BT592" s="409"/>
      <c r="BU592" s="409"/>
      <c r="BV592" s="409"/>
      <c r="BW592" s="409"/>
      <c r="BX592" s="409"/>
      <c r="BY592" s="409"/>
      <c r="BZ592" s="409"/>
      <c r="CA592" s="409"/>
      <c r="CB592" s="409"/>
      <c r="CC592" s="409"/>
      <c r="CD592" s="409"/>
      <c r="CE592" s="410"/>
      <c r="CF592" s="410"/>
      <c r="CG592" s="410"/>
      <c r="CH592" s="410"/>
      <c r="CI592" s="410"/>
      <c r="CJ592" s="410"/>
      <c r="CK592" s="410"/>
      <c r="CL592" s="410"/>
      <c r="CM592" s="410"/>
      <c r="CN592" s="410"/>
      <c r="CO592" s="410"/>
      <c r="CP592" s="410"/>
      <c r="CQ592" s="410"/>
      <c r="CR592" s="410"/>
      <c r="CS592" s="410"/>
      <c r="CT592" s="410"/>
      <c r="CU592" s="410"/>
      <c r="CV592" s="410"/>
      <c r="CW592" s="410"/>
      <c r="CX592" s="410"/>
      <c r="CY592" s="410"/>
      <c r="CZ592" s="410"/>
      <c r="DA592" s="410"/>
      <c r="DB592" s="410"/>
      <c r="DC592" s="410"/>
      <c r="DD592" s="410"/>
      <c r="DE592" s="410"/>
      <c r="DF592" s="410"/>
      <c r="DG592" s="410"/>
      <c r="DH592" s="410"/>
      <c r="DI592" s="410"/>
      <c r="DJ592" s="410"/>
      <c r="DK592" s="410"/>
      <c r="DL592" s="410"/>
      <c r="DM592" s="410"/>
      <c r="DN592" s="410"/>
      <c r="DO592" s="410"/>
      <c r="DP592" s="410"/>
      <c r="DQ592" s="410"/>
      <c r="DR592" s="410"/>
      <c r="DS592" s="410"/>
      <c r="DT592" s="410"/>
      <c r="DU592" s="410"/>
      <c r="DV592" s="410"/>
      <c r="DW592" s="410"/>
      <c r="DX592" s="410"/>
      <c r="DY592" s="410"/>
      <c r="DZ592" s="410"/>
      <c r="EA592" s="410"/>
      <c r="EB592" s="410"/>
      <c r="EC592" s="410"/>
      <c r="ED592" s="410"/>
      <c r="EE592" s="410"/>
      <c r="EF592" s="410"/>
      <c r="EG592" s="410"/>
      <c r="EH592" s="410"/>
      <c r="EI592" s="410"/>
      <c r="EJ592" s="410"/>
      <c r="EK592" s="410"/>
      <c r="EL592" s="410"/>
      <c r="EM592" s="410"/>
      <c r="EN592" s="410"/>
      <c r="EO592" s="410"/>
      <c r="EP592" s="410"/>
      <c r="EQ592" s="410"/>
      <c r="ER592" s="410"/>
      <c r="ES592" s="410"/>
      <c r="ET592" s="410"/>
      <c r="EU592" s="410"/>
      <c r="EV592" s="410"/>
      <c r="EW592" s="410"/>
      <c r="EX592" s="410"/>
      <c r="EY592" s="410"/>
      <c r="EZ592" s="410"/>
      <c r="FA592" s="410"/>
      <c r="FB592" s="410"/>
      <c r="FC592" s="410"/>
      <c r="FD592" s="410"/>
      <c r="FE592" s="410"/>
      <c r="FF592" s="410"/>
      <c r="FG592" s="410"/>
      <c r="FH592" s="410"/>
      <c r="FI592" s="410"/>
      <c r="FJ592" s="410"/>
      <c r="FK592" s="410"/>
      <c r="FL592" s="410"/>
      <c r="FM592" s="410"/>
      <c r="FN592" s="410"/>
      <c r="FO592" s="410"/>
      <c r="FP592" s="410"/>
      <c r="FQ592" s="410"/>
      <c r="FR592" s="410"/>
      <c r="FS592" s="410"/>
      <c r="FT592" s="410"/>
      <c r="FU592" s="410"/>
      <c r="FV592" s="410"/>
      <c r="FW592" s="410"/>
      <c r="FX592" s="410"/>
      <c r="FY592" s="410"/>
      <c r="FZ592" s="410"/>
      <c r="GA592" s="410"/>
      <c r="GB592" s="410"/>
      <c r="GC592" s="410"/>
      <c r="GD592" s="410"/>
      <c r="GE592" s="410"/>
      <c r="GF592" s="410"/>
      <c r="GG592" s="410"/>
      <c r="GH592" s="410"/>
      <c r="GI592" s="410"/>
      <c r="GJ592" s="410"/>
      <c r="GK592" s="410"/>
      <c r="GL592" s="410"/>
      <c r="GM592" s="410"/>
      <c r="GN592" s="410"/>
      <c r="GO592" s="410"/>
      <c r="GP592" s="410"/>
      <c r="GQ592" s="410"/>
      <c r="GR592" s="409"/>
      <c r="GS592" s="409"/>
      <c r="GT592" s="409"/>
      <c r="GU592" s="409"/>
      <c r="GV592" s="409"/>
      <c r="GW592" s="409"/>
      <c r="GX592" s="409"/>
      <c r="GY592" s="409"/>
      <c r="GZ592" s="409"/>
      <c r="HA592" s="409"/>
      <c r="HB592" s="409"/>
      <c r="HC592" s="409"/>
      <c r="HD592" s="409"/>
      <c r="HE592" s="409"/>
      <c r="HF592" s="409"/>
      <c r="HG592" s="409"/>
      <c r="HH592" s="409"/>
      <c r="HI592" s="409"/>
      <c r="HJ592" s="409"/>
      <c r="HK592" s="409"/>
      <c r="HL592" s="409"/>
      <c r="HM592" s="409"/>
      <c r="HN592" s="409"/>
      <c r="HO592" s="409"/>
      <c r="HP592" s="409"/>
      <c r="HQ592" s="409"/>
      <c r="HR592" s="409"/>
      <c r="HS592" s="409"/>
      <c r="HT592" s="409"/>
      <c r="HU592" s="409"/>
      <c r="HV592" s="409"/>
      <c r="HW592" s="409"/>
      <c r="HX592" s="409"/>
      <c r="HY592" s="409"/>
      <c r="HZ592" s="409"/>
      <c r="IA592" s="409"/>
      <c r="IB592" s="409"/>
      <c r="IC592" s="409"/>
      <c r="ID592" s="409"/>
      <c r="IE592" s="409"/>
      <c r="IF592" s="409"/>
      <c r="IG592" s="409"/>
      <c r="IH592" s="409"/>
      <c r="II592" s="409"/>
      <c r="IJ592" s="409"/>
      <c r="IK592" s="409"/>
      <c r="IL592" s="409"/>
      <c r="IM592" s="409"/>
    </row>
    <row r="593" spans="1:247" s="417" customFormat="1" ht="38.25">
      <c r="A593" s="923" t="s">
        <v>5565</v>
      </c>
      <c r="B593" s="923" t="s">
        <v>9</v>
      </c>
      <c r="C593" s="920" t="s">
        <v>17</v>
      </c>
      <c r="D593" s="987" t="s">
        <v>194</v>
      </c>
      <c r="E593" s="1029" t="s">
        <v>141</v>
      </c>
      <c r="F593" s="401">
        <v>600</v>
      </c>
      <c r="G593" s="219"/>
      <c r="H593" s="401">
        <f t="shared" si="8"/>
        <v>0</v>
      </c>
      <c r="I593" s="409"/>
      <c r="J593" s="409"/>
      <c r="K593" s="409"/>
      <c r="L593" s="409"/>
      <c r="M593" s="409"/>
      <c r="N593" s="409"/>
      <c r="O593" s="409"/>
      <c r="P593" s="409"/>
      <c r="Q593" s="409"/>
      <c r="R593" s="409"/>
      <c r="S593" s="409"/>
      <c r="T593" s="409"/>
      <c r="U593" s="409"/>
      <c r="V593" s="409"/>
      <c r="W593" s="409"/>
      <c r="X593" s="409"/>
      <c r="Y593" s="409"/>
      <c r="Z593" s="409"/>
      <c r="AA593" s="409"/>
      <c r="AB593" s="409"/>
      <c r="AC593" s="409"/>
      <c r="AD593" s="409"/>
      <c r="AE593" s="409"/>
      <c r="AF593" s="409"/>
      <c r="AG593" s="409"/>
      <c r="AH593" s="409"/>
      <c r="AI593" s="409"/>
      <c r="AJ593" s="409"/>
      <c r="AK593" s="409"/>
      <c r="AL593" s="409"/>
      <c r="AM593" s="409"/>
      <c r="AN593" s="409"/>
      <c r="AO593" s="409"/>
      <c r="AP593" s="409"/>
      <c r="AQ593" s="409"/>
      <c r="AR593" s="409"/>
      <c r="AS593" s="409"/>
      <c r="AT593" s="409"/>
      <c r="AU593" s="409"/>
      <c r="AV593" s="409"/>
      <c r="AW593" s="409"/>
      <c r="AX593" s="409"/>
      <c r="AY593" s="409"/>
      <c r="AZ593" s="409"/>
      <c r="BA593" s="409"/>
      <c r="BB593" s="409"/>
      <c r="BC593" s="409"/>
      <c r="BD593" s="409"/>
      <c r="BE593" s="409"/>
      <c r="BF593" s="409"/>
      <c r="BG593" s="409"/>
      <c r="BH593" s="409"/>
      <c r="BI593" s="409"/>
      <c r="BJ593" s="409"/>
      <c r="BK593" s="409"/>
      <c r="BL593" s="409"/>
      <c r="BM593" s="409"/>
      <c r="BN593" s="409"/>
      <c r="BO593" s="409"/>
      <c r="BP593" s="409"/>
      <c r="BQ593" s="409"/>
      <c r="BR593" s="409"/>
      <c r="BS593" s="409"/>
      <c r="BT593" s="409"/>
      <c r="BU593" s="409"/>
      <c r="BV593" s="409"/>
      <c r="BW593" s="409"/>
      <c r="BX593" s="409"/>
      <c r="BY593" s="409"/>
      <c r="BZ593" s="409"/>
      <c r="CA593" s="409"/>
      <c r="CB593" s="409"/>
      <c r="CC593" s="409"/>
      <c r="CD593" s="409"/>
      <c r="CE593" s="410"/>
      <c r="CF593" s="410"/>
      <c r="CG593" s="410"/>
      <c r="CH593" s="410"/>
      <c r="CI593" s="410"/>
      <c r="CJ593" s="410"/>
      <c r="CK593" s="410"/>
      <c r="CL593" s="410"/>
      <c r="CM593" s="410"/>
      <c r="CN593" s="410"/>
      <c r="CO593" s="410"/>
      <c r="CP593" s="410"/>
      <c r="CQ593" s="410"/>
      <c r="CR593" s="410"/>
      <c r="CS593" s="410"/>
      <c r="CT593" s="410"/>
      <c r="CU593" s="410"/>
      <c r="CV593" s="410"/>
      <c r="CW593" s="410"/>
      <c r="CX593" s="410"/>
      <c r="CY593" s="410"/>
      <c r="CZ593" s="410"/>
      <c r="DA593" s="410"/>
      <c r="DB593" s="410"/>
      <c r="DC593" s="410"/>
      <c r="DD593" s="410"/>
      <c r="DE593" s="410"/>
      <c r="DF593" s="410"/>
      <c r="DG593" s="410"/>
      <c r="DH593" s="410"/>
      <c r="DI593" s="410"/>
      <c r="DJ593" s="410"/>
      <c r="DK593" s="410"/>
      <c r="DL593" s="410"/>
      <c r="DM593" s="410"/>
      <c r="DN593" s="410"/>
      <c r="DO593" s="410"/>
      <c r="DP593" s="410"/>
      <c r="DQ593" s="410"/>
      <c r="DR593" s="410"/>
      <c r="DS593" s="410"/>
      <c r="DT593" s="410"/>
      <c r="DU593" s="410"/>
      <c r="DV593" s="410"/>
      <c r="DW593" s="410"/>
      <c r="DX593" s="410"/>
      <c r="DY593" s="410"/>
      <c r="DZ593" s="410"/>
      <c r="EA593" s="410"/>
      <c r="EB593" s="410"/>
      <c r="EC593" s="410"/>
      <c r="ED593" s="410"/>
      <c r="EE593" s="410"/>
      <c r="EF593" s="410"/>
      <c r="EG593" s="410"/>
      <c r="EH593" s="410"/>
      <c r="EI593" s="410"/>
      <c r="EJ593" s="410"/>
      <c r="EK593" s="410"/>
      <c r="EL593" s="410"/>
      <c r="EM593" s="410"/>
      <c r="EN593" s="410"/>
      <c r="EO593" s="410"/>
      <c r="EP593" s="410"/>
      <c r="EQ593" s="410"/>
      <c r="ER593" s="410"/>
      <c r="ES593" s="410"/>
      <c r="ET593" s="410"/>
      <c r="EU593" s="410"/>
      <c r="EV593" s="410"/>
      <c r="EW593" s="410"/>
      <c r="EX593" s="410"/>
      <c r="EY593" s="410"/>
      <c r="EZ593" s="410"/>
      <c r="FA593" s="410"/>
      <c r="FB593" s="410"/>
      <c r="FC593" s="410"/>
      <c r="FD593" s="410"/>
      <c r="FE593" s="410"/>
      <c r="FF593" s="410"/>
      <c r="FG593" s="410"/>
      <c r="FH593" s="410"/>
      <c r="FI593" s="410"/>
      <c r="FJ593" s="410"/>
      <c r="FK593" s="410"/>
      <c r="FL593" s="410"/>
      <c r="FM593" s="410"/>
      <c r="FN593" s="410"/>
      <c r="FO593" s="410"/>
      <c r="FP593" s="410"/>
      <c r="FQ593" s="410"/>
      <c r="FR593" s="410"/>
      <c r="FS593" s="410"/>
      <c r="FT593" s="410"/>
      <c r="FU593" s="410"/>
      <c r="FV593" s="410"/>
      <c r="FW593" s="410"/>
      <c r="FX593" s="410"/>
      <c r="FY593" s="410"/>
      <c r="FZ593" s="410"/>
      <c r="GA593" s="410"/>
      <c r="GB593" s="410"/>
      <c r="GC593" s="410"/>
      <c r="GD593" s="410"/>
      <c r="GE593" s="410"/>
      <c r="GF593" s="410"/>
      <c r="GG593" s="410"/>
      <c r="GH593" s="410"/>
      <c r="GI593" s="410"/>
      <c r="GJ593" s="410"/>
      <c r="GK593" s="410"/>
      <c r="GL593" s="410"/>
      <c r="GM593" s="410"/>
      <c r="GN593" s="410"/>
      <c r="GO593" s="410"/>
      <c r="GP593" s="410"/>
      <c r="GQ593" s="410"/>
      <c r="GR593" s="409"/>
      <c r="GS593" s="409"/>
      <c r="GT593" s="409"/>
      <c r="GU593" s="409"/>
      <c r="GV593" s="409"/>
      <c r="GW593" s="409"/>
      <c r="GX593" s="409"/>
      <c r="GY593" s="409"/>
      <c r="GZ593" s="409"/>
      <c r="HA593" s="409"/>
      <c r="HB593" s="409"/>
      <c r="HC593" s="409"/>
      <c r="HD593" s="409"/>
      <c r="HE593" s="409"/>
      <c r="HF593" s="409"/>
      <c r="HG593" s="409"/>
      <c r="HH593" s="409"/>
      <c r="HI593" s="409"/>
      <c r="HJ593" s="409"/>
      <c r="HK593" s="409"/>
      <c r="HL593" s="409"/>
      <c r="HM593" s="409"/>
      <c r="HN593" s="409"/>
      <c r="HO593" s="409"/>
      <c r="HP593" s="409"/>
      <c r="HQ593" s="409"/>
      <c r="HR593" s="409"/>
      <c r="HS593" s="409"/>
      <c r="HT593" s="409"/>
      <c r="HU593" s="409"/>
      <c r="HV593" s="409"/>
      <c r="HW593" s="409"/>
      <c r="HX593" s="409"/>
      <c r="HY593" s="409"/>
      <c r="HZ593" s="409"/>
      <c r="IA593" s="409"/>
      <c r="IB593" s="409"/>
      <c r="IC593" s="409"/>
      <c r="ID593" s="409"/>
      <c r="IE593" s="409"/>
      <c r="IF593" s="409"/>
      <c r="IG593" s="409"/>
      <c r="IH593" s="409"/>
      <c r="II593" s="409"/>
      <c r="IJ593" s="409"/>
      <c r="IK593" s="409"/>
      <c r="IL593" s="409"/>
      <c r="IM593" s="409"/>
    </row>
    <row r="594" spans="1:247" s="417" customFormat="1">
      <c r="A594" s="923" t="s">
        <v>5565</v>
      </c>
      <c r="B594" s="923" t="s">
        <v>9</v>
      </c>
      <c r="C594" s="920" t="s">
        <v>18</v>
      </c>
      <c r="D594" s="987" t="s">
        <v>193</v>
      </c>
      <c r="E594" s="1029" t="s">
        <v>192</v>
      </c>
      <c r="F594" s="401">
        <v>0.03</v>
      </c>
      <c r="G594" s="401">
        <f>SUM(H591:H593)*F594</f>
        <v>0</v>
      </c>
      <c r="H594" s="401">
        <f t="shared" si="8"/>
        <v>0</v>
      </c>
      <c r="I594" s="409"/>
      <c r="J594" s="409"/>
      <c r="K594" s="409"/>
      <c r="L594" s="409"/>
      <c r="M594" s="409"/>
      <c r="N594" s="409"/>
      <c r="O594" s="409"/>
      <c r="P594" s="409"/>
      <c r="Q594" s="409"/>
      <c r="R594" s="409"/>
      <c r="S594" s="409"/>
      <c r="T594" s="409"/>
      <c r="U594" s="409"/>
      <c r="V594" s="409"/>
      <c r="W594" s="409"/>
      <c r="X594" s="409"/>
      <c r="Y594" s="409"/>
      <c r="Z594" s="409"/>
      <c r="AA594" s="409"/>
      <c r="AB594" s="409"/>
      <c r="AC594" s="409"/>
      <c r="AD594" s="409"/>
      <c r="AE594" s="409"/>
      <c r="AF594" s="409"/>
      <c r="AG594" s="409"/>
      <c r="AH594" s="409"/>
      <c r="AI594" s="409"/>
      <c r="AJ594" s="409"/>
      <c r="AK594" s="409"/>
      <c r="AL594" s="409"/>
      <c r="AM594" s="409"/>
      <c r="AN594" s="409"/>
      <c r="AO594" s="409"/>
      <c r="AP594" s="409"/>
      <c r="AQ594" s="409"/>
      <c r="AR594" s="409"/>
      <c r="AS594" s="409"/>
      <c r="AT594" s="409"/>
      <c r="AU594" s="409"/>
      <c r="AV594" s="409"/>
      <c r="AW594" s="409"/>
      <c r="AX594" s="409"/>
      <c r="AY594" s="409"/>
      <c r="AZ594" s="409"/>
      <c r="BA594" s="409"/>
      <c r="BB594" s="409"/>
      <c r="BC594" s="409"/>
      <c r="BD594" s="409"/>
      <c r="BE594" s="409"/>
      <c r="BF594" s="409"/>
      <c r="BG594" s="409"/>
      <c r="BH594" s="409"/>
      <c r="BI594" s="409"/>
      <c r="BJ594" s="409"/>
      <c r="BK594" s="409"/>
      <c r="BL594" s="409"/>
      <c r="BM594" s="409"/>
      <c r="BN594" s="409"/>
      <c r="BO594" s="409"/>
      <c r="BP594" s="409"/>
      <c r="BQ594" s="409"/>
      <c r="BR594" s="409"/>
      <c r="BS594" s="409"/>
      <c r="BT594" s="409"/>
      <c r="BU594" s="409"/>
      <c r="BV594" s="409"/>
      <c r="BW594" s="409"/>
      <c r="BX594" s="409"/>
      <c r="BY594" s="409"/>
      <c r="BZ594" s="409"/>
      <c r="CA594" s="409"/>
      <c r="CB594" s="409"/>
      <c r="CC594" s="409"/>
      <c r="CD594" s="409"/>
      <c r="CE594" s="410"/>
      <c r="CF594" s="410"/>
      <c r="CG594" s="410"/>
      <c r="CH594" s="410"/>
      <c r="CI594" s="410"/>
      <c r="CJ594" s="410"/>
      <c r="CK594" s="410"/>
      <c r="CL594" s="410"/>
      <c r="CM594" s="410"/>
      <c r="CN594" s="410"/>
      <c r="CO594" s="410"/>
      <c r="CP594" s="410"/>
      <c r="CQ594" s="410"/>
      <c r="CR594" s="410"/>
      <c r="CS594" s="410"/>
      <c r="CT594" s="410"/>
      <c r="CU594" s="410"/>
      <c r="CV594" s="410"/>
      <c r="CW594" s="410"/>
      <c r="CX594" s="410"/>
      <c r="CY594" s="410"/>
      <c r="CZ594" s="410"/>
      <c r="DA594" s="410"/>
      <c r="DB594" s="410"/>
      <c r="DC594" s="410"/>
      <c r="DD594" s="410"/>
      <c r="DE594" s="410"/>
      <c r="DF594" s="410"/>
      <c r="DG594" s="410"/>
      <c r="DH594" s="410"/>
      <c r="DI594" s="410"/>
      <c r="DJ594" s="410"/>
      <c r="DK594" s="410"/>
      <c r="DL594" s="410"/>
      <c r="DM594" s="410"/>
      <c r="DN594" s="410"/>
      <c r="DO594" s="410"/>
      <c r="DP594" s="410"/>
      <c r="DQ594" s="410"/>
      <c r="DR594" s="410"/>
      <c r="DS594" s="410"/>
      <c r="DT594" s="410"/>
      <c r="DU594" s="410"/>
      <c r="DV594" s="410"/>
      <c r="DW594" s="410"/>
      <c r="DX594" s="410"/>
      <c r="DY594" s="410"/>
      <c r="DZ594" s="410"/>
      <c r="EA594" s="410"/>
      <c r="EB594" s="410"/>
      <c r="EC594" s="410"/>
      <c r="ED594" s="410"/>
      <c r="EE594" s="410"/>
      <c r="EF594" s="410"/>
      <c r="EG594" s="410"/>
      <c r="EH594" s="410"/>
      <c r="EI594" s="410"/>
      <c r="EJ594" s="410"/>
      <c r="EK594" s="410"/>
      <c r="EL594" s="410"/>
      <c r="EM594" s="410"/>
      <c r="EN594" s="410"/>
      <c r="EO594" s="410"/>
      <c r="EP594" s="410"/>
      <c r="EQ594" s="410"/>
      <c r="ER594" s="410"/>
      <c r="ES594" s="410"/>
      <c r="ET594" s="410"/>
      <c r="EU594" s="410"/>
      <c r="EV594" s="410"/>
      <c r="EW594" s="410"/>
      <c r="EX594" s="410"/>
      <c r="EY594" s="410"/>
      <c r="EZ594" s="410"/>
      <c r="FA594" s="410"/>
      <c r="FB594" s="410"/>
      <c r="FC594" s="410"/>
      <c r="FD594" s="410"/>
      <c r="FE594" s="410"/>
      <c r="FF594" s="410"/>
      <c r="FG594" s="410"/>
      <c r="FH594" s="410"/>
      <c r="FI594" s="410"/>
      <c r="FJ594" s="410"/>
      <c r="FK594" s="410"/>
      <c r="FL594" s="410"/>
      <c r="FM594" s="410"/>
      <c r="FN594" s="410"/>
      <c r="FO594" s="410"/>
      <c r="FP594" s="410"/>
      <c r="FQ594" s="410"/>
      <c r="FR594" s="410"/>
      <c r="FS594" s="410"/>
      <c r="FT594" s="410"/>
      <c r="FU594" s="410"/>
      <c r="FV594" s="410"/>
      <c r="FW594" s="410"/>
      <c r="FX594" s="410"/>
      <c r="FY594" s="410"/>
      <c r="FZ594" s="410"/>
      <c r="GA594" s="410"/>
      <c r="GB594" s="410"/>
      <c r="GC594" s="410"/>
      <c r="GD594" s="410"/>
      <c r="GE594" s="410"/>
      <c r="GF594" s="410"/>
      <c r="GG594" s="410"/>
      <c r="GH594" s="410"/>
      <c r="GI594" s="410"/>
      <c r="GJ594" s="410"/>
      <c r="GK594" s="410"/>
      <c r="GL594" s="410"/>
      <c r="GM594" s="410"/>
      <c r="GN594" s="410"/>
      <c r="GO594" s="410"/>
      <c r="GP594" s="410"/>
      <c r="GQ594" s="410"/>
      <c r="GR594" s="409"/>
      <c r="GS594" s="409"/>
      <c r="GT594" s="409"/>
      <c r="GU594" s="409"/>
      <c r="GV594" s="409"/>
      <c r="GW594" s="409"/>
      <c r="GX594" s="409"/>
      <c r="GY594" s="409"/>
      <c r="GZ594" s="409"/>
      <c r="HA594" s="409"/>
      <c r="HB594" s="409"/>
      <c r="HC594" s="409"/>
      <c r="HD594" s="409"/>
      <c r="HE594" s="409"/>
      <c r="HF594" s="409"/>
      <c r="HG594" s="409"/>
      <c r="HH594" s="409"/>
      <c r="HI594" s="409"/>
      <c r="HJ594" s="409"/>
      <c r="HK594" s="409"/>
      <c r="HL594" s="409"/>
      <c r="HM594" s="409"/>
      <c r="HN594" s="409"/>
      <c r="HO594" s="409"/>
      <c r="HP594" s="409"/>
      <c r="HQ594" s="409"/>
      <c r="HR594" s="409"/>
      <c r="HS594" s="409"/>
      <c r="HT594" s="409"/>
      <c r="HU594" s="409"/>
      <c r="HV594" s="409"/>
      <c r="HW594" s="409"/>
      <c r="HX594" s="409"/>
      <c r="HY594" s="409"/>
      <c r="HZ594" s="409"/>
      <c r="IA594" s="409"/>
      <c r="IB594" s="409"/>
      <c r="IC594" s="409"/>
      <c r="ID594" s="409"/>
      <c r="IE594" s="409"/>
      <c r="IF594" s="409"/>
      <c r="IG594" s="409"/>
      <c r="IH594" s="409"/>
      <c r="II594" s="409"/>
      <c r="IJ594" s="409"/>
      <c r="IK594" s="409"/>
      <c r="IL594" s="409"/>
      <c r="IM594" s="409"/>
    </row>
    <row r="595" spans="1:247" s="417" customFormat="1" ht="25.5">
      <c r="A595" s="923" t="s">
        <v>5565</v>
      </c>
      <c r="B595" s="923" t="s">
        <v>9</v>
      </c>
      <c r="C595" s="920" t="s">
        <v>19</v>
      </c>
      <c r="D595" s="987" t="s">
        <v>215</v>
      </c>
      <c r="E595" s="1029" t="s">
        <v>38</v>
      </c>
      <c r="F595" s="401">
        <v>1</v>
      </c>
      <c r="G595" s="219"/>
      <c r="H595" s="401">
        <f t="shared" si="8"/>
        <v>0</v>
      </c>
      <c r="I595" s="409"/>
      <c r="J595" s="409"/>
      <c r="K595" s="409"/>
      <c r="L595" s="409"/>
      <c r="M595" s="409"/>
      <c r="N595" s="409"/>
      <c r="O595" s="409"/>
      <c r="P595" s="409"/>
      <c r="Q595" s="409"/>
      <c r="R595" s="409"/>
      <c r="S595" s="409"/>
      <c r="T595" s="409"/>
      <c r="U595" s="409"/>
      <c r="V595" s="409"/>
      <c r="W595" s="409"/>
      <c r="X595" s="409"/>
      <c r="Y595" s="409"/>
      <c r="Z595" s="409"/>
      <c r="AA595" s="409"/>
      <c r="AB595" s="409"/>
      <c r="AC595" s="409"/>
      <c r="AD595" s="409"/>
      <c r="AE595" s="409"/>
      <c r="AF595" s="409"/>
      <c r="AG595" s="409"/>
      <c r="AH595" s="409"/>
      <c r="AI595" s="409"/>
      <c r="AJ595" s="409"/>
      <c r="AK595" s="409"/>
      <c r="AL595" s="409"/>
      <c r="AM595" s="409"/>
      <c r="AN595" s="409"/>
      <c r="AO595" s="409"/>
      <c r="AP595" s="409"/>
      <c r="AQ595" s="409"/>
      <c r="AR595" s="409"/>
      <c r="AS595" s="409"/>
      <c r="AT595" s="409"/>
      <c r="AU595" s="409"/>
      <c r="AV595" s="409"/>
      <c r="AW595" s="409"/>
      <c r="AX595" s="409"/>
      <c r="AY595" s="409"/>
      <c r="AZ595" s="409"/>
      <c r="BA595" s="409"/>
      <c r="BB595" s="409"/>
      <c r="BC595" s="409"/>
      <c r="BD595" s="409"/>
      <c r="BE595" s="409"/>
      <c r="BF595" s="409"/>
      <c r="BG595" s="409"/>
      <c r="BH595" s="409"/>
      <c r="BI595" s="409"/>
      <c r="BJ595" s="409"/>
      <c r="BK595" s="409"/>
      <c r="BL595" s="409"/>
      <c r="BM595" s="409"/>
      <c r="BN595" s="409"/>
      <c r="BO595" s="409"/>
      <c r="BP595" s="409"/>
      <c r="BQ595" s="409"/>
      <c r="BR595" s="409"/>
      <c r="BS595" s="409"/>
      <c r="BT595" s="409"/>
      <c r="BU595" s="409"/>
      <c r="BV595" s="409"/>
      <c r="BW595" s="409"/>
      <c r="BX595" s="409"/>
      <c r="BY595" s="409"/>
      <c r="BZ595" s="409"/>
      <c r="CA595" s="409"/>
      <c r="CB595" s="409"/>
      <c r="CC595" s="409"/>
      <c r="CD595" s="409"/>
      <c r="CE595" s="410"/>
      <c r="CF595" s="410"/>
      <c r="CG595" s="410"/>
      <c r="CH595" s="410"/>
      <c r="CI595" s="410"/>
      <c r="CJ595" s="410"/>
      <c r="CK595" s="410"/>
      <c r="CL595" s="410"/>
      <c r="CM595" s="410"/>
      <c r="CN595" s="410"/>
      <c r="CO595" s="410"/>
      <c r="CP595" s="410"/>
      <c r="CQ595" s="410"/>
      <c r="CR595" s="410"/>
      <c r="CS595" s="410"/>
      <c r="CT595" s="410"/>
      <c r="CU595" s="410"/>
      <c r="CV595" s="410"/>
      <c r="CW595" s="410"/>
      <c r="CX595" s="410"/>
      <c r="CY595" s="410"/>
      <c r="CZ595" s="410"/>
      <c r="DA595" s="410"/>
      <c r="DB595" s="410"/>
      <c r="DC595" s="410"/>
      <c r="DD595" s="410"/>
      <c r="DE595" s="410"/>
      <c r="DF595" s="410"/>
      <c r="DG595" s="410"/>
      <c r="DH595" s="410"/>
      <c r="DI595" s="410"/>
      <c r="DJ595" s="410"/>
      <c r="DK595" s="410"/>
      <c r="DL595" s="410"/>
      <c r="DM595" s="410"/>
      <c r="DN595" s="410"/>
      <c r="DO595" s="410"/>
      <c r="DP595" s="410"/>
      <c r="DQ595" s="410"/>
      <c r="DR595" s="410"/>
      <c r="DS595" s="410"/>
      <c r="DT595" s="410"/>
      <c r="DU595" s="410"/>
      <c r="DV595" s="410"/>
      <c r="DW595" s="410"/>
      <c r="DX595" s="410"/>
      <c r="DY595" s="410"/>
      <c r="DZ595" s="410"/>
      <c r="EA595" s="410"/>
      <c r="EB595" s="410"/>
      <c r="EC595" s="410"/>
      <c r="ED595" s="410"/>
      <c r="EE595" s="410"/>
      <c r="EF595" s="410"/>
      <c r="EG595" s="410"/>
      <c r="EH595" s="410"/>
      <c r="EI595" s="410"/>
      <c r="EJ595" s="410"/>
      <c r="EK595" s="410"/>
      <c r="EL595" s="410"/>
      <c r="EM595" s="410"/>
      <c r="EN595" s="410"/>
      <c r="EO595" s="410"/>
      <c r="EP595" s="410"/>
      <c r="EQ595" s="410"/>
      <c r="ER595" s="410"/>
      <c r="ES595" s="410"/>
      <c r="ET595" s="410"/>
      <c r="EU595" s="410"/>
      <c r="EV595" s="410"/>
      <c r="EW595" s="410"/>
      <c r="EX595" s="410"/>
      <c r="EY595" s="410"/>
      <c r="EZ595" s="410"/>
      <c r="FA595" s="410"/>
      <c r="FB595" s="410"/>
      <c r="FC595" s="410"/>
      <c r="FD595" s="410"/>
      <c r="FE595" s="410"/>
      <c r="FF595" s="410"/>
      <c r="FG595" s="410"/>
      <c r="FH595" s="410"/>
      <c r="FI595" s="410"/>
      <c r="FJ595" s="410"/>
      <c r="FK595" s="410"/>
      <c r="FL595" s="410"/>
      <c r="FM595" s="410"/>
      <c r="FN595" s="410"/>
      <c r="FO595" s="410"/>
      <c r="FP595" s="410"/>
      <c r="FQ595" s="410"/>
      <c r="FR595" s="410"/>
      <c r="FS595" s="410"/>
      <c r="FT595" s="410"/>
      <c r="FU595" s="410"/>
      <c r="FV595" s="410"/>
      <c r="FW595" s="410"/>
      <c r="FX595" s="410"/>
      <c r="FY595" s="410"/>
      <c r="FZ595" s="410"/>
      <c r="GA595" s="410"/>
      <c r="GB595" s="410"/>
      <c r="GC595" s="410"/>
      <c r="GD595" s="410"/>
      <c r="GE595" s="410"/>
      <c r="GF595" s="410"/>
      <c r="GG595" s="410"/>
      <c r="GH595" s="410"/>
      <c r="GI595" s="410"/>
      <c r="GJ595" s="410"/>
      <c r="GK595" s="410"/>
      <c r="GL595" s="410"/>
      <c r="GM595" s="410"/>
      <c r="GN595" s="410"/>
      <c r="GO595" s="410"/>
      <c r="GP595" s="410"/>
      <c r="GQ595" s="410"/>
      <c r="GR595" s="409"/>
      <c r="GS595" s="409"/>
      <c r="GT595" s="409"/>
      <c r="GU595" s="409"/>
      <c r="GV595" s="409"/>
      <c r="GW595" s="409"/>
      <c r="GX595" s="409"/>
      <c r="GY595" s="409"/>
      <c r="GZ595" s="409"/>
      <c r="HA595" s="409"/>
      <c r="HB595" s="409"/>
      <c r="HC595" s="409"/>
      <c r="HD595" s="409"/>
      <c r="HE595" s="409"/>
      <c r="HF595" s="409"/>
      <c r="HG595" s="409"/>
      <c r="HH595" s="409"/>
      <c r="HI595" s="409"/>
      <c r="HJ595" s="409"/>
      <c r="HK595" s="409"/>
      <c r="HL595" s="409"/>
      <c r="HM595" s="409"/>
      <c r="HN595" s="409"/>
      <c r="HO595" s="409"/>
      <c r="HP595" s="409"/>
      <c r="HQ595" s="409"/>
      <c r="HR595" s="409"/>
      <c r="HS595" s="409"/>
      <c r="HT595" s="409"/>
      <c r="HU595" s="409"/>
      <c r="HV595" s="409"/>
      <c r="HW595" s="409"/>
      <c r="HX595" s="409"/>
      <c r="HY595" s="409"/>
      <c r="HZ595" s="409"/>
      <c r="IA595" s="409"/>
      <c r="IB595" s="409"/>
      <c r="IC595" s="409"/>
      <c r="ID595" s="409"/>
      <c r="IE595" s="409"/>
      <c r="IF595" s="409"/>
      <c r="IG595" s="409"/>
      <c r="IH595" s="409"/>
      <c r="II595" s="409"/>
      <c r="IJ595" s="409"/>
      <c r="IK595" s="409"/>
      <c r="IL595" s="409"/>
      <c r="IM595" s="409"/>
    </row>
    <row r="596" spans="1:247" s="417" customFormat="1" ht="25.5">
      <c r="A596" s="923" t="s">
        <v>5565</v>
      </c>
      <c r="B596" s="923" t="s">
        <v>9</v>
      </c>
      <c r="C596" s="920" t="s">
        <v>20</v>
      </c>
      <c r="D596" s="987" t="s">
        <v>190</v>
      </c>
      <c r="E596" s="1029" t="s">
        <v>38</v>
      </c>
      <c r="F596" s="401">
        <v>1</v>
      </c>
      <c r="G596" s="219"/>
      <c r="H596" s="401">
        <f t="shared" si="8"/>
        <v>0</v>
      </c>
      <c r="I596" s="409"/>
      <c r="J596" s="409"/>
      <c r="K596" s="409"/>
      <c r="L596" s="409"/>
      <c r="M596" s="409"/>
      <c r="N596" s="409"/>
      <c r="O596" s="409"/>
      <c r="P596" s="409"/>
      <c r="Q596" s="409"/>
      <c r="R596" s="409"/>
      <c r="S596" s="409"/>
      <c r="T596" s="409"/>
      <c r="U596" s="409"/>
      <c r="V596" s="409"/>
      <c r="W596" s="409"/>
      <c r="X596" s="409"/>
      <c r="Y596" s="409"/>
      <c r="Z596" s="409"/>
      <c r="AA596" s="409"/>
      <c r="AB596" s="409"/>
      <c r="AC596" s="409"/>
      <c r="AD596" s="409"/>
      <c r="AE596" s="409"/>
      <c r="AF596" s="409"/>
      <c r="AG596" s="409"/>
      <c r="AH596" s="409"/>
      <c r="AI596" s="409"/>
      <c r="AJ596" s="409"/>
      <c r="AK596" s="409"/>
      <c r="AL596" s="409"/>
      <c r="AM596" s="409"/>
      <c r="AN596" s="409"/>
      <c r="AO596" s="409"/>
      <c r="AP596" s="409"/>
      <c r="AQ596" s="409"/>
      <c r="AR596" s="409"/>
      <c r="AS596" s="409"/>
      <c r="AT596" s="409"/>
      <c r="AU596" s="409"/>
      <c r="AV596" s="409"/>
      <c r="AW596" s="409"/>
      <c r="AX596" s="409"/>
      <c r="AY596" s="409"/>
      <c r="AZ596" s="409"/>
      <c r="BA596" s="409"/>
      <c r="BB596" s="409"/>
      <c r="BC596" s="409"/>
      <c r="BD596" s="409"/>
      <c r="BE596" s="409"/>
      <c r="BF596" s="409"/>
      <c r="BG596" s="409"/>
      <c r="BH596" s="409"/>
      <c r="BI596" s="409"/>
      <c r="BJ596" s="409"/>
      <c r="BK596" s="409"/>
      <c r="BL596" s="409"/>
      <c r="BM596" s="409"/>
      <c r="BN596" s="409"/>
      <c r="BO596" s="409"/>
      <c r="BP596" s="409"/>
      <c r="BQ596" s="409"/>
      <c r="BR596" s="409"/>
      <c r="BS596" s="409"/>
      <c r="BT596" s="409"/>
      <c r="BU596" s="409"/>
      <c r="BV596" s="409"/>
      <c r="BW596" s="409"/>
      <c r="BX596" s="409"/>
      <c r="BY596" s="409"/>
      <c r="BZ596" s="409"/>
      <c r="CA596" s="409"/>
      <c r="CB596" s="409"/>
      <c r="CC596" s="409"/>
      <c r="CD596" s="409"/>
      <c r="CE596" s="410"/>
      <c r="CF596" s="410"/>
      <c r="CG596" s="410"/>
      <c r="CH596" s="410"/>
      <c r="CI596" s="410"/>
      <c r="CJ596" s="410"/>
      <c r="CK596" s="410"/>
      <c r="CL596" s="410"/>
      <c r="CM596" s="410"/>
      <c r="CN596" s="410"/>
      <c r="CO596" s="410"/>
      <c r="CP596" s="410"/>
      <c r="CQ596" s="410"/>
      <c r="CR596" s="410"/>
      <c r="CS596" s="410"/>
      <c r="CT596" s="410"/>
      <c r="CU596" s="410"/>
      <c r="CV596" s="410"/>
      <c r="CW596" s="410"/>
      <c r="CX596" s="410"/>
      <c r="CY596" s="410"/>
      <c r="CZ596" s="410"/>
      <c r="DA596" s="410"/>
      <c r="DB596" s="410"/>
      <c r="DC596" s="410"/>
      <c r="DD596" s="410"/>
      <c r="DE596" s="410"/>
      <c r="DF596" s="410"/>
      <c r="DG596" s="410"/>
      <c r="DH596" s="410"/>
      <c r="DI596" s="410"/>
      <c r="DJ596" s="410"/>
      <c r="DK596" s="410"/>
      <c r="DL596" s="410"/>
      <c r="DM596" s="410"/>
      <c r="DN596" s="410"/>
      <c r="DO596" s="410"/>
      <c r="DP596" s="410"/>
      <c r="DQ596" s="410"/>
      <c r="DR596" s="410"/>
      <c r="DS596" s="410"/>
      <c r="DT596" s="410"/>
      <c r="DU596" s="410"/>
      <c r="DV596" s="410"/>
      <c r="DW596" s="410"/>
      <c r="DX596" s="410"/>
      <c r="DY596" s="410"/>
      <c r="DZ596" s="410"/>
      <c r="EA596" s="410"/>
      <c r="EB596" s="410"/>
      <c r="EC596" s="410"/>
      <c r="ED596" s="410"/>
      <c r="EE596" s="410"/>
      <c r="EF596" s="410"/>
      <c r="EG596" s="410"/>
      <c r="EH596" s="410"/>
      <c r="EI596" s="410"/>
      <c r="EJ596" s="410"/>
      <c r="EK596" s="410"/>
      <c r="EL596" s="410"/>
      <c r="EM596" s="410"/>
      <c r="EN596" s="410"/>
      <c r="EO596" s="410"/>
      <c r="EP596" s="410"/>
      <c r="EQ596" s="410"/>
      <c r="ER596" s="410"/>
      <c r="ES596" s="410"/>
      <c r="ET596" s="410"/>
      <c r="EU596" s="410"/>
      <c r="EV596" s="410"/>
      <c r="EW596" s="410"/>
      <c r="EX596" s="410"/>
      <c r="EY596" s="410"/>
      <c r="EZ596" s="410"/>
      <c r="FA596" s="410"/>
      <c r="FB596" s="410"/>
      <c r="FC596" s="410"/>
      <c r="FD596" s="410"/>
      <c r="FE596" s="410"/>
      <c r="FF596" s="410"/>
      <c r="FG596" s="410"/>
      <c r="FH596" s="410"/>
      <c r="FI596" s="410"/>
      <c r="FJ596" s="410"/>
      <c r="FK596" s="410"/>
      <c r="FL596" s="410"/>
      <c r="FM596" s="410"/>
      <c r="FN596" s="410"/>
      <c r="FO596" s="410"/>
      <c r="FP596" s="410"/>
      <c r="FQ596" s="410"/>
      <c r="FR596" s="410"/>
      <c r="FS596" s="410"/>
      <c r="FT596" s="410"/>
      <c r="FU596" s="410"/>
      <c r="FV596" s="410"/>
      <c r="FW596" s="410"/>
      <c r="FX596" s="410"/>
      <c r="FY596" s="410"/>
      <c r="FZ596" s="410"/>
      <c r="GA596" s="410"/>
      <c r="GB596" s="410"/>
      <c r="GC596" s="410"/>
      <c r="GD596" s="410"/>
      <c r="GE596" s="410"/>
      <c r="GF596" s="410"/>
      <c r="GG596" s="410"/>
      <c r="GH596" s="410"/>
      <c r="GI596" s="410"/>
      <c r="GJ596" s="410"/>
      <c r="GK596" s="410"/>
      <c r="GL596" s="410"/>
      <c r="GM596" s="410"/>
      <c r="GN596" s="410"/>
      <c r="GO596" s="410"/>
      <c r="GP596" s="410"/>
      <c r="GQ596" s="410"/>
      <c r="GR596" s="409"/>
      <c r="GS596" s="409"/>
      <c r="GT596" s="409"/>
      <c r="GU596" s="409"/>
      <c r="GV596" s="409"/>
      <c r="GW596" s="409"/>
      <c r="GX596" s="409"/>
      <c r="GY596" s="409"/>
      <c r="GZ596" s="409"/>
      <c r="HA596" s="409"/>
      <c r="HB596" s="409"/>
      <c r="HC596" s="409"/>
      <c r="HD596" s="409"/>
      <c r="HE596" s="409"/>
      <c r="HF596" s="409"/>
      <c r="HG596" s="409"/>
      <c r="HH596" s="409"/>
      <c r="HI596" s="409"/>
      <c r="HJ596" s="409"/>
      <c r="HK596" s="409"/>
      <c r="HL596" s="409"/>
      <c r="HM596" s="409"/>
      <c r="HN596" s="409"/>
      <c r="HO596" s="409"/>
      <c r="HP596" s="409"/>
      <c r="HQ596" s="409"/>
      <c r="HR596" s="409"/>
      <c r="HS596" s="409"/>
      <c r="HT596" s="409"/>
      <c r="HU596" s="409"/>
      <c r="HV596" s="409"/>
      <c r="HW596" s="409"/>
      <c r="HX596" s="409"/>
      <c r="HY596" s="409"/>
      <c r="HZ596" s="409"/>
      <c r="IA596" s="409"/>
      <c r="IB596" s="409"/>
      <c r="IC596" s="409"/>
      <c r="ID596" s="409"/>
      <c r="IE596" s="409"/>
      <c r="IF596" s="409"/>
      <c r="IG596" s="409"/>
      <c r="IH596" s="409"/>
      <c r="II596" s="409"/>
      <c r="IJ596" s="409"/>
      <c r="IK596" s="409"/>
      <c r="IL596" s="409"/>
      <c r="IM596" s="409"/>
    </row>
    <row r="597" spans="1:247">
      <c r="A597" s="923"/>
      <c r="B597" s="923"/>
      <c r="C597" s="923"/>
      <c r="D597" s="1010" t="s">
        <v>219</v>
      </c>
      <c r="E597" s="1028"/>
      <c r="F597" s="395"/>
      <c r="G597" s="395"/>
      <c r="H597" s="426">
        <f>SUM(H580:H596)</f>
        <v>0</v>
      </c>
    </row>
    <row r="598" spans="1:247">
      <c r="A598" s="923"/>
      <c r="B598" s="923"/>
      <c r="C598" s="923"/>
      <c r="D598" s="967"/>
      <c r="E598" s="1028"/>
      <c r="F598" s="395"/>
      <c r="G598" s="395"/>
      <c r="H598" s="395"/>
    </row>
    <row r="599" spans="1:247">
      <c r="A599" s="923"/>
      <c r="B599" s="923"/>
      <c r="C599" s="923"/>
      <c r="D599" s="967"/>
      <c r="E599" s="1028"/>
      <c r="F599" s="395"/>
      <c r="G599" s="395"/>
      <c r="H599" s="395"/>
    </row>
    <row r="600" spans="1:247" s="419" customFormat="1">
      <c r="A600" s="927"/>
      <c r="B600" s="927" t="s">
        <v>11</v>
      </c>
      <c r="C600" s="927"/>
      <c r="D600" s="999" t="s">
        <v>218</v>
      </c>
      <c r="E600" s="1048"/>
      <c r="F600" s="395"/>
      <c r="G600" s="395"/>
      <c r="H600" s="426"/>
      <c r="I600" s="418"/>
      <c r="J600" s="418"/>
      <c r="K600" s="418"/>
      <c r="L600" s="418"/>
      <c r="M600" s="418"/>
      <c r="N600" s="418"/>
      <c r="O600" s="418"/>
      <c r="P600" s="418"/>
      <c r="Q600" s="418"/>
      <c r="R600" s="418"/>
      <c r="S600" s="418"/>
      <c r="T600" s="418"/>
      <c r="U600" s="418"/>
      <c r="V600" s="418"/>
      <c r="W600" s="418"/>
      <c r="X600" s="418"/>
      <c r="Y600" s="418"/>
      <c r="Z600" s="418"/>
      <c r="AA600" s="418"/>
      <c r="AB600" s="418"/>
      <c r="AC600" s="418"/>
      <c r="AD600" s="418"/>
      <c r="AE600" s="418"/>
      <c r="AF600" s="418"/>
      <c r="AG600" s="418"/>
      <c r="AH600" s="418"/>
      <c r="AI600" s="418"/>
      <c r="AJ600" s="418"/>
      <c r="AK600" s="418"/>
      <c r="AL600" s="418"/>
      <c r="AM600" s="418"/>
      <c r="AN600" s="418"/>
      <c r="AO600" s="418"/>
      <c r="AP600" s="418"/>
      <c r="AQ600" s="418"/>
      <c r="AR600" s="418"/>
      <c r="AS600" s="418"/>
      <c r="AT600" s="418"/>
      <c r="AU600" s="418"/>
      <c r="AV600" s="418"/>
      <c r="AW600" s="418"/>
      <c r="AX600" s="418"/>
      <c r="AY600" s="418"/>
      <c r="AZ600" s="418"/>
      <c r="BA600" s="418"/>
      <c r="BB600" s="418"/>
      <c r="BC600" s="418"/>
      <c r="BD600" s="418"/>
      <c r="BE600" s="418"/>
      <c r="BF600" s="418"/>
      <c r="BG600" s="418"/>
      <c r="BH600" s="418"/>
      <c r="BI600" s="418"/>
      <c r="BJ600" s="418"/>
      <c r="BK600" s="418"/>
      <c r="BL600" s="418"/>
      <c r="BM600" s="418"/>
      <c r="BN600" s="418"/>
      <c r="BO600" s="418"/>
      <c r="BP600" s="418"/>
      <c r="BQ600" s="418"/>
      <c r="BR600" s="418"/>
      <c r="BS600" s="418"/>
      <c r="BT600" s="418"/>
      <c r="BU600" s="418"/>
      <c r="BV600" s="418"/>
      <c r="BW600" s="418"/>
      <c r="BX600" s="418"/>
      <c r="BY600" s="418"/>
      <c r="BZ600" s="418"/>
      <c r="CA600" s="418"/>
      <c r="CB600" s="418"/>
      <c r="CC600" s="418"/>
      <c r="CD600" s="418"/>
      <c r="CE600" s="2"/>
      <c r="CF600" s="2"/>
      <c r="CG600" s="2"/>
      <c r="CH600" s="2"/>
      <c r="CI600" s="2"/>
      <c r="CJ600" s="2"/>
      <c r="CK600" s="2"/>
      <c r="CL600" s="2"/>
      <c r="CM600" s="2"/>
      <c r="CN600" s="2"/>
      <c r="CO600" s="2"/>
      <c r="CP600" s="2"/>
      <c r="CQ600" s="2"/>
      <c r="CR600" s="2"/>
      <c r="CS600" s="2"/>
      <c r="CT600" s="2"/>
      <c r="CU600" s="2"/>
      <c r="CV600" s="2"/>
      <c r="CW600" s="2"/>
      <c r="CX600" s="2"/>
      <c r="CY600" s="2"/>
      <c r="CZ600" s="2"/>
      <c r="DA600" s="2"/>
      <c r="DB600" s="2"/>
      <c r="DC600" s="2"/>
      <c r="DD600" s="2"/>
      <c r="DE600" s="2"/>
      <c r="DF600" s="2"/>
      <c r="DG600" s="2"/>
      <c r="DH600" s="2"/>
      <c r="DI600" s="2"/>
      <c r="DJ600" s="2"/>
      <c r="DK600" s="2"/>
      <c r="DL600" s="2"/>
      <c r="DM600" s="2"/>
      <c r="DN600" s="2"/>
      <c r="DO600" s="2"/>
      <c r="DP600" s="2"/>
      <c r="DQ600" s="2"/>
      <c r="DR600" s="2"/>
      <c r="DS600" s="2"/>
      <c r="DT600" s="2"/>
      <c r="DU600" s="2"/>
      <c r="DV600" s="2"/>
      <c r="DW600" s="2"/>
      <c r="DX600" s="2"/>
      <c r="DY600" s="2"/>
      <c r="DZ600" s="2"/>
      <c r="EA600" s="2"/>
      <c r="EB600" s="2"/>
      <c r="EC600" s="2"/>
      <c r="ED600" s="2"/>
      <c r="EE600" s="2"/>
      <c r="EF600" s="2"/>
      <c r="EG600" s="2"/>
      <c r="EH600" s="2"/>
      <c r="EI600" s="2"/>
      <c r="EJ600" s="2"/>
      <c r="EK600" s="2"/>
      <c r="EL600" s="2"/>
      <c r="EM600" s="2"/>
      <c r="EN600" s="2"/>
      <c r="EO600" s="2"/>
      <c r="EP600" s="2"/>
      <c r="EQ600" s="2"/>
      <c r="ER600" s="2"/>
      <c r="ES600" s="2"/>
      <c r="ET600" s="2"/>
      <c r="EU600" s="2"/>
      <c r="EV600" s="2"/>
      <c r="EW600" s="2"/>
      <c r="EX600" s="2"/>
      <c r="EY600" s="2"/>
      <c r="EZ600" s="2"/>
      <c r="FA600" s="2"/>
      <c r="FB600" s="2"/>
      <c r="FC600" s="2"/>
      <c r="FD600" s="2"/>
      <c r="FE600" s="2"/>
      <c r="FF600" s="2"/>
      <c r="FG600" s="2"/>
      <c r="FH600" s="2"/>
      <c r="FI600" s="2"/>
      <c r="FJ600" s="2"/>
      <c r="FK600" s="2"/>
      <c r="FL600" s="2"/>
      <c r="FM600" s="2"/>
      <c r="FN600" s="2"/>
      <c r="FO600" s="2"/>
      <c r="FP600" s="2"/>
      <c r="FQ600" s="2"/>
      <c r="FR600" s="2"/>
      <c r="FS600" s="2"/>
      <c r="FT600" s="2"/>
      <c r="FU600" s="2"/>
      <c r="FV600" s="2"/>
      <c r="FW600" s="2"/>
      <c r="FX600" s="2"/>
      <c r="FY600" s="2"/>
      <c r="FZ600" s="2"/>
      <c r="GA600" s="2"/>
      <c r="GB600" s="2"/>
      <c r="GC600" s="2"/>
      <c r="GD600" s="2"/>
      <c r="GE600" s="2"/>
      <c r="GF600" s="2"/>
      <c r="GG600" s="2"/>
      <c r="GH600" s="2"/>
      <c r="GI600" s="2"/>
      <c r="GJ600" s="2"/>
      <c r="GK600" s="2"/>
      <c r="GL600" s="2"/>
      <c r="GM600" s="2"/>
      <c r="GN600" s="2"/>
      <c r="GO600" s="2"/>
      <c r="GP600" s="2"/>
      <c r="GQ600" s="2"/>
      <c r="GR600" s="418"/>
      <c r="GS600" s="418"/>
      <c r="GT600" s="418"/>
      <c r="GU600" s="418"/>
      <c r="GV600" s="418"/>
      <c r="GW600" s="418"/>
      <c r="GX600" s="418"/>
      <c r="GY600" s="418"/>
      <c r="GZ600" s="418"/>
      <c r="HA600" s="418"/>
      <c r="HB600" s="418"/>
      <c r="HC600" s="418"/>
      <c r="HD600" s="418"/>
      <c r="HE600" s="418"/>
      <c r="HF600" s="418"/>
      <c r="HG600" s="418"/>
      <c r="HH600" s="418"/>
      <c r="HI600" s="418"/>
      <c r="HJ600" s="418"/>
      <c r="HK600" s="418"/>
      <c r="HL600" s="418"/>
      <c r="HM600" s="418"/>
      <c r="HN600" s="418"/>
      <c r="HO600" s="418"/>
      <c r="HP600" s="418"/>
      <c r="HQ600" s="418"/>
      <c r="HR600" s="418"/>
      <c r="HS600" s="418"/>
      <c r="HT600" s="418"/>
      <c r="HU600" s="418"/>
      <c r="HV600" s="418"/>
      <c r="HW600" s="418"/>
      <c r="HX600" s="418"/>
      <c r="HY600" s="418"/>
      <c r="HZ600" s="418"/>
      <c r="IA600" s="418"/>
      <c r="IB600" s="418"/>
      <c r="IC600" s="418"/>
      <c r="ID600" s="418"/>
      <c r="IE600" s="418"/>
      <c r="IF600" s="418"/>
      <c r="IG600" s="418"/>
      <c r="IH600" s="418"/>
      <c r="II600" s="418"/>
      <c r="IJ600" s="418"/>
      <c r="IK600" s="418"/>
      <c r="IL600" s="418"/>
      <c r="IM600" s="418"/>
    </row>
    <row r="601" spans="1:247" ht="140.25">
      <c r="A601" s="923" t="s">
        <v>5565</v>
      </c>
      <c r="B601" s="923" t="s">
        <v>11</v>
      </c>
      <c r="C601" s="920" t="s">
        <v>1</v>
      </c>
      <c r="D601" s="987" t="s">
        <v>217</v>
      </c>
      <c r="E601" s="1029" t="s">
        <v>5</v>
      </c>
      <c r="F601" s="401">
        <v>4</v>
      </c>
      <c r="G601" s="221"/>
      <c r="H601" s="401">
        <f>ROUND((F601*G601),2)</f>
        <v>0</v>
      </c>
    </row>
    <row r="602" spans="1:247" ht="102">
      <c r="A602" s="923" t="s">
        <v>5565</v>
      </c>
      <c r="B602" s="923" t="s">
        <v>11</v>
      </c>
      <c r="C602" s="920" t="s">
        <v>2</v>
      </c>
      <c r="D602" s="987" t="s">
        <v>216</v>
      </c>
      <c r="E602" s="1029" t="s">
        <v>5</v>
      </c>
      <c r="F602" s="401">
        <v>1</v>
      </c>
      <c r="G602" s="221"/>
      <c r="H602" s="401">
        <f>ROUND((F602*G602),2)</f>
        <v>0</v>
      </c>
    </row>
    <row r="603" spans="1:247" ht="25.5">
      <c r="A603" s="923" t="s">
        <v>5565</v>
      </c>
      <c r="B603" s="923" t="s">
        <v>11</v>
      </c>
      <c r="C603" s="920" t="s">
        <v>3</v>
      </c>
      <c r="D603" s="987" t="s">
        <v>215</v>
      </c>
      <c r="E603" s="1029" t="s">
        <v>38</v>
      </c>
      <c r="F603" s="401">
        <v>1</v>
      </c>
      <c r="G603" s="219"/>
      <c r="H603" s="401">
        <f>ROUND((F603*G603),2)</f>
        <v>0</v>
      </c>
    </row>
    <row r="604" spans="1:247" ht="25.5">
      <c r="A604" s="923" t="s">
        <v>5565</v>
      </c>
      <c r="B604" s="923" t="s">
        <v>11</v>
      </c>
      <c r="C604" s="920" t="s">
        <v>4</v>
      </c>
      <c r="D604" s="987" t="s">
        <v>190</v>
      </c>
      <c r="E604" s="1029" t="s">
        <v>38</v>
      </c>
      <c r="F604" s="401">
        <v>1</v>
      </c>
      <c r="G604" s="219"/>
      <c r="H604" s="401">
        <f>ROUND((F604*G604),2)</f>
        <v>0</v>
      </c>
    </row>
    <row r="605" spans="1:247">
      <c r="A605" s="923"/>
      <c r="B605" s="923"/>
      <c r="C605" s="923"/>
      <c r="D605" s="1010" t="s">
        <v>214</v>
      </c>
      <c r="E605" s="1028"/>
      <c r="F605" s="395"/>
      <c r="G605" s="395"/>
      <c r="H605" s="426">
        <f>SUM(H601:H604)</f>
        <v>0</v>
      </c>
    </row>
    <row r="606" spans="1:247">
      <c r="A606" s="923"/>
      <c r="B606" s="923"/>
      <c r="C606" s="923"/>
      <c r="D606" s="1010"/>
      <c r="E606" s="1028"/>
      <c r="F606" s="395"/>
      <c r="G606" s="395"/>
      <c r="H606" s="426"/>
    </row>
    <row r="607" spans="1:247">
      <c r="A607" s="923"/>
      <c r="B607" s="923"/>
      <c r="C607" s="923"/>
      <c r="D607" s="967"/>
      <c r="E607" s="1028"/>
      <c r="F607" s="395"/>
      <c r="G607" s="395"/>
      <c r="H607" s="395"/>
    </row>
    <row r="608" spans="1:247" s="419" customFormat="1">
      <c r="A608" s="923"/>
      <c r="B608" s="927" t="s">
        <v>12</v>
      </c>
      <c r="C608" s="927"/>
      <c r="D608" s="999" t="s">
        <v>213</v>
      </c>
      <c r="E608" s="1048"/>
      <c r="F608" s="395"/>
      <c r="G608" s="395"/>
      <c r="H608" s="426"/>
      <c r="I608" s="418"/>
      <c r="J608" s="418"/>
      <c r="K608" s="418"/>
      <c r="L608" s="418"/>
      <c r="M608" s="418"/>
      <c r="N608" s="418"/>
      <c r="O608" s="418"/>
      <c r="P608" s="418"/>
      <c r="Q608" s="418"/>
      <c r="R608" s="418"/>
      <c r="S608" s="418"/>
      <c r="T608" s="418"/>
      <c r="U608" s="418"/>
      <c r="V608" s="418"/>
      <c r="W608" s="418"/>
      <c r="X608" s="418"/>
      <c r="Y608" s="418"/>
      <c r="Z608" s="418"/>
      <c r="AA608" s="418"/>
      <c r="AB608" s="418"/>
      <c r="AC608" s="418"/>
      <c r="AD608" s="418"/>
      <c r="AE608" s="418"/>
      <c r="AF608" s="418"/>
      <c r="AG608" s="418"/>
      <c r="AH608" s="418"/>
      <c r="AI608" s="418"/>
      <c r="AJ608" s="418"/>
      <c r="AK608" s="418"/>
      <c r="AL608" s="418"/>
      <c r="AM608" s="418"/>
      <c r="AN608" s="418"/>
      <c r="AO608" s="418"/>
      <c r="AP608" s="418"/>
      <c r="AQ608" s="418"/>
      <c r="AR608" s="418"/>
      <c r="AS608" s="418"/>
      <c r="AT608" s="418"/>
      <c r="AU608" s="418"/>
      <c r="AV608" s="418"/>
      <c r="AW608" s="418"/>
      <c r="AX608" s="418"/>
      <c r="AY608" s="418"/>
      <c r="AZ608" s="418"/>
      <c r="BA608" s="418"/>
      <c r="BB608" s="418"/>
      <c r="BC608" s="418"/>
      <c r="BD608" s="418"/>
      <c r="BE608" s="418"/>
      <c r="BF608" s="418"/>
      <c r="BG608" s="418"/>
      <c r="BH608" s="418"/>
      <c r="BI608" s="418"/>
      <c r="BJ608" s="418"/>
      <c r="BK608" s="418"/>
      <c r="BL608" s="418"/>
      <c r="BM608" s="418"/>
      <c r="BN608" s="418"/>
      <c r="BO608" s="418"/>
      <c r="BP608" s="418"/>
      <c r="BQ608" s="418"/>
      <c r="BR608" s="418"/>
      <c r="BS608" s="418"/>
      <c r="BT608" s="418"/>
      <c r="BU608" s="418"/>
      <c r="BV608" s="418"/>
      <c r="BW608" s="418"/>
      <c r="BX608" s="418"/>
      <c r="BY608" s="418"/>
      <c r="BZ608" s="418"/>
      <c r="CA608" s="418"/>
      <c r="CB608" s="418"/>
      <c r="CC608" s="418"/>
      <c r="CD608" s="418"/>
      <c r="CE608" s="2"/>
      <c r="CF608" s="2"/>
      <c r="CG608" s="2"/>
      <c r="CH608" s="2"/>
      <c r="CI608" s="2"/>
      <c r="CJ608" s="2"/>
      <c r="CK608" s="2"/>
      <c r="CL608" s="2"/>
      <c r="CM608" s="2"/>
      <c r="CN608" s="2"/>
      <c r="CO608" s="2"/>
      <c r="CP608" s="2"/>
      <c r="CQ608" s="2"/>
      <c r="CR608" s="2"/>
      <c r="CS608" s="2"/>
      <c r="CT608" s="2"/>
      <c r="CU608" s="2"/>
      <c r="CV608" s="2"/>
      <c r="CW608" s="2"/>
      <c r="CX608" s="2"/>
      <c r="CY608" s="2"/>
      <c r="CZ608" s="2"/>
      <c r="DA608" s="2"/>
      <c r="DB608" s="2"/>
      <c r="DC608" s="2"/>
      <c r="DD608" s="2"/>
      <c r="DE608" s="2"/>
      <c r="DF608" s="2"/>
      <c r="DG608" s="2"/>
      <c r="DH608" s="2"/>
      <c r="DI608" s="2"/>
      <c r="DJ608" s="2"/>
      <c r="DK608" s="2"/>
      <c r="DL608" s="2"/>
      <c r="DM608" s="2"/>
      <c r="DN608" s="2"/>
      <c r="DO608" s="2"/>
      <c r="DP608" s="2"/>
      <c r="DQ608" s="2"/>
      <c r="DR608" s="2"/>
      <c r="DS608" s="2"/>
      <c r="DT608" s="2"/>
      <c r="DU608" s="2"/>
      <c r="DV608" s="2"/>
      <c r="DW608" s="2"/>
      <c r="DX608" s="2"/>
      <c r="DY608" s="2"/>
      <c r="DZ608" s="2"/>
      <c r="EA608" s="2"/>
      <c r="EB608" s="2"/>
      <c r="EC608" s="2"/>
      <c r="ED608" s="2"/>
      <c r="EE608" s="2"/>
      <c r="EF608" s="2"/>
      <c r="EG608" s="2"/>
      <c r="EH608" s="2"/>
      <c r="EI608" s="2"/>
      <c r="EJ608" s="2"/>
      <c r="EK608" s="2"/>
      <c r="EL608" s="2"/>
      <c r="EM608" s="2"/>
      <c r="EN608" s="2"/>
      <c r="EO608" s="2"/>
      <c r="EP608" s="2"/>
      <c r="EQ608" s="2"/>
      <c r="ER608" s="2"/>
      <c r="ES608" s="2"/>
      <c r="ET608" s="2"/>
      <c r="EU608" s="2"/>
      <c r="EV608" s="2"/>
      <c r="EW608" s="2"/>
      <c r="EX608" s="2"/>
      <c r="EY608" s="2"/>
      <c r="EZ608" s="2"/>
      <c r="FA608" s="2"/>
      <c r="FB608" s="2"/>
      <c r="FC608" s="2"/>
      <c r="FD608" s="2"/>
      <c r="FE608" s="2"/>
      <c r="FF608" s="2"/>
      <c r="FG608" s="2"/>
      <c r="FH608" s="2"/>
      <c r="FI608" s="2"/>
      <c r="FJ608" s="2"/>
      <c r="FK608" s="2"/>
      <c r="FL608" s="2"/>
      <c r="FM608" s="2"/>
      <c r="FN608" s="2"/>
      <c r="FO608" s="2"/>
      <c r="FP608" s="2"/>
      <c r="FQ608" s="2"/>
      <c r="FR608" s="2"/>
      <c r="FS608" s="2"/>
      <c r="FT608" s="2"/>
      <c r="FU608" s="2"/>
      <c r="FV608" s="2"/>
      <c r="FW608" s="2"/>
      <c r="FX608" s="2"/>
      <c r="FY608" s="2"/>
      <c r="FZ608" s="2"/>
      <c r="GA608" s="2"/>
      <c r="GB608" s="2"/>
      <c r="GC608" s="2"/>
      <c r="GD608" s="2"/>
      <c r="GE608" s="2"/>
      <c r="GF608" s="2"/>
      <c r="GG608" s="2"/>
      <c r="GH608" s="2"/>
      <c r="GI608" s="2"/>
      <c r="GJ608" s="2"/>
      <c r="GK608" s="2"/>
      <c r="GL608" s="2"/>
      <c r="GM608" s="2"/>
      <c r="GN608" s="2"/>
      <c r="GO608" s="2"/>
      <c r="GP608" s="2"/>
      <c r="GQ608" s="2"/>
      <c r="GR608" s="418"/>
      <c r="GS608" s="418"/>
      <c r="GT608" s="418"/>
      <c r="GU608" s="418"/>
      <c r="GV608" s="418"/>
      <c r="GW608" s="418"/>
      <c r="GX608" s="418"/>
      <c r="GY608" s="418"/>
      <c r="GZ608" s="418"/>
      <c r="HA608" s="418"/>
      <c r="HB608" s="418"/>
      <c r="HC608" s="418"/>
      <c r="HD608" s="418"/>
      <c r="HE608" s="418"/>
      <c r="HF608" s="418"/>
      <c r="HG608" s="418"/>
      <c r="HH608" s="418"/>
      <c r="HI608" s="418"/>
      <c r="HJ608" s="418"/>
      <c r="HK608" s="418"/>
      <c r="HL608" s="418"/>
      <c r="HM608" s="418"/>
      <c r="HN608" s="418"/>
      <c r="HO608" s="418"/>
      <c r="HP608" s="418"/>
      <c r="HQ608" s="418"/>
      <c r="HR608" s="418"/>
      <c r="HS608" s="418"/>
      <c r="HT608" s="418"/>
      <c r="HU608" s="418"/>
      <c r="HV608" s="418"/>
      <c r="HW608" s="418"/>
      <c r="HX608" s="418"/>
      <c r="HY608" s="418"/>
      <c r="HZ608" s="418"/>
      <c r="IA608" s="418"/>
      <c r="IB608" s="418"/>
      <c r="IC608" s="418"/>
      <c r="ID608" s="418"/>
      <c r="IE608" s="418"/>
      <c r="IF608" s="418"/>
      <c r="IG608" s="418"/>
      <c r="IH608" s="418"/>
      <c r="II608" s="418"/>
      <c r="IJ608" s="418"/>
      <c r="IK608" s="418"/>
      <c r="IL608" s="418"/>
      <c r="IM608" s="418"/>
    </row>
    <row r="609" spans="1:8" ht="63.75">
      <c r="A609" s="923" t="s">
        <v>5565</v>
      </c>
      <c r="B609" s="923" t="s">
        <v>12</v>
      </c>
      <c r="C609" s="923" t="s">
        <v>1</v>
      </c>
      <c r="D609" s="1012" t="s">
        <v>5216</v>
      </c>
      <c r="E609" s="1049" t="s">
        <v>5</v>
      </c>
      <c r="F609" s="401">
        <v>1</v>
      </c>
      <c r="G609" s="184"/>
      <c r="H609" s="433">
        <f t="shared" ref="H609:H635" si="9">ROUND((F609*G609),2)</f>
        <v>0</v>
      </c>
    </row>
    <row r="610" spans="1:8" ht="25.5">
      <c r="A610" s="923" t="s">
        <v>5565</v>
      </c>
      <c r="B610" s="923" t="s">
        <v>12</v>
      </c>
      <c r="C610" s="923" t="s">
        <v>2</v>
      </c>
      <c r="D610" s="1013" t="s">
        <v>5217</v>
      </c>
      <c r="E610" s="1049" t="s">
        <v>5</v>
      </c>
      <c r="F610" s="401">
        <v>1</v>
      </c>
      <c r="G610" s="184"/>
      <c r="H610" s="433">
        <f t="shared" si="9"/>
        <v>0</v>
      </c>
    </row>
    <row r="611" spans="1:8" ht="53.25" customHeight="1">
      <c r="A611" s="923" t="s">
        <v>5565</v>
      </c>
      <c r="B611" s="923" t="s">
        <v>12</v>
      </c>
      <c r="C611" s="923" t="s">
        <v>3</v>
      </c>
      <c r="D611" s="987" t="s">
        <v>5218</v>
      </c>
      <c r="E611" s="1049" t="s">
        <v>5</v>
      </c>
      <c r="F611" s="401">
        <v>3</v>
      </c>
      <c r="G611" s="184"/>
      <c r="H611" s="433">
        <f t="shared" si="9"/>
        <v>0</v>
      </c>
    </row>
    <row r="612" spans="1:8" ht="67.5" customHeight="1">
      <c r="A612" s="923" t="s">
        <v>5565</v>
      </c>
      <c r="B612" s="923" t="s">
        <v>12</v>
      </c>
      <c r="C612" s="923" t="s">
        <v>4</v>
      </c>
      <c r="D612" s="987" t="s">
        <v>5219</v>
      </c>
      <c r="E612" s="1049" t="s">
        <v>5</v>
      </c>
      <c r="F612" s="401">
        <v>1</v>
      </c>
      <c r="G612" s="184"/>
      <c r="H612" s="433">
        <f t="shared" si="9"/>
        <v>0</v>
      </c>
    </row>
    <row r="613" spans="1:8" ht="51">
      <c r="A613" s="923" t="s">
        <v>5565</v>
      </c>
      <c r="B613" s="923" t="s">
        <v>12</v>
      </c>
      <c r="C613" s="923" t="s">
        <v>6</v>
      </c>
      <c r="D613" s="1012" t="s">
        <v>5220</v>
      </c>
      <c r="E613" s="1049" t="s">
        <v>5</v>
      </c>
      <c r="F613" s="401">
        <v>1</v>
      </c>
      <c r="G613" s="184"/>
      <c r="H613" s="433">
        <f t="shared" si="9"/>
        <v>0</v>
      </c>
    </row>
    <row r="614" spans="1:8" ht="27" customHeight="1">
      <c r="A614" s="923" t="s">
        <v>5565</v>
      </c>
      <c r="B614" s="923" t="s">
        <v>12</v>
      </c>
      <c r="C614" s="923" t="s">
        <v>7</v>
      </c>
      <c r="D614" s="1014" t="s">
        <v>5221</v>
      </c>
      <c r="E614" s="1049" t="s">
        <v>5</v>
      </c>
      <c r="F614" s="401">
        <v>1</v>
      </c>
      <c r="G614" s="184"/>
      <c r="H614" s="433">
        <f t="shared" si="9"/>
        <v>0</v>
      </c>
    </row>
    <row r="615" spans="1:8" ht="38.25">
      <c r="A615" s="923" t="s">
        <v>5565</v>
      </c>
      <c r="B615" s="923" t="s">
        <v>12</v>
      </c>
      <c r="C615" s="923" t="s">
        <v>8</v>
      </c>
      <c r="D615" s="1012" t="s">
        <v>5222</v>
      </c>
      <c r="E615" s="1049" t="s">
        <v>5</v>
      </c>
      <c r="F615" s="401">
        <v>5</v>
      </c>
      <c r="G615" s="184"/>
      <c r="H615" s="433">
        <f t="shared" si="9"/>
        <v>0</v>
      </c>
    </row>
    <row r="616" spans="1:8" ht="38.25">
      <c r="A616" s="923" t="s">
        <v>5565</v>
      </c>
      <c r="B616" s="923" t="s">
        <v>12</v>
      </c>
      <c r="C616" s="923" t="s">
        <v>9</v>
      </c>
      <c r="D616" s="1012" t="s">
        <v>5223</v>
      </c>
      <c r="E616" s="1049" t="s">
        <v>5</v>
      </c>
      <c r="F616" s="401">
        <v>1</v>
      </c>
      <c r="G616" s="184"/>
      <c r="H616" s="433">
        <f t="shared" si="9"/>
        <v>0</v>
      </c>
    </row>
    <row r="617" spans="1:8">
      <c r="A617" s="923" t="s">
        <v>5565</v>
      </c>
      <c r="B617" s="923" t="s">
        <v>12</v>
      </c>
      <c r="C617" s="923" t="s">
        <v>11</v>
      </c>
      <c r="D617" s="1012" t="s">
        <v>5224</v>
      </c>
      <c r="E617" s="1049" t="s">
        <v>5</v>
      </c>
      <c r="F617" s="401">
        <v>1</v>
      </c>
      <c r="G617" s="184"/>
      <c r="H617" s="433">
        <f t="shared" si="9"/>
        <v>0</v>
      </c>
    </row>
    <row r="618" spans="1:8" ht="63.75">
      <c r="A618" s="923" t="s">
        <v>5565</v>
      </c>
      <c r="B618" s="923" t="s">
        <v>12</v>
      </c>
      <c r="C618" s="923" t="s">
        <v>12</v>
      </c>
      <c r="D618" s="1012" t="s">
        <v>5136</v>
      </c>
      <c r="E618" s="1049" t="s">
        <v>5</v>
      </c>
      <c r="F618" s="401">
        <v>15</v>
      </c>
      <c r="G618" s="184"/>
      <c r="H618" s="433">
        <f t="shared" si="9"/>
        <v>0</v>
      </c>
    </row>
    <row r="619" spans="1:8" ht="25.5">
      <c r="A619" s="923" t="s">
        <v>5565</v>
      </c>
      <c r="B619" s="923" t="s">
        <v>12</v>
      </c>
      <c r="C619" s="923" t="s">
        <v>13</v>
      </c>
      <c r="D619" s="1014" t="s">
        <v>5225</v>
      </c>
      <c r="E619" s="1049" t="s">
        <v>5</v>
      </c>
      <c r="F619" s="401">
        <v>6</v>
      </c>
      <c r="G619" s="184"/>
      <c r="H619" s="433">
        <f t="shared" si="9"/>
        <v>0</v>
      </c>
    </row>
    <row r="620" spans="1:8" ht="51">
      <c r="A620" s="923" t="s">
        <v>5565</v>
      </c>
      <c r="B620" s="923" t="s">
        <v>12</v>
      </c>
      <c r="C620" s="923" t="s">
        <v>14</v>
      </c>
      <c r="D620" s="1012" t="s">
        <v>5137</v>
      </c>
      <c r="E620" s="1049" t="s">
        <v>5</v>
      </c>
      <c r="F620" s="401">
        <v>2</v>
      </c>
      <c r="G620" s="184"/>
      <c r="H620" s="433">
        <f t="shared" si="9"/>
        <v>0</v>
      </c>
    </row>
    <row r="621" spans="1:8" ht="51">
      <c r="A621" s="923" t="s">
        <v>5565</v>
      </c>
      <c r="B621" s="923" t="s">
        <v>12</v>
      </c>
      <c r="C621" s="923" t="s">
        <v>16</v>
      </c>
      <c r="D621" s="1012" t="s">
        <v>5138</v>
      </c>
      <c r="E621" s="1049" t="s">
        <v>5</v>
      </c>
      <c r="F621" s="401">
        <v>5</v>
      </c>
      <c r="G621" s="184"/>
      <c r="H621" s="433">
        <f t="shared" si="9"/>
        <v>0</v>
      </c>
    </row>
    <row r="622" spans="1:8" ht="38.25">
      <c r="A622" s="923" t="s">
        <v>5565</v>
      </c>
      <c r="B622" s="923" t="s">
        <v>12</v>
      </c>
      <c r="C622" s="923" t="s">
        <v>17</v>
      </c>
      <c r="D622" s="1012" t="s">
        <v>5139</v>
      </c>
      <c r="E622" s="1029" t="s">
        <v>5</v>
      </c>
      <c r="F622" s="400">
        <v>1</v>
      </c>
      <c r="G622" s="184"/>
      <c r="H622" s="433">
        <f t="shared" si="9"/>
        <v>0</v>
      </c>
    </row>
    <row r="623" spans="1:8">
      <c r="A623" s="923" t="s">
        <v>5565</v>
      </c>
      <c r="B623" s="923" t="s">
        <v>12</v>
      </c>
      <c r="C623" s="923" t="s">
        <v>18</v>
      </c>
      <c r="D623" s="1012" t="s">
        <v>5226</v>
      </c>
      <c r="E623" s="1049" t="s">
        <v>5</v>
      </c>
      <c r="F623" s="401">
        <v>2</v>
      </c>
      <c r="G623" s="184"/>
      <c r="H623" s="433">
        <f t="shared" si="9"/>
        <v>0</v>
      </c>
    </row>
    <row r="624" spans="1:8" ht="25.5">
      <c r="A624" s="923" t="s">
        <v>5565</v>
      </c>
      <c r="B624" s="923" t="s">
        <v>12</v>
      </c>
      <c r="C624" s="923" t="s">
        <v>19</v>
      </c>
      <c r="D624" s="1012" t="s">
        <v>5227</v>
      </c>
      <c r="E624" s="1049" t="s">
        <v>5</v>
      </c>
      <c r="F624" s="401">
        <v>4</v>
      </c>
      <c r="G624" s="184"/>
      <c r="H624" s="433">
        <f t="shared" si="9"/>
        <v>0</v>
      </c>
    </row>
    <row r="625" spans="1:247">
      <c r="A625" s="923" t="s">
        <v>5565</v>
      </c>
      <c r="B625" s="923" t="s">
        <v>12</v>
      </c>
      <c r="C625" s="923" t="s">
        <v>20</v>
      </c>
      <c r="D625" s="1012" t="s">
        <v>5228</v>
      </c>
      <c r="E625" s="1049" t="s">
        <v>5</v>
      </c>
      <c r="F625" s="401">
        <v>1</v>
      </c>
      <c r="G625" s="184"/>
      <c r="H625" s="433">
        <f t="shared" si="9"/>
        <v>0</v>
      </c>
    </row>
    <row r="626" spans="1:247" ht="25.5">
      <c r="A626" s="923" t="s">
        <v>5565</v>
      </c>
      <c r="B626" s="923" t="s">
        <v>12</v>
      </c>
      <c r="C626" s="923" t="s">
        <v>21</v>
      </c>
      <c r="D626" s="1012" t="s">
        <v>5229</v>
      </c>
      <c r="E626" s="1049" t="s">
        <v>5</v>
      </c>
      <c r="F626" s="401">
        <v>2</v>
      </c>
      <c r="G626" s="184"/>
      <c r="H626" s="433">
        <f t="shared" si="9"/>
        <v>0</v>
      </c>
    </row>
    <row r="627" spans="1:247" ht="51">
      <c r="A627" s="923" t="s">
        <v>5565</v>
      </c>
      <c r="B627" s="923" t="s">
        <v>12</v>
      </c>
      <c r="C627" s="923" t="s">
        <v>22</v>
      </c>
      <c r="D627" s="1012" t="s">
        <v>5230</v>
      </c>
      <c r="E627" s="1049" t="s">
        <v>5</v>
      </c>
      <c r="F627" s="401">
        <v>1</v>
      </c>
      <c r="G627" s="184"/>
      <c r="H627" s="433">
        <f t="shared" si="9"/>
        <v>0</v>
      </c>
    </row>
    <row r="628" spans="1:247">
      <c r="A628" s="923" t="s">
        <v>5565</v>
      </c>
      <c r="B628" s="923" t="s">
        <v>12</v>
      </c>
      <c r="C628" s="923" t="s">
        <v>23</v>
      </c>
      <c r="D628" s="1013" t="s">
        <v>212</v>
      </c>
      <c r="E628" s="1049" t="s">
        <v>5</v>
      </c>
      <c r="F628" s="401">
        <v>5</v>
      </c>
      <c r="G628" s="184"/>
      <c r="H628" s="401">
        <f t="shared" si="9"/>
        <v>0</v>
      </c>
    </row>
    <row r="629" spans="1:247" ht="38.25">
      <c r="A629" s="923" t="s">
        <v>5565</v>
      </c>
      <c r="B629" s="923" t="s">
        <v>12</v>
      </c>
      <c r="C629" s="923" t="s">
        <v>24</v>
      </c>
      <c r="D629" s="987" t="s">
        <v>211</v>
      </c>
      <c r="E629" s="1049" t="s">
        <v>5</v>
      </c>
      <c r="F629" s="401">
        <v>15</v>
      </c>
      <c r="G629" s="184"/>
      <c r="H629" s="401">
        <f t="shared" si="9"/>
        <v>0</v>
      </c>
    </row>
    <row r="630" spans="1:247" ht="38.25">
      <c r="A630" s="923" t="s">
        <v>5565</v>
      </c>
      <c r="B630" s="923" t="s">
        <v>12</v>
      </c>
      <c r="C630" s="923" t="s">
        <v>25</v>
      </c>
      <c r="D630" s="987" t="s">
        <v>210</v>
      </c>
      <c r="E630" s="1049" t="s">
        <v>5</v>
      </c>
      <c r="F630" s="401">
        <v>2</v>
      </c>
      <c r="G630" s="184"/>
      <c r="H630" s="401">
        <f t="shared" si="9"/>
        <v>0</v>
      </c>
    </row>
    <row r="631" spans="1:247" ht="38.25">
      <c r="A631" s="923" t="s">
        <v>5565</v>
      </c>
      <c r="B631" s="923" t="s">
        <v>12</v>
      </c>
      <c r="C631" s="923" t="s">
        <v>26</v>
      </c>
      <c r="D631" s="987" t="s">
        <v>209</v>
      </c>
      <c r="E631" s="1049" t="s">
        <v>5</v>
      </c>
      <c r="F631" s="401">
        <v>2</v>
      </c>
      <c r="G631" s="184"/>
      <c r="H631" s="401">
        <f t="shared" si="9"/>
        <v>0</v>
      </c>
    </row>
    <row r="632" spans="1:247" ht="38.25">
      <c r="A632" s="923" t="s">
        <v>5565</v>
      </c>
      <c r="B632" s="923" t="s">
        <v>12</v>
      </c>
      <c r="C632" s="923" t="s">
        <v>27</v>
      </c>
      <c r="D632" s="987" t="s">
        <v>208</v>
      </c>
      <c r="E632" s="1049" t="s">
        <v>5</v>
      </c>
      <c r="F632" s="401">
        <v>4</v>
      </c>
      <c r="G632" s="184"/>
      <c r="H632" s="401">
        <f t="shared" si="9"/>
        <v>0</v>
      </c>
    </row>
    <row r="633" spans="1:247" ht="38.25">
      <c r="A633" s="923" t="s">
        <v>5565</v>
      </c>
      <c r="B633" s="923" t="s">
        <v>12</v>
      </c>
      <c r="C633" s="923" t="s">
        <v>28</v>
      </c>
      <c r="D633" s="987" t="s">
        <v>207</v>
      </c>
      <c r="E633" s="1049" t="s">
        <v>5</v>
      </c>
      <c r="F633" s="401">
        <v>20</v>
      </c>
      <c r="G633" s="184"/>
      <c r="H633" s="401">
        <f t="shared" si="9"/>
        <v>0</v>
      </c>
    </row>
    <row r="634" spans="1:247">
      <c r="A634" s="923" t="s">
        <v>5565</v>
      </c>
      <c r="B634" s="923" t="s">
        <v>12</v>
      </c>
      <c r="C634" s="923" t="s">
        <v>29</v>
      </c>
      <c r="D634" s="987" t="s">
        <v>206</v>
      </c>
      <c r="E634" s="1049" t="s">
        <v>141</v>
      </c>
      <c r="F634" s="401">
        <v>600</v>
      </c>
      <c r="G634" s="184"/>
      <c r="H634" s="401">
        <f t="shared" si="9"/>
        <v>0</v>
      </c>
    </row>
    <row r="635" spans="1:247" ht="25.5">
      <c r="A635" s="923" t="s">
        <v>5565</v>
      </c>
      <c r="B635" s="923" t="s">
        <v>12</v>
      </c>
      <c r="C635" s="923" t="s">
        <v>30</v>
      </c>
      <c r="D635" s="1013" t="s">
        <v>205</v>
      </c>
      <c r="E635" s="1049" t="s">
        <v>5</v>
      </c>
      <c r="F635" s="401">
        <v>1</v>
      </c>
      <c r="G635" s="185"/>
      <c r="H635" s="401">
        <f t="shared" si="9"/>
        <v>0</v>
      </c>
    </row>
    <row r="636" spans="1:247">
      <c r="A636" s="923"/>
      <c r="B636" s="923"/>
      <c r="C636" s="923"/>
      <c r="D636" s="1010" t="s">
        <v>204</v>
      </c>
      <c r="E636" s="1028"/>
      <c r="F636" s="395"/>
      <c r="G636" s="395"/>
      <c r="H636" s="426">
        <f>SUM(H609:H635)</f>
        <v>0</v>
      </c>
    </row>
    <row r="637" spans="1:247">
      <c r="D637" s="1015"/>
      <c r="H637" s="396"/>
    </row>
    <row r="639" spans="1:247" s="419" customFormat="1">
      <c r="A639" s="927"/>
      <c r="B639" s="927" t="s">
        <v>13</v>
      </c>
      <c r="C639" s="927"/>
      <c r="D639" s="999" t="s">
        <v>203</v>
      </c>
      <c r="E639" s="1048"/>
      <c r="F639" s="395"/>
      <c r="G639" s="395"/>
      <c r="H639" s="426"/>
      <c r="I639" s="418"/>
      <c r="J639" s="418"/>
      <c r="K639" s="418"/>
      <c r="L639" s="418"/>
      <c r="M639" s="418"/>
      <c r="N639" s="418"/>
      <c r="O639" s="418"/>
      <c r="P639" s="418"/>
      <c r="Q639" s="418"/>
      <c r="R639" s="418"/>
      <c r="S639" s="418"/>
      <c r="T639" s="418"/>
      <c r="U639" s="418"/>
      <c r="V639" s="418"/>
      <c r="W639" s="418"/>
      <c r="X639" s="418"/>
      <c r="Y639" s="418"/>
      <c r="Z639" s="418"/>
      <c r="AA639" s="418"/>
      <c r="AB639" s="418"/>
      <c r="AC639" s="418"/>
      <c r="AD639" s="418"/>
      <c r="AE639" s="418"/>
      <c r="AF639" s="418"/>
      <c r="AG639" s="418"/>
      <c r="AH639" s="418"/>
      <c r="AI639" s="418"/>
      <c r="AJ639" s="418"/>
      <c r="AK639" s="418"/>
      <c r="AL639" s="418"/>
      <c r="AM639" s="418"/>
      <c r="AN639" s="418"/>
      <c r="AO639" s="418"/>
      <c r="AP639" s="418"/>
      <c r="AQ639" s="418"/>
      <c r="AR639" s="418"/>
      <c r="AS639" s="418"/>
      <c r="AT639" s="418"/>
      <c r="AU639" s="418"/>
      <c r="AV639" s="418"/>
      <c r="AW639" s="418"/>
      <c r="AX639" s="418"/>
      <c r="AY639" s="418"/>
      <c r="AZ639" s="418"/>
      <c r="BA639" s="418"/>
      <c r="BB639" s="418"/>
      <c r="BC639" s="418"/>
      <c r="BD639" s="418"/>
      <c r="BE639" s="418"/>
      <c r="BF639" s="418"/>
      <c r="BG639" s="418"/>
      <c r="BH639" s="418"/>
      <c r="BI639" s="418"/>
      <c r="BJ639" s="418"/>
      <c r="BK639" s="418"/>
      <c r="BL639" s="418"/>
      <c r="BM639" s="418"/>
      <c r="BN639" s="418"/>
      <c r="BO639" s="418"/>
      <c r="BP639" s="418"/>
      <c r="BQ639" s="418"/>
      <c r="BR639" s="418"/>
      <c r="BS639" s="418"/>
      <c r="BT639" s="418"/>
      <c r="BU639" s="418"/>
      <c r="BV639" s="418"/>
      <c r="BW639" s="418"/>
      <c r="BX639" s="418"/>
      <c r="BY639" s="418"/>
      <c r="BZ639" s="418"/>
      <c r="CA639" s="418"/>
      <c r="CB639" s="418"/>
      <c r="CC639" s="418"/>
      <c r="CD639" s="418"/>
      <c r="CE639" s="2"/>
      <c r="CF639" s="2"/>
      <c r="CG639" s="2"/>
      <c r="CH639" s="2"/>
      <c r="CI639" s="2"/>
      <c r="CJ639" s="2"/>
      <c r="CK639" s="2"/>
      <c r="CL639" s="2"/>
      <c r="CM639" s="2"/>
      <c r="CN639" s="2"/>
      <c r="CO639" s="2"/>
      <c r="CP639" s="2"/>
      <c r="CQ639" s="2"/>
      <c r="CR639" s="2"/>
      <c r="CS639" s="2"/>
      <c r="CT639" s="2"/>
      <c r="CU639" s="2"/>
      <c r="CV639" s="2"/>
      <c r="CW639" s="2"/>
      <c r="CX639" s="2"/>
      <c r="CY639" s="2"/>
      <c r="CZ639" s="2"/>
      <c r="DA639" s="2"/>
      <c r="DB639" s="2"/>
      <c r="DC639" s="2"/>
      <c r="DD639" s="2"/>
      <c r="DE639" s="2"/>
      <c r="DF639" s="2"/>
      <c r="DG639" s="2"/>
      <c r="DH639" s="2"/>
      <c r="DI639" s="2"/>
      <c r="DJ639" s="2"/>
      <c r="DK639" s="2"/>
      <c r="DL639" s="2"/>
      <c r="DM639" s="2"/>
      <c r="DN639" s="2"/>
      <c r="DO639" s="2"/>
      <c r="DP639" s="2"/>
      <c r="DQ639" s="2"/>
      <c r="DR639" s="2"/>
      <c r="DS639" s="2"/>
      <c r="DT639" s="2"/>
      <c r="DU639" s="2"/>
      <c r="DV639" s="2"/>
      <c r="DW639" s="2"/>
      <c r="DX639" s="2"/>
      <c r="DY639" s="2"/>
      <c r="DZ639" s="2"/>
      <c r="EA639" s="2"/>
      <c r="EB639" s="2"/>
      <c r="EC639" s="2"/>
      <c r="ED639" s="2"/>
      <c r="EE639" s="2"/>
      <c r="EF639" s="2"/>
      <c r="EG639" s="2"/>
      <c r="EH639" s="2"/>
      <c r="EI639" s="2"/>
      <c r="EJ639" s="2"/>
      <c r="EK639" s="2"/>
      <c r="EL639" s="2"/>
      <c r="EM639" s="2"/>
      <c r="EN639" s="2"/>
      <c r="EO639" s="2"/>
      <c r="EP639" s="2"/>
      <c r="EQ639" s="2"/>
      <c r="ER639" s="2"/>
      <c r="ES639" s="2"/>
      <c r="ET639" s="2"/>
      <c r="EU639" s="2"/>
      <c r="EV639" s="2"/>
      <c r="EW639" s="2"/>
      <c r="EX639" s="2"/>
      <c r="EY639" s="2"/>
      <c r="EZ639" s="2"/>
      <c r="FA639" s="2"/>
      <c r="FB639" s="2"/>
      <c r="FC639" s="2"/>
      <c r="FD639" s="2"/>
      <c r="FE639" s="2"/>
      <c r="FF639" s="2"/>
      <c r="FG639" s="2"/>
      <c r="FH639" s="2"/>
      <c r="FI639" s="2"/>
      <c r="FJ639" s="2"/>
      <c r="FK639" s="2"/>
      <c r="FL639" s="2"/>
      <c r="FM639" s="2"/>
      <c r="FN639" s="2"/>
      <c r="FO639" s="2"/>
      <c r="FP639" s="2"/>
      <c r="FQ639" s="2"/>
      <c r="FR639" s="2"/>
      <c r="FS639" s="2"/>
      <c r="FT639" s="2"/>
      <c r="FU639" s="2"/>
      <c r="FV639" s="2"/>
      <c r="FW639" s="2"/>
      <c r="FX639" s="2"/>
      <c r="FY639" s="2"/>
      <c r="FZ639" s="2"/>
      <c r="GA639" s="2"/>
      <c r="GB639" s="2"/>
      <c r="GC639" s="2"/>
      <c r="GD639" s="2"/>
      <c r="GE639" s="2"/>
      <c r="GF639" s="2"/>
      <c r="GG639" s="2"/>
      <c r="GH639" s="2"/>
      <c r="GI639" s="2"/>
      <c r="GJ639" s="2"/>
      <c r="GK639" s="2"/>
      <c r="GL639" s="2"/>
      <c r="GM639" s="2"/>
      <c r="GN639" s="2"/>
      <c r="GO639" s="2"/>
      <c r="GP639" s="2"/>
      <c r="GQ639" s="2"/>
      <c r="GR639" s="418"/>
      <c r="GS639" s="418"/>
      <c r="GT639" s="418"/>
      <c r="GU639" s="418"/>
      <c r="GV639" s="418"/>
      <c r="GW639" s="418"/>
      <c r="GX639" s="418"/>
      <c r="GY639" s="418"/>
      <c r="GZ639" s="418"/>
      <c r="HA639" s="418"/>
      <c r="HB639" s="418"/>
      <c r="HC639" s="418"/>
      <c r="HD639" s="418"/>
      <c r="HE639" s="418"/>
      <c r="HF639" s="418"/>
      <c r="HG639" s="418"/>
      <c r="HH639" s="418"/>
      <c r="HI639" s="418"/>
      <c r="HJ639" s="418"/>
      <c r="HK639" s="418"/>
      <c r="HL639" s="418"/>
      <c r="HM639" s="418"/>
      <c r="HN639" s="418"/>
      <c r="HO639" s="418"/>
      <c r="HP639" s="418"/>
      <c r="HQ639" s="418"/>
      <c r="HR639" s="418"/>
      <c r="HS639" s="418"/>
      <c r="HT639" s="418"/>
      <c r="HU639" s="418"/>
      <c r="HV639" s="418"/>
      <c r="HW639" s="418"/>
      <c r="HX639" s="418"/>
      <c r="HY639" s="418"/>
      <c r="HZ639" s="418"/>
      <c r="IA639" s="418"/>
      <c r="IB639" s="418"/>
      <c r="IC639" s="418"/>
      <c r="ID639" s="418"/>
      <c r="IE639" s="418"/>
      <c r="IF639" s="418"/>
      <c r="IG639" s="418"/>
      <c r="IH639" s="418"/>
      <c r="II639" s="418"/>
      <c r="IJ639" s="418"/>
      <c r="IK639" s="418"/>
      <c r="IL639" s="418"/>
      <c r="IM639" s="418"/>
    </row>
    <row r="640" spans="1:247" ht="63.75">
      <c r="A640" s="923" t="s">
        <v>5565</v>
      </c>
      <c r="B640" s="923" t="s">
        <v>13</v>
      </c>
      <c r="C640" s="920" t="s">
        <v>1</v>
      </c>
      <c r="D640" s="987" t="s">
        <v>202</v>
      </c>
      <c r="E640" s="1029" t="s">
        <v>5</v>
      </c>
      <c r="F640" s="401">
        <v>1</v>
      </c>
      <c r="G640" s="219"/>
      <c r="H640" s="401">
        <f t="shared" ref="H640:H651" si="10">ROUND((F640*G640),2)</f>
        <v>0</v>
      </c>
    </row>
    <row r="641" spans="1:247" ht="76.5">
      <c r="A641" s="923" t="s">
        <v>5565</v>
      </c>
      <c r="B641" s="923" t="s">
        <v>13</v>
      </c>
      <c r="C641" s="920" t="s">
        <v>2</v>
      </c>
      <c r="D641" s="987" t="s">
        <v>201</v>
      </c>
      <c r="E641" s="1029" t="s">
        <v>5</v>
      </c>
      <c r="F641" s="401">
        <v>7</v>
      </c>
      <c r="G641" s="219"/>
      <c r="H641" s="401">
        <f t="shared" si="10"/>
        <v>0</v>
      </c>
    </row>
    <row r="642" spans="1:247" ht="51">
      <c r="A642" s="923" t="s">
        <v>5565</v>
      </c>
      <c r="B642" s="923" t="s">
        <v>13</v>
      </c>
      <c r="C642" s="920" t="s">
        <v>3</v>
      </c>
      <c r="D642" s="987" t="s">
        <v>200</v>
      </c>
      <c r="E642" s="1029" t="s">
        <v>5</v>
      </c>
      <c r="F642" s="401">
        <v>18</v>
      </c>
      <c r="G642" s="219"/>
      <c r="H642" s="401">
        <f t="shared" si="10"/>
        <v>0</v>
      </c>
    </row>
    <row r="643" spans="1:247" ht="38.25">
      <c r="A643" s="923" t="s">
        <v>5565</v>
      </c>
      <c r="B643" s="923" t="s">
        <v>13</v>
      </c>
      <c r="C643" s="920" t="s">
        <v>4</v>
      </c>
      <c r="D643" s="987" t="s">
        <v>199</v>
      </c>
      <c r="E643" s="1029" t="s">
        <v>5</v>
      </c>
      <c r="F643" s="401">
        <v>14</v>
      </c>
      <c r="G643" s="219"/>
      <c r="H643" s="401">
        <f t="shared" si="10"/>
        <v>0</v>
      </c>
    </row>
    <row r="644" spans="1:247" ht="38.25">
      <c r="A644" s="923" t="s">
        <v>5565</v>
      </c>
      <c r="B644" s="923" t="s">
        <v>13</v>
      </c>
      <c r="C644" s="920" t="s">
        <v>6</v>
      </c>
      <c r="D644" s="987" t="s">
        <v>198</v>
      </c>
      <c r="E644" s="1029" t="s">
        <v>5</v>
      </c>
      <c r="F644" s="401">
        <v>4</v>
      </c>
      <c r="G644" s="219"/>
      <c r="H644" s="401">
        <f t="shared" si="10"/>
        <v>0</v>
      </c>
    </row>
    <row r="645" spans="1:247">
      <c r="A645" s="923" t="s">
        <v>5565</v>
      </c>
      <c r="B645" s="923" t="s">
        <v>13</v>
      </c>
      <c r="C645" s="920" t="s">
        <v>7</v>
      </c>
      <c r="D645" s="987" t="s">
        <v>197</v>
      </c>
      <c r="E645" s="1029" t="s">
        <v>5</v>
      </c>
      <c r="F645" s="401">
        <v>100</v>
      </c>
      <c r="G645" s="219"/>
      <c r="H645" s="401">
        <f t="shared" si="10"/>
        <v>0</v>
      </c>
    </row>
    <row r="646" spans="1:247" ht="25.5">
      <c r="A646" s="923" t="s">
        <v>5565</v>
      </c>
      <c r="B646" s="923" t="s">
        <v>13</v>
      </c>
      <c r="C646" s="920" t="s">
        <v>8</v>
      </c>
      <c r="D646" s="987" t="s">
        <v>196</v>
      </c>
      <c r="E646" s="1029" t="s">
        <v>141</v>
      </c>
      <c r="F646" s="401">
        <v>800</v>
      </c>
      <c r="G646" s="219"/>
      <c r="H646" s="401">
        <f t="shared" si="10"/>
        <v>0</v>
      </c>
    </row>
    <row r="647" spans="1:247" ht="25.5">
      <c r="A647" s="923" t="s">
        <v>5565</v>
      </c>
      <c r="B647" s="923" t="s">
        <v>13</v>
      </c>
      <c r="C647" s="920" t="s">
        <v>9</v>
      </c>
      <c r="D647" s="987" t="s">
        <v>195</v>
      </c>
      <c r="E647" s="1029" t="s">
        <v>141</v>
      </c>
      <c r="F647" s="401">
        <v>300</v>
      </c>
      <c r="G647" s="219"/>
      <c r="H647" s="401">
        <f t="shared" si="10"/>
        <v>0</v>
      </c>
    </row>
    <row r="648" spans="1:247" ht="38.25">
      <c r="A648" s="923" t="s">
        <v>5565</v>
      </c>
      <c r="B648" s="923" t="s">
        <v>13</v>
      </c>
      <c r="C648" s="920" t="s">
        <v>11</v>
      </c>
      <c r="D648" s="987" t="s">
        <v>194</v>
      </c>
      <c r="E648" s="1029" t="s">
        <v>141</v>
      </c>
      <c r="F648" s="401">
        <v>500</v>
      </c>
      <c r="G648" s="219"/>
      <c r="H648" s="401">
        <f t="shared" si="10"/>
        <v>0</v>
      </c>
    </row>
    <row r="649" spans="1:247">
      <c r="A649" s="923" t="s">
        <v>5565</v>
      </c>
      <c r="B649" s="923" t="s">
        <v>13</v>
      </c>
      <c r="C649" s="920" t="s">
        <v>12</v>
      </c>
      <c r="D649" s="987" t="s">
        <v>193</v>
      </c>
      <c r="E649" s="1029" t="s">
        <v>192</v>
      </c>
      <c r="F649" s="401">
        <v>0.03</v>
      </c>
      <c r="G649" s="401">
        <f>SUM(H646:H648)*F649</f>
        <v>0</v>
      </c>
      <c r="H649" s="401">
        <f t="shared" si="10"/>
        <v>0</v>
      </c>
    </row>
    <row r="650" spans="1:247" ht="51">
      <c r="A650" s="923" t="s">
        <v>5565</v>
      </c>
      <c r="B650" s="923" t="s">
        <v>13</v>
      </c>
      <c r="C650" s="920" t="s">
        <v>13</v>
      </c>
      <c r="D650" s="987" t="s">
        <v>191</v>
      </c>
      <c r="E650" s="1029" t="s">
        <v>38</v>
      </c>
      <c r="F650" s="401">
        <v>1</v>
      </c>
      <c r="G650" s="219"/>
      <c r="H650" s="401">
        <f t="shared" si="10"/>
        <v>0</v>
      </c>
    </row>
    <row r="651" spans="1:247" ht="25.5">
      <c r="A651" s="923" t="s">
        <v>5565</v>
      </c>
      <c r="B651" s="923" t="s">
        <v>13</v>
      </c>
      <c r="C651" s="920" t="s">
        <v>14</v>
      </c>
      <c r="D651" s="987" t="s">
        <v>190</v>
      </c>
      <c r="E651" s="1029" t="s">
        <v>38</v>
      </c>
      <c r="F651" s="401">
        <v>1</v>
      </c>
      <c r="G651" s="219"/>
      <c r="H651" s="401">
        <f t="shared" si="10"/>
        <v>0</v>
      </c>
    </row>
    <row r="652" spans="1:247">
      <c r="A652" s="923"/>
      <c r="B652" s="923"/>
      <c r="C652" s="923"/>
      <c r="D652" s="1010" t="s">
        <v>189</v>
      </c>
      <c r="E652" s="1028"/>
      <c r="F652" s="395"/>
      <c r="G652" s="395"/>
      <c r="H652" s="426">
        <f>SUM(H640:H651)</f>
        <v>0</v>
      </c>
    </row>
    <row r="653" spans="1:247">
      <c r="A653" s="923"/>
      <c r="B653" s="923"/>
      <c r="C653" s="923"/>
      <c r="D653" s="1010"/>
      <c r="E653" s="1028"/>
      <c r="F653" s="395"/>
      <c r="G653" s="395"/>
      <c r="H653" s="426"/>
    </row>
    <row r="654" spans="1:247">
      <c r="A654" s="923"/>
      <c r="B654" s="923"/>
      <c r="C654" s="923"/>
      <c r="D654" s="1010"/>
      <c r="E654" s="1028"/>
      <c r="F654" s="395"/>
      <c r="G654" s="395"/>
      <c r="H654" s="426"/>
    </row>
    <row r="655" spans="1:247" s="419" customFormat="1">
      <c r="A655" s="927"/>
      <c r="B655" s="927" t="s">
        <v>14</v>
      </c>
      <c r="C655" s="927"/>
      <c r="D655" s="999" t="s">
        <v>188</v>
      </c>
      <c r="E655" s="1048"/>
      <c r="F655" s="395"/>
      <c r="G655" s="395"/>
      <c r="H655" s="426"/>
      <c r="I655" s="418"/>
      <c r="J655" s="418"/>
      <c r="K655" s="418"/>
      <c r="L655" s="418"/>
      <c r="M655" s="418"/>
      <c r="N655" s="418"/>
      <c r="O655" s="418"/>
      <c r="P655" s="418"/>
      <c r="Q655" s="418"/>
      <c r="R655" s="418"/>
      <c r="S655" s="418"/>
      <c r="T655" s="418"/>
      <c r="U655" s="418"/>
      <c r="V655" s="418"/>
      <c r="W655" s="418"/>
      <c r="X655" s="418"/>
      <c r="Y655" s="418"/>
      <c r="Z655" s="418"/>
      <c r="AA655" s="418"/>
      <c r="AB655" s="418"/>
      <c r="AC655" s="418"/>
      <c r="AD655" s="418"/>
      <c r="AE655" s="418"/>
      <c r="AF655" s="418"/>
      <c r="AG655" s="418"/>
      <c r="AH655" s="418"/>
      <c r="AI655" s="418"/>
      <c r="AJ655" s="418"/>
      <c r="AK655" s="418"/>
      <c r="AL655" s="418"/>
      <c r="AM655" s="418"/>
      <c r="AN655" s="418"/>
      <c r="AO655" s="418"/>
      <c r="AP655" s="418"/>
      <c r="AQ655" s="418"/>
      <c r="AR655" s="418"/>
      <c r="AS655" s="418"/>
      <c r="AT655" s="418"/>
      <c r="AU655" s="418"/>
      <c r="AV655" s="418"/>
      <c r="AW655" s="418"/>
      <c r="AX655" s="418"/>
      <c r="AY655" s="418"/>
      <c r="AZ655" s="418"/>
      <c r="BA655" s="418"/>
      <c r="BB655" s="418"/>
      <c r="BC655" s="418"/>
      <c r="BD655" s="418"/>
      <c r="BE655" s="418"/>
      <c r="BF655" s="418"/>
      <c r="BG655" s="418"/>
      <c r="BH655" s="418"/>
      <c r="BI655" s="418"/>
      <c r="BJ655" s="418"/>
      <c r="BK655" s="418"/>
      <c r="BL655" s="418"/>
      <c r="BM655" s="418"/>
      <c r="BN655" s="418"/>
      <c r="BO655" s="418"/>
      <c r="BP655" s="418"/>
      <c r="BQ655" s="418"/>
      <c r="BR655" s="418"/>
      <c r="BS655" s="418"/>
      <c r="BT655" s="418"/>
      <c r="BU655" s="418"/>
      <c r="BV655" s="418"/>
      <c r="BW655" s="418"/>
      <c r="BX655" s="418"/>
      <c r="BY655" s="418"/>
      <c r="BZ655" s="418"/>
      <c r="CA655" s="418"/>
      <c r="CB655" s="418"/>
      <c r="CC655" s="418"/>
      <c r="CD655" s="418"/>
      <c r="CE655" s="2"/>
      <c r="CF655" s="2"/>
      <c r="CG655" s="2"/>
      <c r="CH655" s="2"/>
      <c r="CI655" s="2"/>
      <c r="CJ655" s="2"/>
      <c r="CK655" s="2"/>
      <c r="CL655" s="2"/>
      <c r="CM655" s="2"/>
      <c r="CN655" s="2"/>
      <c r="CO655" s="2"/>
      <c r="CP655" s="2"/>
      <c r="CQ655" s="2"/>
      <c r="CR655" s="2"/>
      <c r="CS655" s="2"/>
      <c r="CT655" s="2"/>
      <c r="CU655" s="2"/>
      <c r="CV655" s="2"/>
      <c r="CW655" s="2"/>
      <c r="CX655" s="2"/>
      <c r="CY655" s="2"/>
      <c r="CZ655" s="2"/>
      <c r="DA655" s="2"/>
      <c r="DB655" s="2"/>
      <c r="DC655" s="2"/>
      <c r="DD655" s="2"/>
      <c r="DE655" s="2"/>
      <c r="DF655" s="2"/>
      <c r="DG655" s="2"/>
      <c r="DH655" s="2"/>
      <c r="DI655" s="2"/>
      <c r="DJ655" s="2"/>
      <c r="DK655" s="2"/>
      <c r="DL655" s="2"/>
      <c r="DM655" s="2"/>
      <c r="DN655" s="2"/>
      <c r="DO655" s="2"/>
      <c r="DP655" s="2"/>
      <c r="DQ655" s="2"/>
      <c r="DR655" s="2"/>
      <c r="DS655" s="2"/>
      <c r="DT655" s="2"/>
      <c r="DU655" s="2"/>
      <c r="DV655" s="2"/>
      <c r="DW655" s="2"/>
      <c r="DX655" s="2"/>
      <c r="DY655" s="2"/>
      <c r="DZ655" s="2"/>
      <c r="EA655" s="2"/>
      <c r="EB655" s="2"/>
      <c r="EC655" s="2"/>
      <c r="ED655" s="2"/>
      <c r="EE655" s="2"/>
      <c r="EF655" s="2"/>
      <c r="EG655" s="2"/>
      <c r="EH655" s="2"/>
      <c r="EI655" s="2"/>
      <c r="EJ655" s="2"/>
      <c r="EK655" s="2"/>
      <c r="EL655" s="2"/>
      <c r="EM655" s="2"/>
      <c r="EN655" s="2"/>
      <c r="EO655" s="2"/>
      <c r="EP655" s="2"/>
      <c r="EQ655" s="2"/>
      <c r="ER655" s="2"/>
      <c r="ES655" s="2"/>
      <c r="ET655" s="2"/>
      <c r="EU655" s="2"/>
      <c r="EV655" s="2"/>
      <c r="EW655" s="2"/>
      <c r="EX655" s="2"/>
      <c r="EY655" s="2"/>
      <c r="EZ655" s="2"/>
      <c r="FA655" s="2"/>
      <c r="FB655" s="2"/>
      <c r="FC655" s="2"/>
      <c r="FD655" s="2"/>
      <c r="FE655" s="2"/>
      <c r="FF655" s="2"/>
      <c r="FG655" s="2"/>
      <c r="FH655" s="2"/>
      <c r="FI655" s="2"/>
      <c r="FJ655" s="2"/>
      <c r="FK655" s="2"/>
      <c r="FL655" s="2"/>
      <c r="FM655" s="2"/>
      <c r="FN655" s="2"/>
      <c r="FO655" s="2"/>
      <c r="FP655" s="2"/>
      <c r="FQ655" s="2"/>
      <c r="FR655" s="2"/>
      <c r="FS655" s="2"/>
      <c r="FT655" s="2"/>
      <c r="FU655" s="2"/>
      <c r="FV655" s="2"/>
      <c r="FW655" s="2"/>
      <c r="FX655" s="2"/>
      <c r="FY655" s="2"/>
      <c r="FZ655" s="2"/>
      <c r="GA655" s="2"/>
      <c r="GB655" s="2"/>
      <c r="GC655" s="2"/>
      <c r="GD655" s="2"/>
      <c r="GE655" s="2"/>
      <c r="GF655" s="2"/>
      <c r="GG655" s="2"/>
      <c r="GH655" s="2"/>
      <c r="GI655" s="2"/>
      <c r="GJ655" s="2"/>
      <c r="GK655" s="2"/>
      <c r="GL655" s="2"/>
      <c r="GM655" s="2"/>
      <c r="GN655" s="2"/>
      <c r="GO655" s="2"/>
      <c r="GP655" s="2"/>
      <c r="GQ655" s="2"/>
      <c r="GR655" s="418"/>
      <c r="GS655" s="418"/>
      <c r="GT655" s="418"/>
      <c r="GU655" s="418"/>
      <c r="GV655" s="418"/>
      <c r="GW655" s="418"/>
      <c r="GX655" s="418"/>
      <c r="GY655" s="418"/>
      <c r="GZ655" s="418"/>
      <c r="HA655" s="418"/>
      <c r="HB655" s="418"/>
      <c r="HC655" s="418"/>
      <c r="HD655" s="418"/>
      <c r="HE655" s="418"/>
      <c r="HF655" s="418"/>
      <c r="HG655" s="418"/>
      <c r="HH655" s="418"/>
      <c r="HI655" s="418"/>
      <c r="HJ655" s="418"/>
      <c r="HK655" s="418"/>
      <c r="HL655" s="418"/>
      <c r="HM655" s="418"/>
      <c r="HN655" s="418"/>
      <c r="HO655" s="418"/>
      <c r="HP655" s="418"/>
      <c r="HQ655" s="418"/>
      <c r="HR655" s="418"/>
      <c r="HS655" s="418"/>
      <c r="HT655" s="418"/>
      <c r="HU655" s="418"/>
      <c r="HV655" s="418"/>
      <c r="HW655" s="418"/>
      <c r="HX655" s="418"/>
      <c r="HY655" s="418"/>
      <c r="HZ655" s="418"/>
      <c r="IA655" s="418"/>
      <c r="IB655" s="418"/>
      <c r="IC655" s="418"/>
      <c r="ID655" s="418"/>
      <c r="IE655" s="418"/>
      <c r="IF655" s="418"/>
      <c r="IG655" s="418"/>
      <c r="IH655" s="418"/>
      <c r="II655" s="418"/>
      <c r="IJ655" s="418"/>
      <c r="IK655" s="418"/>
      <c r="IL655" s="418"/>
      <c r="IM655" s="418"/>
    </row>
    <row r="656" spans="1:247" ht="89.25">
      <c r="A656" s="923" t="s">
        <v>5565</v>
      </c>
      <c r="B656" s="923" t="s">
        <v>14</v>
      </c>
      <c r="C656" s="920" t="s">
        <v>2</v>
      </c>
      <c r="D656" s="994" t="s">
        <v>187</v>
      </c>
      <c r="E656" s="1028" t="s">
        <v>5</v>
      </c>
      <c r="F656" s="395">
        <v>2</v>
      </c>
      <c r="G656" s="98"/>
      <c r="H656" s="401">
        <f t="shared" ref="H656:H664" si="11">ROUND((F656*G656),2)</f>
        <v>0</v>
      </c>
    </row>
    <row r="657" spans="1:247" ht="38.25">
      <c r="A657" s="923" t="s">
        <v>5565</v>
      </c>
      <c r="B657" s="923" t="s">
        <v>14</v>
      </c>
      <c r="C657" s="920" t="s">
        <v>3</v>
      </c>
      <c r="D657" s="994" t="s">
        <v>186</v>
      </c>
      <c r="E657" s="1028" t="s">
        <v>5</v>
      </c>
      <c r="F657" s="395">
        <v>2</v>
      </c>
      <c r="G657" s="98"/>
      <c r="H657" s="401">
        <f t="shared" si="11"/>
        <v>0</v>
      </c>
    </row>
    <row r="658" spans="1:247" ht="38.25">
      <c r="A658" s="923" t="s">
        <v>5565</v>
      </c>
      <c r="B658" s="923" t="s">
        <v>14</v>
      </c>
      <c r="C658" s="920" t="s">
        <v>4</v>
      </c>
      <c r="D658" s="994" t="s">
        <v>185</v>
      </c>
      <c r="E658" s="1028" t="s">
        <v>5</v>
      </c>
      <c r="F658" s="395">
        <v>2</v>
      </c>
      <c r="G658" s="98"/>
      <c r="H658" s="401">
        <f t="shared" si="11"/>
        <v>0</v>
      </c>
    </row>
    <row r="659" spans="1:247">
      <c r="A659" s="923" t="s">
        <v>5565</v>
      </c>
      <c r="B659" s="923" t="s">
        <v>14</v>
      </c>
      <c r="C659" s="920" t="s">
        <v>6</v>
      </c>
      <c r="D659" s="994" t="s">
        <v>184</v>
      </c>
      <c r="E659" s="1028" t="s">
        <v>5</v>
      </c>
      <c r="F659" s="395">
        <v>2</v>
      </c>
      <c r="G659" s="98"/>
      <c r="H659" s="401">
        <f t="shared" si="11"/>
        <v>0</v>
      </c>
    </row>
    <row r="660" spans="1:247">
      <c r="A660" s="923" t="s">
        <v>5565</v>
      </c>
      <c r="B660" s="923" t="s">
        <v>14</v>
      </c>
      <c r="C660" s="920" t="s">
        <v>7</v>
      </c>
      <c r="D660" s="994" t="s">
        <v>183</v>
      </c>
      <c r="E660" s="1028" t="s">
        <v>5</v>
      </c>
      <c r="F660" s="395">
        <v>1</v>
      </c>
      <c r="G660" s="98"/>
      <c r="H660" s="401">
        <f t="shared" si="11"/>
        <v>0</v>
      </c>
    </row>
    <row r="661" spans="1:247">
      <c r="A661" s="923" t="s">
        <v>5565</v>
      </c>
      <c r="B661" s="923" t="s">
        <v>14</v>
      </c>
      <c r="C661" s="920" t="s">
        <v>8</v>
      </c>
      <c r="D661" s="987" t="s">
        <v>182</v>
      </c>
      <c r="E661" s="1028" t="s">
        <v>141</v>
      </c>
      <c r="F661" s="395">
        <v>60</v>
      </c>
      <c r="G661" s="98"/>
      <c r="H661" s="401">
        <f t="shared" si="11"/>
        <v>0</v>
      </c>
    </row>
    <row r="662" spans="1:247">
      <c r="A662" s="923" t="s">
        <v>5565</v>
      </c>
      <c r="B662" s="923" t="s">
        <v>14</v>
      </c>
      <c r="C662" s="920" t="s">
        <v>9</v>
      </c>
      <c r="D662" s="987" t="s">
        <v>181</v>
      </c>
      <c r="E662" s="1028" t="s">
        <v>141</v>
      </c>
      <c r="F662" s="395">
        <v>180</v>
      </c>
      <c r="G662" s="98"/>
      <c r="H662" s="401">
        <f t="shared" si="11"/>
        <v>0</v>
      </c>
    </row>
    <row r="663" spans="1:247">
      <c r="A663" s="923" t="s">
        <v>5565</v>
      </c>
      <c r="B663" s="923" t="s">
        <v>14</v>
      </c>
      <c r="C663" s="920" t="s">
        <v>11</v>
      </c>
      <c r="D663" s="987" t="s">
        <v>180</v>
      </c>
      <c r="E663" s="1028" t="s">
        <v>141</v>
      </c>
      <c r="F663" s="395">
        <v>120</v>
      </c>
      <c r="G663" s="98"/>
      <c r="H663" s="401">
        <f t="shared" si="11"/>
        <v>0</v>
      </c>
    </row>
    <row r="664" spans="1:247">
      <c r="A664" s="923" t="s">
        <v>5565</v>
      </c>
      <c r="B664" s="923" t="s">
        <v>14</v>
      </c>
      <c r="C664" s="920" t="s">
        <v>12</v>
      </c>
      <c r="D664" s="987" t="s">
        <v>179</v>
      </c>
      <c r="E664" s="1028" t="s">
        <v>5</v>
      </c>
      <c r="F664" s="395">
        <v>18</v>
      </c>
      <c r="G664" s="98"/>
      <c r="H664" s="401">
        <f t="shared" si="11"/>
        <v>0</v>
      </c>
    </row>
    <row r="665" spans="1:247">
      <c r="A665" s="923"/>
      <c r="B665" s="923"/>
      <c r="C665" s="923"/>
      <c r="D665" s="1010" t="s">
        <v>178</v>
      </c>
      <c r="E665" s="1028"/>
      <c r="F665" s="395"/>
      <c r="G665" s="395"/>
      <c r="H665" s="426">
        <f>SUM(H656:H664)</f>
        <v>0</v>
      </c>
    </row>
    <row r="666" spans="1:247">
      <c r="A666" s="923"/>
      <c r="B666" s="923"/>
      <c r="C666" s="923"/>
      <c r="D666" s="1010"/>
      <c r="E666" s="1028"/>
      <c r="F666" s="395"/>
      <c r="G666" s="395"/>
      <c r="H666" s="426"/>
    </row>
    <row r="667" spans="1:247">
      <c r="A667" s="923"/>
      <c r="B667" s="923"/>
      <c r="C667" s="923"/>
      <c r="D667" s="1010"/>
      <c r="E667" s="1028"/>
      <c r="F667" s="395"/>
      <c r="G667" s="395"/>
      <c r="H667" s="426"/>
    </row>
    <row r="668" spans="1:247" s="419" customFormat="1">
      <c r="A668" s="927"/>
      <c r="B668" s="927" t="s">
        <v>16</v>
      </c>
      <c r="C668" s="927"/>
      <c r="D668" s="1016" t="s">
        <v>175</v>
      </c>
      <c r="E668" s="1050"/>
      <c r="F668" s="1054"/>
      <c r="G668" s="1054"/>
      <c r="H668" s="1056"/>
      <c r="I668" s="418"/>
      <c r="J668" s="418"/>
      <c r="K668" s="392"/>
      <c r="L668" s="418"/>
      <c r="M668" s="418"/>
      <c r="N668" s="418"/>
      <c r="O668" s="418"/>
      <c r="P668" s="418"/>
      <c r="Q668" s="418"/>
      <c r="R668" s="418"/>
      <c r="S668" s="418"/>
      <c r="T668" s="418"/>
      <c r="U668" s="418"/>
      <c r="V668" s="418"/>
      <c r="W668" s="418"/>
      <c r="X668" s="418"/>
      <c r="Y668" s="418"/>
      <c r="Z668" s="418"/>
      <c r="AA668" s="418"/>
      <c r="AB668" s="418"/>
      <c r="AC668" s="418"/>
      <c r="AD668" s="418"/>
      <c r="AE668" s="418"/>
      <c r="AF668" s="418"/>
      <c r="AG668" s="418"/>
      <c r="AH668" s="418"/>
      <c r="AI668" s="418"/>
      <c r="AJ668" s="418"/>
      <c r="AK668" s="418"/>
      <c r="AL668" s="418"/>
      <c r="AM668" s="418"/>
      <c r="AN668" s="418"/>
      <c r="AO668" s="418"/>
      <c r="AP668" s="418"/>
      <c r="AQ668" s="418"/>
      <c r="AR668" s="418"/>
      <c r="AS668" s="418"/>
      <c r="AT668" s="418"/>
      <c r="AU668" s="418"/>
      <c r="AV668" s="418"/>
      <c r="AW668" s="418"/>
      <c r="AX668" s="418"/>
      <c r="AY668" s="418"/>
      <c r="AZ668" s="418"/>
      <c r="BA668" s="418"/>
      <c r="BB668" s="418"/>
      <c r="BC668" s="418"/>
      <c r="BD668" s="418"/>
      <c r="BE668" s="418"/>
      <c r="BF668" s="418"/>
      <c r="BG668" s="418"/>
      <c r="BH668" s="418"/>
      <c r="BI668" s="418"/>
      <c r="BJ668" s="418"/>
      <c r="BK668" s="418"/>
      <c r="BL668" s="418"/>
      <c r="BM668" s="418"/>
      <c r="BN668" s="418"/>
      <c r="BO668" s="418"/>
      <c r="BP668" s="418"/>
      <c r="BQ668" s="418"/>
      <c r="BR668" s="418"/>
      <c r="BS668" s="418"/>
      <c r="BT668" s="418"/>
      <c r="BU668" s="418"/>
      <c r="BV668" s="418"/>
      <c r="BW668" s="418"/>
      <c r="BX668" s="418"/>
      <c r="BY668" s="418"/>
      <c r="BZ668" s="418"/>
      <c r="CA668" s="418"/>
      <c r="CB668" s="418"/>
      <c r="CC668" s="418"/>
      <c r="CD668" s="418"/>
      <c r="CE668" s="2"/>
      <c r="CF668" s="2"/>
      <c r="CG668" s="2"/>
      <c r="CH668" s="2"/>
      <c r="CI668" s="2"/>
      <c r="CJ668" s="2"/>
      <c r="CK668" s="2"/>
      <c r="CL668" s="2"/>
      <c r="CM668" s="2"/>
      <c r="CN668" s="2"/>
      <c r="CO668" s="2"/>
      <c r="CP668" s="2"/>
      <c r="CQ668" s="2"/>
      <c r="CR668" s="2"/>
      <c r="CS668" s="2"/>
      <c r="CT668" s="2"/>
      <c r="CU668" s="2"/>
      <c r="CV668" s="2"/>
      <c r="CW668" s="2"/>
      <c r="CX668" s="2"/>
      <c r="CY668" s="2"/>
      <c r="CZ668" s="2"/>
      <c r="DA668" s="2"/>
      <c r="DB668" s="2"/>
      <c r="DC668" s="2"/>
      <c r="DD668" s="2"/>
      <c r="DE668" s="2"/>
      <c r="DF668" s="2"/>
      <c r="DG668" s="2"/>
      <c r="DH668" s="2"/>
      <c r="DI668" s="2"/>
      <c r="DJ668" s="2"/>
      <c r="DK668" s="2"/>
      <c r="DL668" s="2"/>
      <c r="DM668" s="2"/>
      <c r="DN668" s="2"/>
      <c r="DO668" s="2"/>
      <c r="DP668" s="2"/>
      <c r="DQ668" s="2"/>
      <c r="DR668" s="2"/>
      <c r="DS668" s="2"/>
      <c r="DT668" s="2"/>
      <c r="DU668" s="2"/>
      <c r="DV668" s="2"/>
      <c r="DW668" s="2"/>
      <c r="DX668" s="2"/>
      <c r="DY668" s="2"/>
      <c r="DZ668" s="2"/>
      <c r="EA668" s="2"/>
      <c r="EB668" s="2"/>
      <c r="EC668" s="2"/>
      <c r="ED668" s="2"/>
      <c r="EE668" s="2"/>
      <c r="EF668" s="2"/>
      <c r="EG668" s="2"/>
      <c r="EH668" s="2"/>
      <c r="EI668" s="2"/>
      <c r="EJ668" s="2"/>
      <c r="EK668" s="2"/>
      <c r="EL668" s="2"/>
      <c r="EM668" s="2"/>
      <c r="EN668" s="2"/>
      <c r="EO668" s="2"/>
      <c r="EP668" s="2"/>
      <c r="EQ668" s="2"/>
      <c r="ER668" s="2"/>
      <c r="ES668" s="2"/>
      <c r="ET668" s="2"/>
      <c r="EU668" s="2"/>
      <c r="EV668" s="2"/>
      <c r="EW668" s="2"/>
      <c r="EX668" s="2"/>
      <c r="EY668" s="2"/>
      <c r="EZ668" s="2"/>
      <c r="FA668" s="2"/>
      <c r="FB668" s="2"/>
      <c r="FC668" s="2"/>
      <c r="FD668" s="2"/>
      <c r="FE668" s="2"/>
      <c r="FF668" s="2"/>
      <c r="FG668" s="2"/>
      <c r="FH668" s="2"/>
      <c r="FI668" s="2"/>
      <c r="FJ668" s="2"/>
      <c r="FK668" s="2"/>
      <c r="FL668" s="2"/>
      <c r="FM668" s="2"/>
      <c r="FN668" s="2"/>
      <c r="FO668" s="2"/>
      <c r="FP668" s="2"/>
      <c r="FQ668" s="2"/>
      <c r="FR668" s="2"/>
      <c r="FS668" s="2"/>
      <c r="FT668" s="2"/>
      <c r="FU668" s="2"/>
      <c r="FV668" s="2"/>
      <c r="FW668" s="2"/>
      <c r="FX668" s="2"/>
      <c r="FY668" s="2"/>
      <c r="FZ668" s="2"/>
      <c r="GA668" s="2"/>
      <c r="GB668" s="2"/>
      <c r="GC668" s="2"/>
      <c r="GD668" s="2"/>
      <c r="GE668" s="2"/>
      <c r="GF668" s="2"/>
      <c r="GG668" s="2"/>
      <c r="GH668" s="2"/>
      <c r="GI668" s="2"/>
      <c r="GJ668" s="2"/>
      <c r="GK668" s="2"/>
      <c r="GL668" s="2"/>
      <c r="GM668" s="2"/>
      <c r="GN668" s="2"/>
      <c r="GO668" s="2"/>
      <c r="GP668" s="2"/>
      <c r="GQ668" s="2"/>
      <c r="GR668" s="418"/>
      <c r="GS668" s="418"/>
      <c r="GT668" s="418"/>
      <c r="GU668" s="418"/>
      <c r="GV668" s="418"/>
      <c r="GW668" s="418"/>
      <c r="GX668" s="418"/>
      <c r="GY668" s="418"/>
      <c r="GZ668" s="418"/>
      <c r="HA668" s="418"/>
      <c r="HB668" s="418"/>
      <c r="HC668" s="418"/>
      <c r="HD668" s="418"/>
      <c r="HE668" s="418"/>
      <c r="HF668" s="418"/>
      <c r="HG668" s="418"/>
      <c r="HH668" s="418"/>
      <c r="HI668" s="418"/>
      <c r="HJ668" s="418"/>
      <c r="HK668" s="418"/>
      <c r="HL668" s="418"/>
      <c r="HM668" s="418"/>
      <c r="HN668" s="418"/>
      <c r="HO668" s="418"/>
      <c r="HP668" s="418"/>
      <c r="HQ668" s="418"/>
      <c r="HR668" s="418"/>
      <c r="HS668" s="418"/>
      <c r="HT668" s="418"/>
      <c r="HU668" s="418"/>
      <c r="HV668" s="418"/>
      <c r="HW668" s="418"/>
      <c r="HX668" s="418"/>
      <c r="HY668" s="418"/>
      <c r="HZ668" s="418"/>
      <c r="IA668" s="418"/>
      <c r="IB668" s="418"/>
      <c r="IC668" s="418"/>
      <c r="ID668" s="418"/>
      <c r="IE668" s="418"/>
      <c r="IF668" s="418"/>
      <c r="IG668" s="418"/>
      <c r="IH668" s="418"/>
      <c r="II668" s="418"/>
      <c r="IJ668" s="418"/>
      <c r="IK668" s="418"/>
      <c r="IL668" s="418"/>
      <c r="IM668" s="418"/>
    </row>
    <row r="669" spans="1:247" s="419" customFormat="1">
      <c r="A669" s="1220"/>
      <c r="B669" s="1220"/>
      <c r="C669" s="1220"/>
      <c r="D669" s="1224" t="s">
        <v>5451</v>
      </c>
      <c r="E669" s="1221"/>
      <c r="F669" s="1222"/>
      <c r="G669" s="1222"/>
      <c r="H669" s="1223"/>
      <c r="I669" s="418"/>
      <c r="J669" s="418"/>
      <c r="K669" s="392"/>
      <c r="L669" s="418"/>
      <c r="M669" s="418"/>
      <c r="N669" s="418"/>
      <c r="O669" s="418"/>
      <c r="P669" s="418"/>
      <c r="Q669" s="418"/>
      <c r="R669" s="418"/>
      <c r="S669" s="418"/>
      <c r="T669" s="418"/>
      <c r="U669" s="418"/>
      <c r="V669" s="418"/>
      <c r="W669" s="418"/>
      <c r="X669" s="418"/>
      <c r="Y669" s="418"/>
      <c r="Z669" s="418"/>
      <c r="AA669" s="418"/>
      <c r="AB669" s="418"/>
      <c r="AC669" s="418"/>
      <c r="AD669" s="418"/>
      <c r="AE669" s="418"/>
      <c r="AF669" s="418"/>
      <c r="AG669" s="418"/>
      <c r="AH669" s="418"/>
      <c r="AI669" s="418"/>
      <c r="AJ669" s="418"/>
      <c r="AK669" s="418"/>
      <c r="AL669" s="418"/>
      <c r="AM669" s="418"/>
      <c r="AN669" s="418"/>
      <c r="AO669" s="418"/>
      <c r="AP669" s="418"/>
      <c r="AQ669" s="418"/>
      <c r="AR669" s="418"/>
      <c r="AS669" s="418"/>
      <c r="AT669" s="418"/>
      <c r="AU669" s="418"/>
      <c r="AV669" s="418"/>
      <c r="AW669" s="418"/>
      <c r="AX669" s="418"/>
      <c r="AY669" s="418"/>
      <c r="AZ669" s="418"/>
      <c r="BA669" s="418"/>
      <c r="BB669" s="418"/>
      <c r="BC669" s="418"/>
      <c r="BD669" s="418"/>
      <c r="BE669" s="418"/>
      <c r="BF669" s="418"/>
      <c r="BG669" s="418"/>
      <c r="BH669" s="418"/>
      <c r="BI669" s="418"/>
      <c r="BJ669" s="418"/>
      <c r="BK669" s="418"/>
      <c r="BL669" s="418"/>
      <c r="BM669" s="418"/>
      <c r="BN669" s="418"/>
      <c r="BO669" s="418"/>
      <c r="BP669" s="418"/>
      <c r="BQ669" s="418"/>
      <c r="BR669" s="418"/>
      <c r="BS669" s="418"/>
      <c r="BT669" s="418"/>
      <c r="BU669" s="418"/>
      <c r="BV669" s="418"/>
      <c r="BW669" s="418"/>
      <c r="BX669" s="418"/>
      <c r="BY669" s="418"/>
      <c r="BZ669" s="418"/>
      <c r="CA669" s="418"/>
      <c r="CB669" s="418"/>
      <c r="CC669" s="418"/>
      <c r="CD669" s="418"/>
      <c r="CE669" s="2"/>
      <c r="CF669" s="2"/>
      <c r="CG669" s="2"/>
      <c r="CH669" s="2"/>
      <c r="CI669" s="2"/>
      <c r="CJ669" s="2"/>
      <c r="CK669" s="2"/>
      <c r="CL669" s="2"/>
      <c r="CM669" s="2"/>
      <c r="CN669" s="2"/>
      <c r="CO669" s="2"/>
      <c r="CP669" s="2"/>
      <c r="CQ669" s="2"/>
      <c r="CR669" s="2"/>
      <c r="CS669" s="2"/>
      <c r="CT669" s="2"/>
      <c r="CU669" s="2"/>
      <c r="CV669" s="2"/>
      <c r="CW669" s="2"/>
      <c r="CX669" s="2"/>
      <c r="CY669" s="2"/>
      <c r="CZ669" s="2"/>
      <c r="DA669" s="2"/>
      <c r="DB669" s="2"/>
      <c r="DC669" s="2"/>
      <c r="DD669" s="2"/>
      <c r="DE669" s="2"/>
      <c r="DF669" s="2"/>
      <c r="DG669" s="2"/>
      <c r="DH669" s="2"/>
      <c r="DI669" s="2"/>
      <c r="DJ669" s="2"/>
      <c r="DK669" s="2"/>
      <c r="DL669" s="2"/>
      <c r="DM669" s="2"/>
      <c r="DN669" s="2"/>
      <c r="DO669" s="2"/>
      <c r="DP669" s="2"/>
      <c r="DQ669" s="2"/>
      <c r="DR669" s="2"/>
      <c r="DS669" s="2"/>
      <c r="DT669" s="2"/>
      <c r="DU669" s="2"/>
      <c r="DV669" s="2"/>
      <c r="DW669" s="2"/>
      <c r="DX669" s="2"/>
      <c r="DY669" s="2"/>
      <c r="DZ669" s="2"/>
      <c r="EA669" s="2"/>
      <c r="EB669" s="2"/>
      <c r="EC669" s="2"/>
      <c r="ED669" s="2"/>
      <c r="EE669" s="2"/>
      <c r="EF669" s="2"/>
      <c r="EG669" s="2"/>
      <c r="EH669" s="2"/>
      <c r="EI669" s="2"/>
      <c r="EJ669" s="2"/>
      <c r="EK669" s="2"/>
      <c r="EL669" s="2"/>
      <c r="EM669" s="2"/>
      <c r="EN669" s="2"/>
      <c r="EO669" s="2"/>
      <c r="EP669" s="2"/>
      <c r="EQ669" s="2"/>
      <c r="ER669" s="2"/>
      <c r="ES669" s="2"/>
      <c r="ET669" s="2"/>
      <c r="EU669" s="2"/>
      <c r="EV669" s="2"/>
      <c r="EW669" s="2"/>
      <c r="EX669" s="2"/>
      <c r="EY669" s="2"/>
      <c r="EZ669" s="2"/>
      <c r="FA669" s="2"/>
      <c r="FB669" s="2"/>
      <c r="FC669" s="2"/>
      <c r="FD669" s="2"/>
      <c r="FE669" s="2"/>
      <c r="FF669" s="2"/>
      <c r="FG669" s="2"/>
      <c r="FH669" s="2"/>
      <c r="FI669" s="2"/>
      <c r="FJ669" s="2"/>
      <c r="FK669" s="2"/>
      <c r="FL669" s="2"/>
      <c r="FM669" s="2"/>
      <c r="FN669" s="2"/>
      <c r="FO669" s="2"/>
      <c r="FP669" s="2"/>
      <c r="FQ669" s="2"/>
      <c r="FR669" s="2"/>
      <c r="FS669" s="2"/>
      <c r="FT669" s="2"/>
      <c r="FU669" s="2"/>
      <c r="FV669" s="2"/>
      <c r="FW669" s="2"/>
      <c r="FX669" s="2"/>
      <c r="FY669" s="2"/>
      <c r="FZ669" s="2"/>
      <c r="GA669" s="2"/>
      <c r="GB669" s="2"/>
      <c r="GC669" s="2"/>
      <c r="GD669" s="2"/>
      <c r="GE669" s="2"/>
      <c r="GF669" s="2"/>
      <c r="GG669" s="2"/>
      <c r="GH669" s="2"/>
      <c r="GI669" s="2"/>
      <c r="GJ669" s="2"/>
      <c r="GK669" s="2"/>
      <c r="GL669" s="2"/>
      <c r="GM669" s="2"/>
      <c r="GN669" s="2"/>
      <c r="GO669" s="2"/>
      <c r="GP669" s="2"/>
      <c r="GQ669" s="2"/>
      <c r="GR669" s="418"/>
      <c r="GS669" s="418"/>
      <c r="GT669" s="418"/>
      <c r="GU669" s="418"/>
      <c r="GV669" s="418"/>
      <c r="GW669" s="418"/>
      <c r="GX669" s="418"/>
      <c r="GY669" s="418"/>
      <c r="GZ669" s="418"/>
      <c r="HA669" s="418"/>
      <c r="HB669" s="418"/>
      <c r="HC669" s="418"/>
      <c r="HD669" s="418"/>
      <c r="HE669" s="418"/>
      <c r="HF669" s="418"/>
      <c r="HG669" s="418"/>
      <c r="HH669" s="418"/>
      <c r="HI669" s="418"/>
      <c r="HJ669" s="418"/>
      <c r="HK669" s="418"/>
      <c r="HL669" s="418"/>
      <c r="HM669" s="418"/>
      <c r="HN669" s="418"/>
      <c r="HO669" s="418"/>
      <c r="HP669" s="418"/>
      <c r="HQ669" s="418"/>
      <c r="HR669" s="418"/>
      <c r="HS669" s="418"/>
      <c r="HT669" s="418"/>
      <c r="HU669" s="418"/>
      <c r="HV669" s="418"/>
      <c r="HW669" s="418"/>
      <c r="HX669" s="418"/>
      <c r="HY669" s="418"/>
      <c r="HZ669" s="418"/>
      <c r="IA669" s="418"/>
      <c r="IB669" s="418"/>
      <c r="IC669" s="418"/>
      <c r="ID669" s="418"/>
      <c r="IE669" s="418"/>
      <c r="IF669" s="418"/>
      <c r="IG669" s="418"/>
      <c r="IH669" s="418"/>
      <c r="II669" s="418"/>
      <c r="IJ669" s="418"/>
      <c r="IK669" s="418"/>
      <c r="IL669" s="418"/>
      <c r="IM669" s="418"/>
    </row>
    <row r="670" spans="1:247">
      <c r="A670" s="923"/>
      <c r="B670" s="923"/>
      <c r="C670" s="923"/>
      <c r="D670" s="1010"/>
      <c r="E670" s="1049"/>
      <c r="F670" s="401"/>
      <c r="G670" s="433"/>
      <c r="H670" s="433"/>
    </row>
    <row r="671" spans="1:247">
      <c r="A671" s="1213"/>
      <c r="B671" s="943" t="s">
        <v>17</v>
      </c>
      <c r="C671" s="1213"/>
      <c r="D671" s="1010" t="s">
        <v>5447</v>
      </c>
      <c r="E671" s="1218"/>
      <c r="F671" s="1217"/>
      <c r="G671" s="1219"/>
      <c r="H671" s="1219"/>
    </row>
    <row r="672" spans="1:247" s="1" customFormat="1" ht="25.5">
      <c r="A672" s="923" t="s">
        <v>5565</v>
      </c>
      <c r="B672" s="923" t="s">
        <v>17</v>
      </c>
      <c r="C672" s="923" t="s">
        <v>1</v>
      </c>
      <c r="D672" s="987" t="s">
        <v>174</v>
      </c>
      <c r="E672" s="1034" t="s">
        <v>5</v>
      </c>
      <c r="F672" s="407">
        <v>3</v>
      </c>
      <c r="G672" s="220"/>
      <c r="H672" s="401">
        <f t="shared" ref="H672:H684" si="12">ROUND((F672*G672),2)</f>
        <v>0</v>
      </c>
      <c r="I672" s="392"/>
      <c r="J672" s="392"/>
      <c r="K672" s="392"/>
      <c r="L672" s="392"/>
      <c r="M672" s="392"/>
      <c r="N672" s="392"/>
      <c r="O672" s="392"/>
      <c r="P672" s="392"/>
      <c r="Q672" s="392"/>
      <c r="R672" s="392"/>
      <c r="S672" s="392"/>
      <c r="T672" s="392"/>
      <c r="U672" s="392"/>
      <c r="V672" s="392"/>
      <c r="W672" s="392"/>
      <c r="X672" s="392"/>
      <c r="Y672" s="392"/>
      <c r="Z672" s="392"/>
      <c r="AA672" s="392"/>
      <c r="AB672" s="392"/>
      <c r="AC672" s="392"/>
      <c r="AD672" s="392"/>
      <c r="AE672" s="392"/>
      <c r="AF672" s="392"/>
      <c r="AG672" s="392"/>
      <c r="AH672" s="392"/>
      <c r="AI672" s="392"/>
      <c r="AJ672" s="392"/>
      <c r="AK672" s="392"/>
      <c r="AL672" s="392"/>
      <c r="AM672" s="392"/>
      <c r="AN672" s="392"/>
      <c r="AO672" s="392"/>
      <c r="AP672" s="392"/>
      <c r="AQ672" s="392"/>
      <c r="AR672" s="392"/>
      <c r="AS672" s="392"/>
      <c r="AT672" s="392"/>
      <c r="AU672" s="392"/>
      <c r="AV672" s="392"/>
      <c r="AW672" s="392"/>
      <c r="AX672" s="392"/>
      <c r="AY672" s="392"/>
      <c r="AZ672" s="392"/>
      <c r="BA672" s="392"/>
      <c r="BB672" s="392"/>
      <c r="BC672" s="392"/>
      <c r="BD672" s="392"/>
      <c r="BE672" s="392"/>
      <c r="BF672" s="392"/>
      <c r="BG672" s="392"/>
      <c r="BH672" s="392"/>
      <c r="BI672" s="392"/>
      <c r="BJ672" s="392"/>
      <c r="BK672" s="392"/>
      <c r="BL672" s="392"/>
      <c r="BM672" s="392"/>
      <c r="BN672" s="392"/>
      <c r="BO672" s="392"/>
      <c r="BP672" s="392"/>
      <c r="BQ672" s="392"/>
      <c r="BR672" s="392"/>
      <c r="BS672" s="392"/>
      <c r="BT672" s="392"/>
      <c r="BU672" s="392"/>
      <c r="BV672" s="392"/>
      <c r="BW672" s="392"/>
      <c r="BX672" s="392"/>
      <c r="BY672" s="392"/>
      <c r="BZ672" s="392"/>
      <c r="CA672" s="392"/>
      <c r="CB672" s="392"/>
      <c r="CC672" s="392"/>
      <c r="CD672" s="392"/>
    </row>
    <row r="673" spans="1:247" s="1" customFormat="1" ht="25.5">
      <c r="A673" s="923" t="s">
        <v>5565</v>
      </c>
      <c r="B673" s="923" t="s">
        <v>17</v>
      </c>
      <c r="C673" s="923" t="s">
        <v>2</v>
      </c>
      <c r="D673" s="987" t="s">
        <v>173</v>
      </c>
      <c r="E673" s="1034" t="s">
        <v>5</v>
      </c>
      <c r="F673" s="407">
        <v>3</v>
      </c>
      <c r="G673" s="220"/>
      <c r="H673" s="401">
        <f t="shared" si="12"/>
        <v>0</v>
      </c>
      <c r="I673" s="392"/>
      <c r="J673" s="392"/>
      <c r="K673" s="392"/>
      <c r="L673" s="392"/>
      <c r="M673" s="392"/>
      <c r="N673" s="392"/>
      <c r="O673" s="392"/>
      <c r="P673" s="392"/>
      <c r="Q673" s="392"/>
      <c r="R673" s="392"/>
      <c r="S673" s="392"/>
      <c r="T673" s="392"/>
      <c r="U673" s="392"/>
      <c r="V673" s="392"/>
      <c r="W673" s="392"/>
      <c r="X673" s="392"/>
      <c r="Y673" s="392"/>
      <c r="Z673" s="392"/>
      <c r="AA673" s="392"/>
      <c r="AB673" s="392"/>
      <c r="AC673" s="392"/>
      <c r="AD673" s="392"/>
      <c r="AE673" s="392"/>
      <c r="AF673" s="392"/>
      <c r="AG673" s="392"/>
      <c r="AH673" s="392"/>
      <c r="AI673" s="392"/>
      <c r="AJ673" s="392"/>
      <c r="AK673" s="392"/>
      <c r="AL673" s="392"/>
      <c r="AM673" s="392"/>
      <c r="AN673" s="392"/>
      <c r="AO673" s="392"/>
      <c r="AP673" s="392"/>
      <c r="AQ673" s="392"/>
      <c r="AR673" s="392"/>
      <c r="AS673" s="392"/>
      <c r="AT673" s="392"/>
      <c r="AU673" s="392"/>
      <c r="AV673" s="392"/>
      <c r="AW673" s="392"/>
      <c r="AX673" s="392"/>
      <c r="AY673" s="392"/>
      <c r="AZ673" s="392"/>
      <c r="BA673" s="392"/>
      <c r="BB673" s="392"/>
      <c r="BC673" s="392"/>
      <c r="BD673" s="392"/>
      <c r="BE673" s="392"/>
      <c r="BF673" s="392"/>
      <c r="BG673" s="392"/>
      <c r="BH673" s="392"/>
      <c r="BI673" s="392"/>
      <c r="BJ673" s="392"/>
      <c r="BK673" s="392"/>
      <c r="BL673" s="392"/>
      <c r="BM673" s="392"/>
      <c r="BN673" s="392"/>
      <c r="BO673" s="392"/>
      <c r="BP673" s="392"/>
      <c r="BQ673" s="392"/>
      <c r="BR673" s="392"/>
      <c r="BS673" s="392"/>
      <c r="BT673" s="392"/>
      <c r="BU673" s="392"/>
      <c r="BV673" s="392"/>
      <c r="BW673" s="392"/>
      <c r="BX673" s="392"/>
      <c r="BY673" s="392"/>
      <c r="BZ673" s="392"/>
      <c r="CA673" s="392"/>
      <c r="CB673" s="392"/>
      <c r="CC673" s="392"/>
      <c r="CD673" s="392"/>
    </row>
    <row r="674" spans="1:247" s="1" customFormat="1" ht="25.5">
      <c r="A674" s="923" t="s">
        <v>5565</v>
      </c>
      <c r="B674" s="923" t="s">
        <v>17</v>
      </c>
      <c r="C674" s="923" t="s">
        <v>3</v>
      </c>
      <c r="D674" s="987" t="s">
        <v>172</v>
      </c>
      <c r="E674" s="1034" t="s">
        <v>5</v>
      </c>
      <c r="F674" s="407">
        <v>3</v>
      </c>
      <c r="G674" s="220"/>
      <c r="H674" s="401">
        <f t="shared" si="12"/>
        <v>0</v>
      </c>
      <c r="I674" s="392"/>
      <c r="J674" s="392"/>
      <c r="K674" s="392"/>
      <c r="L674" s="392"/>
      <c r="M674" s="392"/>
      <c r="N674" s="392"/>
      <c r="O674" s="392"/>
      <c r="P674" s="392"/>
      <c r="Q674" s="392"/>
      <c r="R674" s="392"/>
      <c r="S674" s="392"/>
      <c r="T674" s="392"/>
      <c r="U674" s="392"/>
      <c r="V674" s="392"/>
      <c r="W674" s="392"/>
      <c r="X674" s="392"/>
      <c r="Y674" s="392"/>
      <c r="Z674" s="392"/>
      <c r="AA674" s="392"/>
      <c r="AB674" s="392"/>
      <c r="AC674" s="392"/>
      <c r="AD674" s="392"/>
      <c r="AE674" s="392"/>
      <c r="AF674" s="392"/>
      <c r="AG674" s="392"/>
      <c r="AH674" s="392"/>
      <c r="AI674" s="392"/>
      <c r="AJ674" s="392"/>
      <c r="AK674" s="392"/>
      <c r="AL674" s="392"/>
      <c r="AM674" s="392"/>
      <c r="AN674" s="392"/>
      <c r="AO674" s="392"/>
      <c r="AP674" s="392"/>
      <c r="AQ674" s="392"/>
      <c r="AR674" s="392"/>
      <c r="AS674" s="392"/>
      <c r="AT674" s="392"/>
      <c r="AU674" s="392"/>
      <c r="AV674" s="392"/>
      <c r="AW674" s="392"/>
      <c r="AX674" s="392"/>
      <c r="AY674" s="392"/>
      <c r="AZ674" s="392"/>
      <c r="BA674" s="392"/>
      <c r="BB674" s="392"/>
      <c r="BC674" s="392"/>
      <c r="BD674" s="392"/>
      <c r="BE674" s="392"/>
      <c r="BF674" s="392"/>
      <c r="BG674" s="392"/>
      <c r="BH674" s="392"/>
      <c r="BI674" s="392"/>
      <c r="BJ674" s="392"/>
      <c r="BK674" s="392"/>
      <c r="BL674" s="392"/>
      <c r="BM674" s="392"/>
      <c r="BN674" s="392"/>
      <c r="BO674" s="392"/>
      <c r="BP674" s="392"/>
      <c r="BQ674" s="392"/>
      <c r="BR674" s="392"/>
      <c r="BS674" s="392"/>
      <c r="BT674" s="392"/>
      <c r="BU674" s="392"/>
      <c r="BV674" s="392"/>
      <c r="BW674" s="392"/>
      <c r="BX674" s="392"/>
      <c r="BY674" s="392"/>
      <c r="BZ674" s="392"/>
      <c r="CA674" s="392"/>
      <c r="CB674" s="392"/>
      <c r="CC674" s="392"/>
      <c r="CD674" s="392"/>
    </row>
    <row r="675" spans="1:247" s="1" customFormat="1" ht="33.75" customHeight="1">
      <c r="A675" s="923" t="s">
        <v>5565</v>
      </c>
      <c r="B675" s="923" t="s">
        <v>17</v>
      </c>
      <c r="C675" s="923" t="s">
        <v>4</v>
      </c>
      <c r="D675" s="987" t="s">
        <v>171</v>
      </c>
      <c r="E675" s="1034" t="s">
        <v>5</v>
      </c>
      <c r="F675" s="407">
        <v>1</v>
      </c>
      <c r="G675" s="220"/>
      <c r="H675" s="401">
        <f t="shared" si="12"/>
        <v>0</v>
      </c>
      <c r="I675" s="392"/>
      <c r="J675" s="392"/>
      <c r="K675" s="392"/>
      <c r="L675" s="392"/>
      <c r="M675" s="392"/>
      <c r="N675" s="392"/>
      <c r="O675" s="392"/>
      <c r="P675" s="392"/>
      <c r="Q675" s="392"/>
      <c r="R675" s="392"/>
      <c r="S675" s="392"/>
      <c r="T675" s="392"/>
      <c r="U675" s="392"/>
      <c r="V675" s="392"/>
      <c r="W675" s="392"/>
      <c r="X675" s="392"/>
      <c r="Y675" s="392"/>
      <c r="Z675" s="392"/>
      <c r="AA675" s="392"/>
      <c r="AB675" s="392"/>
      <c r="AC675" s="392"/>
      <c r="AD675" s="392"/>
      <c r="AE675" s="392"/>
      <c r="AF675" s="392"/>
      <c r="AG675" s="392"/>
      <c r="AH675" s="392"/>
      <c r="AI675" s="392"/>
      <c r="AJ675" s="392"/>
      <c r="AK675" s="392"/>
      <c r="AL675" s="392"/>
      <c r="AM675" s="392"/>
      <c r="AN675" s="392"/>
      <c r="AO675" s="392"/>
      <c r="AP675" s="392"/>
      <c r="AQ675" s="392"/>
      <c r="AR675" s="392"/>
      <c r="AS675" s="392"/>
      <c r="AT675" s="392"/>
      <c r="AU675" s="392"/>
      <c r="AV675" s="392"/>
      <c r="AW675" s="392"/>
      <c r="AX675" s="392"/>
      <c r="AY675" s="392"/>
      <c r="AZ675" s="392"/>
      <c r="BA675" s="392"/>
      <c r="BB675" s="392"/>
      <c r="BC675" s="392"/>
      <c r="BD675" s="392"/>
      <c r="BE675" s="392"/>
      <c r="BF675" s="392"/>
      <c r="BG675" s="392"/>
      <c r="BH675" s="392"/>
      <c r="BI675" s="392"/>
      <c r="BJ675" s="392"/>
      <c r="BK675" s="392"/>
      <c r="BL675" s="392"/>
      <c r="BM675" s="392"/>
      <c r="BN675" s="392"/>
      <c r="BO675" s="392"/>
      <c r="BP675" s="392"/>
      <c r="BQ675" s="392"/>
      <c r="BR675" s="392"/>
      <c r="BS675" s="392"/>
      <c r="BT675" s="392"/>
      <c r="BU675" s="392"/>
      <c r="BV675" s="392"/>
      <c r="BW675" s="392"/>
      <c r="BX675" s="392"/>
      <c r="BY675" s="392"/>
      <c r="BZ675" s="392"/>
      <c r="CA675" s="392"/>
      <c r="CB675" s="392"/>
      <c r="CC675" s="392"/>
      <c r="CD675" s="392"/>
    </row>
    <row r="676" spans="1:247" s="1" customFormat="1" ht="42.75" customHeight="1">
      <c r="A676" s="923" t="s">
        <v>5565</v>
      </c>
      <c r="B676" s="923" t="s">
        <v>17</v>
      </c>
      <c r="C676" s="923" t="s">
        <v>6</v>
      </c>
      <c r="D676" s="1214" t="s">
        <v>5445</v>
      </c>
      <c r="E676" s="1034" t="s">
        <v>5</v>
      </c>
      <c r="F676" s="407">
        <v>3</v>
      </c>
      <c r="G676" s="220"/>
      <c r="H676" s="401">
        <f t="shared" si="12"/>
        <v>0</v>
      </c>
      <c r="I676" s="392"/>
      <c r="J676" s="392"/>
      <c r="K676" s="392"/>
      <c r="L676" s="392"/>
      <c r="M676" s="392"/>
      <c r="N676" s="392"/>
      <c r="O676" s="392"/>
      <c r="P676" s="392"/>
      <c r="Q676" s="392"/>
      <c r="R676" s="392"/>
      <c r="S676" s="392"/>
      <c r="T676" s="392"/>
      <c r="U676" s="392"/>
      <c r="V676" s="392"/>
      <c r="W676" s="392"/>
      <c r="X676" s="392"/>
      <c r="Y676" s="392"/>
      <c r="Z676" s="392"/>
      <c r="AA676" s="392"/>
      <c r="AB676" s="392"/>
      <c r="AC676" s="392"/>
      <c r="AD676" s="392"/>
      <c r="AE676" s="392"/>
      <c r="AF676" s="392"/>
      <c r="AG676" s="392"/>
      <c r="AH676" s="392"/>
      <c r="AI676" s="392"/>
      <c r="AJ676" s="392"/>
      <c r="AK676" s="392"/>
      <c r="AL676" s="392"/>
      <c r="AM676" s="392"/>
      <c r="AN676" s="392"/>
      <c r="AO676" s="392"/>
      <c r="AP676" s="392"/>
      <c r="AQ676" s="392"/>
      <c r="AR676" s="392"/>
      <c r="AS676" s="392"/>
      <c r="AT676" s="392"/>
      <c r="AU676" s="392"/>
      <c r="AV676" s="392"/>
      <c r="AW676" s="392"/>
      <c r="AX676" s="392"/>
      <c r="AY676" s="392"/>
      <c r="AZ676" s="392"/>
      <c r="BA676" s="392"/>
      <c r="BB676" s="392"/>
      <c r="BC676" s="392"/>
      <c r="BD676" s="392"/>
      <c r="BE676" s="392"/>
      <c r="BF676" s="392"/>
      <c r="BG676" s="392"/>
      <c r="BH676" s="392"/>
      <c r="BI676" s="392"/>
      <c r="BJ676" s="392"/>
      <c r="BK676" s="392"/>
      <c r="BL676" s="392"/>
      <c r="BM676" s="392"/>
      <c r="BN676" s="392"/>
      <c r="BO676" s="392"/>
      <c r="BP676" s="392"/>
      <c r="BQ676" s="392"/>
      <c r="BR676" s="392"/>
      <c r="BS676" s="392"/>
      <c r="BT676" s="392"/>
      <c r="BU676" s="392"/>
      <c r="BV676" s="392"/>
      <c r="BW676" s="392"/>
      <c r="BX676" s="392"/>
      <c r="BY676" s="392"/>
      <c r="BZ676" s="392"/>
      <c r="CA676" s="392"/>
      <c r="CB676" s="392"/>
      <c r="CC676" s="392"/>
      <c r="CD676" s="392"/>
    </row>
    <row r="677" spans="1:247" s="1" customFormat="1" ht="31.5" customHeight="1">
      <c r="A677" s="923" t="s">
        <v>5565</v>
      </c>
      <c r="B677" s="923" t="s">
        <v>17</v>
      </c>
      <c r="C677" s="923" t="s">
        <v>7</v>
      </c>
      <c r="D677" s="1214" t="s">
        <v>5446</v>
      </c>
      <c r="E677" s="1215" t="s">
        <v>141</v>
      </c>
      <c r="F677" s="1216">
        <v>264</v>
      </c>
      <c r="G677" s="220"/>
      <c r="H677" s="401">
        <f t="shared" si="12"/>
        <v>0</v>
      </c>
      <c r="I677" s="392"/>
      <c r="J677" s="392"/>
      <c r="K677" s="392"/>
      <c r="L677" s="392"/>
      <c r="M677" s="392"/>
      <c r="N677" s="392"/>
      <c r="O677" s="392"/>
      <c r="P677" s="392"/>
      <c r="Q677" s="392"/>
      <c r="R677" s="392"/>
      <c r="S677" s="392"/>
      <c r="T677" s="392"/>
      <c r="U677" s="392"/>
      <c r="V677" s="392"/>
      <c r="W677" s="392"/>
      <c r="X677" s="392"/>
      <c r="Y677" s="392"/>
      <c r="Z677" s="392"/>
      <c r="AA677" s="392"/>
      <c r="AB677" s="392"/>
      <c r="AC677" s="392"/>
      <c r="AD677" s="392"/>
      <c r="AE677" s="392"/>
      <c r="AF677" s="392"/>
      <c r="AG677" s="392"/>
      <c r="AH677" s="392"/>
      <c r="AI677" s="392"/>
      <c r="AJ677" s="392"/>
      <c r="AK677" s="392"/>
      <c r="AL677" s="392"/>
      <c r="AM677" s="392"/>
      <c r="AN677" s="392"/>
      <c r="AO677" s="392"/>
      <c r="AP677" s="392"/>
      <c r="AQ677" s="392"/>
      <c r="AR677" s="392"/>
      <c r="AS677" s="392"/>
      <c r="AT677" s="392"/>
      <c r="AU677" s="392"/>
      <c r="AV677" s="392"/>
      <c r="AW677" s="392"/>
      <c r="AX677" s="392"/>
      <c r="AY677" s="392"/>
      <c r="AZ677" s="392"/>
      <c r="BA677" s="392"/>
      <c r="BB677" s="392"/>
      <c r="BC677" s="392"/>
      <c r="BD677" s="392"/>
      <c r="BE677" s="392"/>
      <c r="BF677" s="392"/>
      <c r="BG677" s="392"/>
      <c r="BH677" s="392"/>
      <c r="BI677" s="392"/>
      <c r="BJ677" s="392"/>
      <c r="BK677" s="392"/>
      <c r="BL677" s="392"/>
      <c r="BM677" s="392"/>
      <c r="BN677" s="392"/>
      <c r="BO677" s="392"/>
      <c r="BP677" s="392"/>
      <c r="BQ677" s="392"/>
      <c r="BR677" s="392"/>
      <c r="BS677" s="392"/>
      <c r="BT677" s="392"/>
      <c r="BU677" s="392"/>
      <c r="BV677" s="392"/>
      <c r="BW677" s="392"/>
      <c r="BX677" s="392"/>
      <c r="BY677" s="392"/>
      <c r="BZ677" s="392"/>
      <c r="CA677" s="392"/>
      <c r="CB677" s="392"/>
      <c r="CC677" s="392"/>
      <c r="CD677" s="392"/>
    </row>
    <row r="678" spans="1:247" s="1" customFormat="1" ht="25.5">
      <c r="A678" s="923" t="s">
        <v>5565</v>
      </c>
      <c r="B678" s="923" t="s">
        <v>17</v>
      </c>
      <c r="C678" s="923" t="s">
        <v>8</v>
      </c>
      <c r="D678" s="987" t="s">
        <v>170</v>
      </c>
      <c r="E678" s="1034" t="s">
        <v>141</v>
      </c>
      <c r="F678" s="407">
        <v>412</v>
      </c>
      <c r="G678" s="220"/>
      <c r="H678" s="401">
        <f t="shared" si="12"/>
        <v>0</v>
      </c>
      <c r="I678" s="392"/>
      <c r="J678" s="392"/>
      <c r="K678" s="392"/>
      <c r="L678" s="392"/>
      <c r="M678" s="392"/>
      <c r="N678" s="392"/>
      <c r="O678" s="392"/>
      <c r="P678" s="392"/>
      <c r="Q678" s="392"/>
      <c r="R678" s="392"/>
      <c r="S678" s="392"/>
      <c r="T678" s="392"/>
      <c r="U678" s="392"/>
      <c r="V678" s="392"/>
      <c r="W678" s="392"/>
      <c r="X678" s="392"/>
      <c r="Y678" s="392"/>
      <c r="Z678" s="392"/>
      <c r="AA678" s="392"/>
      <c r="AB678" s="392"/>
      <c r="AC678" s="392"/>
      <c r="AD678" s="392"/>
      <c r="AE678" s="392"/>
      <c r="AF678" s="392"/>
      <c r="AG678" s="392"/>
      <c r="AH678" s="392"/>
      <c r="AI678" s="392"/>
      <c r="AJ678" s="392"/>
      <c r="AK678" s="392"/>
      <c r="AL678" s="392"/>
      <c r="AM678" s="392"/>
      <c r="AN678" s="392"/>
      <c r="AO678" s="392"/>
      <c r="AP678" s="392"/>
      <c r="AQ678" s="392"/>
      <c r="AR678" s="392"/>
      <c r="AS678" s="392"/>
      <c r="AT678" s="392"/>
      <c r="AU678" s="392"/>
      <c r="AV678" s="392"/>
      <c r="AW678" s="392"/>
      <c r="AX678" s="392"/>
      <c r="AY678" s="392"/>
      <c r="AZ678" s="392"/>
      <c r="BA678" s="392"/>
      <c r="BB678" s="392"/>
      <c r="BC678" s="392"/>
      <c r="BD678" s="392"/>
      <c r="BE678" s="392"/>
      <c r="BF678" s="392"/>
      <c r="BG678" s="392"/>
      <c r="BH678" s="392"/>
      <c r="BI678" s="392"/>
      <c r="BJ678" s="392"/>
      <c r="BK678" s="392"/>
      <c r="BL678" s="392"/>
      <c r="BM678" s="392"/>
      <c r="BN678" s="392"/>
      <c r="BO678" s="392"/>
      <c r="BP678" s="392"/>
      <c r="BQ678" s="392"/>
      <c r="BR678" s="392"/>
      <c r="BS678" s="392"/>
      <c r="BT678" s="392"/>
      <c r="BU678" s="392"/>
      <c r="BV678" s="392"/>
      <c r="BW678" s="392"/>
      <c r="BX678" s="392"/>
      <c r="BY678" s="392"/>
      <c r="BZ678" s="392"/>
      <c r="CA678" s="392"/>
      <c r="CB678" s="392"/>
      <c r="CC678" s="392"/>
      <c r="CD678" s="392"/>
    </row>
    <row r="679" spans="1:247" s="1" customFormat="1">
      <c r="A679" s="923" t="s">
        <v>5565</v>
      </c>
      <c r="B679" s="923" t="s">
        <v>17</v>
      </c>
      <c r="C679" s="923" t="s">
        <v>9</v>
      </c>
      <c r="D679" s="987" t="s">
        <v>169</v>
      </c>
      <c r="E679" s="1034" t="s">
        <v>5</v>
      </c>
      <c r="F679" s="407">
        <v>70</v>
      </c>
      <c r="G679" s="220"/>
      <c r="H679" s="401">
        <f t="shared" si="12"/>
        <v>0</v>
      </c>
      <c r="I679" s="392"/>
      <c r="J679" s="392"/>
      <c r="K679" s="392"/>
      <c r="L679" s="392"/>
      <c r="M679" s="392"/>
      <c r="N679" s="392"/>
      <c r="O679" s="392"/>
      <c r="P679" s="392"/>
      <c r="Q679" s="392"/>
      <c r="R679" s="392"/>
      <c r="S679" s="392"/>
      <c r="T679" s="392"/>
      <c r="U679" s="392"/>
      <c r="V679" s="392"/>
      <c r="W679" s="392"/>
      <c r="X679" s="392"/>
      <c r="Y679" s="392"/>
      <c r="Z679" s="392"/>
      <c r="AA679" s="392"/>
      <c r="AB679" s="392"/>
      <c r="AC679" s="392"/>
      <c r="AD679" s="392"/>
      <c r="AE679" s="392"/>
      <c r="AF679" s="392"/>
      <c r="AG679" s="392"/>
      <c r="AH679" s="392"/>
      <c r="AI679" s="392"/>
      <c r="AJ679" s="392"/>
      <c r="AK679" s="392"/>
      <c r="AL679" s="392"/>
      <c r="AM679" s="392"/>
      <c r="AN679" s="392"/>
      <c r="AO679" s="392"/>
      <c r="AP679" s="392"/>
      <c r="AQ679" s="392"/>
      <c r="AR679" s="392"/>
      <c r="AS679" s="392"/>
      <c r="AT679" s="392"/>
      <c r="AU679" s="392"/>
      <c r="AV679" s="392"/>
      <c r="AW679" s="392"/>
      <c r="AX679" s="392"/>
      <c r="AY679" s="392"/>
      <c r="AZ679" s="392"/>
      <c r="BA679" s="392"/>
      <c r="BB679" s="392"/>
      <c r="BC679" s="392"/>
      <c r="BD679" s="392"/>
      <c r="BE679" s="392"/>
      <c r="BF679" s="392"/>
      <c r="BG679" s="392"/>
      <c r="BH679" s="392"/>
      <c r="BI679" s="392"/>
      <c r="BJ679" s="392"/>
      <c r="BK679" s="392"/>
      <c r="BL679" s="392"/>
      <c r="BM679" s="392"/>
      <c r="BN679" s="392"/>
      <c r="BO679" s="392"/>
      <c r="BP679" s="392"/>
      <c r="BQ679" s="392"/>
      <c r="BR679" s="392"/>
      <c r="BS679" s="392"/>
      <c r="BT679" s="392"/>
      <c r="BU679" s="392"/>
      <c r="BV679" s="392"/>
      <c r="BW679" s="392"/>
      <c r="BX679" s="392"/>
      <c r="BY679" s="392"/>
      <c r="BZ679" s="392"/>
      <c r="CA679" s="392"/>
      <c r="CB679" s="392"/>
      <c r="CC679" s="392"/>
      <c r="CD679" s="392"/>
    </row>
    <row r="680" spans="1:247" s="1" customFormat="1">
      <c r="A680" s="923" t="s">
        <v>5565</v>
      </c>
      <c r="B680" s="923" t="s">
        <v>17</v>
      </c>
      <c r="C680" s="923" t="s">
        <v>11</v>
      </c>
      <c r="D680" s="987" t="s">
        <v>168</v>
      </c>
      <c r="E680" s="1034" t="s">
        <v>5</v>
      </c>
      <c r="F680" s="407">
        <v>6</v>
      </c>
      <c r="G680" s="220"/>
      <c r="H680" s="401">
        <f t="shared" si="12"/>
        <v>0</v>
      </c>
      <c r="I680" s="392"/>
      <c r="J680" s="392"/>
      <c r="K680" s="392"/>
      <c r="L680" s="392"/>
      <c r="M680" s="392"/>
      <c r="N680" s="392"/>
      <c r="O680" s="392"/>
      <c r="P680" s="392"/>
      <c r="Q680" s="392"/>
      <c r="R680" s="392"/>
      <c r="S680" s="392"/>
      <c r="T680" s="392"/>
      <c r="U680" s="392"/>
      <c r="V680" s="392"/>
      <c r="W680" s="392"/>
      <c r="X680" s="392"/>
      <c r="Y680" s="392"/>
      <c r="Z680" s="392"/>
      <c r="AA680" s="392"/>
      <c r="AB680" s="392"/>
      <c r="AC680" s="392"/>
      <c r="AD680" s="392"/>
      <c r="AE680" s="392"/>
      <c r="AF680" s="392"/>
      <c r="AG680" s="392"/>
      <c r="AH680" s="392"/>
      <c r="AI680" s="392"/>
      <c r="AJ680" s="392"/>
      <c r="AK680" s="392"/>
      <c r="AL680" s="392"/>
      <c r="AM680" s="392"/>
      <c r="AN680" s="392"/>
      <c r="AO680" s="392"/>
      <c r="AP680" s="392"/>
      <c r="AQ680" s="392"/>
      <c r="AR680" s="392"/>
      <c r="AS680" s="392"/>
      <c r="AT680" s="392"/>
      <c r="AU680" s="392"/>
      <c r="AV680" s="392"/>
      <c r="AW680" s="392"/>
      <c r="AX680" s="392"/>
      <c r="AY680" s="392"/>
      <c r="AZ680" s="392"/>
      <c r="BA680" s="392"/>
      <c r="BB680" s="392"/>
      <c r="BC680" s="392"/>
      <c r="BD680" s="392"/>
      <c r="BE680" s="392"/>
      <c r="BF680" s="392"/>
      <c r="BG680" s="392"/>
      <c r="BH680" s="392"/>
      <c r="BI680" s="392"/>
      <c r="BJ680" s="392"/>
      <c r="BK680" s="392"/>
      <c r="BL680" s="392"/>
      <c r="BM680" s="392"/>
      <c r="BN680" s="392"/>
      <c r="BO680" s="392"/>
      <c r="BP680" s="392"/>
      <c r="BQ680" s="392"/>
      <c r="BR680" s="392"/>
      <c r="BS680" s="392"/>
      <c r="BT680" s="392"/>
      <c r="BU680" s="392"/>
      <c r="BV680" s="392"/>
      <c r="BW680" s="392"/>
      <c r="BX680" s="392"/>
      <c r="BY680" s="392"/>
      <c r="BZ680" s="392"/>
      <c r="CA680" s="392"/>
      <c r="CB680" s="392"/>
      <c r="CC680" s="392"/>
      <c r="CD680" s="392"/>
    </row>
    <row r="681" spans="1:247" s="1" customFormat="1" ht="25.5">
      <c r="A681" s="923" t="s">
        <v>5565</v>
      </c>
      <c r="B681" s="923" t="s">
        <v>17</v>
      </c>
      <c r="C681" s="923" t="s">
        <v>12</v>
      </c>
      <c r="D681" s="987" t="s">
        <v>167</v>
      </c>
      <c r="E681" s="1034" t="s">
        <v>5</v>
      </c>
      <c r="F681" s="407">
        <v>50</v>
      </c>
      <c r="G681" s="220"/>
      <c r="H681" s="401">
        <f t="shared" si="12"/>
        <v>0</v>
      </c>
      <c r="I681" s="392"/>
      <c r="J681" s="392"/>
      <c r="K681" s="392"/>
      <c r="L681" s="392"/>
      <c r="M681" s="392"/>
      <c r="N681" s="392"/>
      <c r="O681" s="392"/>
      <c r="P681" s="392"/>
      <c r="Q681" s="392"/>
      <c r="R681" s="392"/>
      <c r="S681" s="392"/>
      <c r="T681" s="392"/>
      <c r="U681" s="392"/>
      <c r="V681" s="392"/>
      <c r="W681" s="392"/>
      <c r="X681" s="392"/>
      <c r="Y681" s="392"/>
      <c r="Z681" s="392"/>
      <c r="AA681" s="392"/>
      <c r="AB681" s="392"/>
      <c r="AC681" s="392"/>
      <c r="AD681" s="392"/>
      <c r="AE681" s="392"/>
      <c r="AF681" s="392"/>
      <c r="AG681" s="392"/>
      <c r="AH681" s="392"/>
      <c r="AI681" s="392"/>
      <c r="AJ681" s="392"/>
      <c r="AK681" s="392"/>
      <c r="AL681" s="392"/>
      <c r="AM681" s="392"/>
      <c r="AN681" s="392"/>
      <c r="AO681" s="392"/>
      <c r="AP681" s="392"/>
      <c r="AQ681" s="392"/>
      <c r="AR681" s="392"/>
      <c r="AS681" s="392"/>
      <c r="AT681" s="392"/>
      <c r="AU681" s="392"/>
      <c r="AV681" s="392"/>
      <c r="AW681" s="392"/>
      <c r="AX681" s="392"/>
      <c r="AY681" s="392"/>
      <c r="AZ681" s="392"/>
      <c r="BA681" s="392"/>
      <c r="BB681" s="392"/>
      <c r="BC681" s="392"/>
      <c r="BD681" s="392"/>
      <c r="BE681" s="392"/>
      <c r="BF681" s="392"/>
      <c r="BG681" s="392"/>
      <c r="BH681" s="392"/>
      <c r="BI681" s="392"/>
      <c r="BJ681" s="392"/>
      <c r="BK681" s="392"/>
      <c r="BL681" s="392"/>
      <c r="BM681" s="392"/>
      <c r="BN681" s="392"/>
      <c r="BO681" s="392"/>
      <c r="BP681" s="392"/>
      <c r="BQ681" s="392"/>
      <c r="BR681" s="392"/>
      <c r="BS681" s="392"/>
      <c r="BT681" s="392"/>
      <c r="BU681" s="392"/>
      <c r="BV681" s="392"/>
      <c r="BW681" s="392"/>
      <c r="BX681" s="392"/>
      <c r="BY681" s="392"/>
      <c r="BZ681" s="392"/>
      <c r="CA681" s="392"/>
      <c r="CB681" s="392"/>
      <c r="CC681" s="392"/>
      <c r="CD681" s="392"/>
    </row>
    <row r="682" spans="1:247" s="1" customFormat="1" ht="25.5">
      <c r="A682" s="923" t="s">
        <v>5565</v>
      </c>
      <c r="B682" s="923" t="s">
        <v>17</v>
      </c>
      <c r="C682" s="923" t="s">
        <v>13</v>
      </c>
      <c r="D682" s="987" t="s">
        <v>166</v>
      </c>
      <c r="E682" s="1034" t="s">
        <v>5</v>
      </c>
      <c r="F682" s="407">
        <v>6</v>
      </c>
      <c r="G682" s="220"/>
      <c r="H682" s="401">
        <f t="shared" si="12"/>
        <v>0</v>
      </c>
      <c r="I682" s="392"/>
      <c r="J682" s="392"/>
      <c r="K682" s="392"/>
      <c r="L682" s="392"/>
      <c r="M682" s="392"/>
      <c r="N682" s="392"/>
      <c r="O682" s="392"/>
      <c r="P682" s="392"/>
      <c r="Q682" s="392"/>
      <c r="R682" s="392"/>
      <c r="S682" s="392"/>
      <c r="T682" s="392"/>
      <c r="U682" s="392"/>
      <c r="V682" s="392"/>
      <c r="W682" s="392"/>
      <c r="X682" s="392"/>
      <c r="Y682" s="392"/>
      <c r="Z682" s="392"/>
      <c r="AA682" s="392"/>
      <c r="AB682" s="392"/>
      <c r="AC682" s="392"/>
      <c r="AD682" s="392"/>
      <c r="AE682" s="392"/>
      <c r="AF682" s="392"/>
      <c r="AG682" s="392"/>
      <c r="AH682" s="392"/>
      <c r="AI682" s="392"/>
      <c r="AJ682" s="392"/>
      <c r="AK682" s="392"/>
      <c r="AL682" s="392"/>
      <c r="AM682" s="392"/>
      <c r="AN682" s="392"/>
      <c r="AO682" s="392"/>
      <c r="AP682" s="392"/>
      <c r="AQ682" s="392"/>
      <c r="AR682" s="392"/>
      <c r="AS682" s="392"/>
      <c r="AT682" s="392"/>
      <c r="AU682" s="392"/>
      <c r="AV682" s="392"/>
      <c r="AW682" s="392"/>
      <c r="AX682" s="392"/>
      <c r="AY682" s="392"/>
      <c r="AZ682" s="392"/>
      <c r="BA682" s="392"/>
      <c r="BB682" s="392"/>
      <c r="BC682" s="392"/>
      <c r="BD682" s="392"/>
      <c r="BE682" s="392"/>
      <c r="BF682" s="392"/>
      <c r="BG682" s="392"/>
      <c r="BH682" s="392"/>
      <c r="BI682" s="392"/>
      <c r="BJ682" s="392"/>
      <c r="BK682" s="392"/>
      <c r="BL682" s="392"/>
      <c r="BM682" s="392"/>
      <c r="BN682" s="392"/>
      <c r="BO682" s="392"/>
      <c r="BP682" s="392"/>
      <c r="BQ682" s="392"/>
      <c r="BR682" s="392"/>
      <c r="BS682" s="392"/>
      <c r="BT682" s="392"/>
      <c r="BU682" s="392"/>
      <c r="BV682" s="392"/>
      <c r="BW682" s="392"/>
      <c r="BX682" s="392"/>
      <c r="BY682" s="392"/>
      <c r="BZ682" s="392"/>
      <c r="CA682" s="392"/>
      <c r="CB682" s="392"/>
      <c r="CC682" s="392"/>
      <c r="CD682" s="392"/>
    </row>
    <row r="683" spans="1:247" s="1" customFormat="1" ht="25.5">
      <c r="A683" s="923" t="s">
        <v>5565</v>
      </c>
      <c r="B683" s="923" t="s">
        <v>17</v>
      </c>
      <c r="C683" s="923" t="s">
        <v>14</v>
      </c>
      <c r="D683" s="987" t="s">
        <v>165</v>
      </c>
      <c r="E683" s="1034" t="s">
        <v>5</v>
      </c>
      <c r="F683" s="407">
        <v>1</v>
      </c>
      <c r="G683" s="220"/>
      <c r="H683" s="401">
        <f t="shared" si="12"/>
        <v>0</v>
      </c>
      <c r="I683" s="392"/>
      <c r="J683" s="392"/>
      <c r="K683" s="392"/>
      <c r="L683" s="392"/>
      <c r="M683" s="392"/>
      <c r="N683" s="392"/>
      <c r="O683" s="392"/>
      <c r="P683" s="392"/>
      <c r="Q683" s="392"/>
      <c r="R683" s="392"/>
      <c r="S683" s="392"/>
      <c r="T683" s="392"/>
      <c r="U683" s="392"/>
      <c r="V683" s="392"/>
      <c r="W683" s="392"/>
      <c r="X683" s="392"/>
      <c r="Y683" s="392"/>
      <c r="Z683" s="392"/>
      <c r="AA683" s="392"/>
      <c r="AB683" s="392"/>
      <c r="AC683" s="392"/>
      <c r="AD683" s="392"/>
      <c r="AE683" s="392"/>
      <c r="AF683" s="392"/>
      <c r="AG683" s="392"/>
      <c r="AH683" s="392"/>
      <c r="AI683" s="392"/>
      <c r="AJ683" s="392"/>
      <c r="AK683" s="392"/>
      <c r="AL683" s="392"/>
      <c r="AM683" s="392"/>
      <c r="AN683" s="392"/>
      <c r="AO683" s="392"/>
      <c r="AP683" s="392"/>
      <c r="AQ683" s="392"/>
      <c r="AR683" s="392"/>
      <c r="AS683" s="392"/>
      <c r="AT683" s="392"/>
      <c r="AU683" s="392"/>
      <c r="AV683" s="392"/>
      <c r="AW683" s="392"/>
      <c r="AX683" s="392"/>
      <c r="AY683" s="392"/>
      <c r="AZ683" s="392"/>
      <c r="BA683" s="392"/>
      <c r="BB683" s="392"/>
      <c r="BC683" s="392"/>
      <c r="BD683" s="392"/>
      <c r="BE683" s="392"/>
      <c r="BF683" s="392"/>
      <c r="BG683" s="392"/>
      <c r="BH683" s="392"/>
      <c r="BI683" s="392"/>
      <c r="BJ683" s="392"/>
      <c r="BK683" s="392"/>
      <c r="BL683" s="392"/>
      <c r="BM683" s="392"/>
      <c r="BN683" s="392"/>
      <c r="BO683" s="392"/>
      <c r="BP683" s="392"/>
      <c r="BQ683" s="392"/>
      <c r="BR683" s="392"/>
      <c r="BS683" s="392"/>
      <c r="BT683" s="392"/>
      <c r="BU683" s="392"/>
      <c r="BV683" s="392"/>
      <c r="BW683" s="392"/>
      <c r="BX683" s="392"/>
      <c r="BY683" s="392"/>
      <c r="BZ683" s="392"/>
      <c r="CA683" s="392"/>
      <c r="CB683" s="392"/>
      <c r="CC683" s="392"/>
      <c r="CD683" s="392"/>
    </row>
    <row r="684" spans="1:247" s="1" customFormat="1">
      <c r="A684" s="923" t="s">
        <v>5565</v>
      </c>
      <c r="B684" s="923" t="s">
        <v>17</v>
      </c>
      <c r="C684" s="923" t="s">
        <v>16</v>
      </c>
      <c r="D684" s="987" t="s">
        <v>164</v>
      </c>
      <c r="E684" s="1034" t="s">
        <v>141</v>
      </c>
      <c r="F684" s="407">
        <v>40</v>
      </c>
      <c r="G684" s="220"/>
      <c r="H684" s="401">
        <f t="shared" si="12"/>
        <v>0</v>
      </c>
      <c r="I684" s="392"/>
      <c r="J684" s="392"/>
      <c r="K684" s="392"/>
      <c r="L684" s="392"/>
      <c r="M684" s="392"/>
      <c r="N684" s="392"/>
      <c r="O684" s="392"/>
      <c r="P684" s="392"/>
      <c r="Q684" s="392"/>
      <c r="R684" s="392"/>
      <c r="S684" s="392"/>
      <c r="T684" s="392"/>
      <c r="U684" s="392"/>
      <c r="V684" s="392"/>
      <c r="W684" s="392"/>
      <c r="X684" s="392"/>
      <c r="Y684" s="392"/>
      <c r="Z684" s="392"/>
      <c r="AA684" s="392"/>
      <c r="AB684" s="392"/>
      <c r="AC684" s="392"/>
      <c r="AD684" s="392"/>
      <c r="AE684" s="392"/>
      <c r="AF684" s="392"/>
      <c r="AG684" s="392"/>
      <c r="AH684" s="392"/>
      <c r="AI684" s="392"/>
      <c r="AJ684" s="392"/>
      <c r="AK684" s="392"/>
      <c r="AL684" s="392"/>
      <c r="AM684" s="392"/>
      <c r="AN684" s="392"/>
      <c r="AO684" s="392"/>
      <c r="AP684" s="392"/>
      <c r="AQ684" s="392"/>
      <c r="AR684" s="392"/>
      <c r="AS684" s="392"/>
      <c r="AT684" s="392"/>
      <c r="AU684" s="392"/>
      <c r="AV684" s="392"/>
      <c r="AW684" s="392"/>
      <c r="AX684" s="392"/>
      <c r="AY684" s="392"/>
      <c r="AZ684" s="392"/>
      <c r="BA684" s="392"/>
      <c r="BB684" s="392"/>
      <c r="BC684" s="392"/>
      <c r="BD684" s="392"/>
      <c r="BE684" s="392"/>
      <c r="BF684" s="392"/>
      <c r="BG684" s="392"/>
      <c r="BH684" s="392"/>
      <c r="BI684" s="392"/>
      <c r="BJ684" s="392"/>
      <c r="BK684" s="392"/>
      <c r="BL684" s="392"/>
      <c r="BM684" s="392"/>
      <c r="BN684" s="392"/>
      <c r="BO684" s="392"/>
      <c r="BP684" s="392"/>
      <c r="BQ684" s="392"/>
      <c r="BR684" s="392"/>
      <c r="BS684" s="392"/>
      <c r="BT684" s="392"/>
      <c r="BU684" s="392"/>
      <c r="BV684" s="392"/>
      <c r="BW684" s="392"/>
      <c r="BX684" s="392"/>
      <c r="BY684" s="392"/>
      <c r="BZ684" s="392"/>
      <c r="CA684" s="392"/>
      <c r="CB684" s="392"/>
      <c r="CC684" s="392"/>
      <c r="CD684" s="392"/>
    </row>
    <row r="685" spans="1:247" s="1" customFormat="1" ht="25.5">
      <c r="A685" s="923"/>
      <c r="B685" s="923"/>
      <c r="C685" s="923"/>
      <c r="D685" s="1010" t="s">
        <v>5448</v>
      </c>
      <c r="E685" s="1028"/>
      <c r="F685" s="395"/>
      <c r="G685" s="395"/>
      <c r="H685" s="426">
        <f>SUM(H672:H684)</f>
        <v>0</v>
      </c>
      <c r="I685" s="392"/>
      <c r="J685" s="392"/>
      <c r="K685" s="392"/>
      <c r="L685" s="392"/>
      <c r="M685" s="392"/>
      <c r="N685" s="392"/>
      <c r="O685" s="392"/>
      <c r="P685" s="392"/>
      <c r="Q685" s="392"/>
      <c r="R685" s="392"/>
      <c r="S685" s="392"/>
      <c r="T685" s="392"/>
      <c r="U685" s="392"/>
      <c r="V685" s="392"/>
      <c r="W685" s="392"/>
      <c r="X685" s="392"/>
      <c r="Y685" s="392"/>
      <c r="Z685" s="392"/>
      <c r="AA685" s="392"/>
      <c r="AB685" s="392"/>
      <c r="AC685" s="392"/>
      <c r="AD685" s="392"/>
      <c r="AE685" s="392"/>
      <c r="AF685" s="392"/>
      <c r="AG685" s="392"/>
      <c r="AH685" s="392"/>
      <c r="AI685" s="392"/>
      <c r="AJ685" s="392"/>
      <c r="AK685" s="392"/>
      <c r="AL685" s="392"/>
      <c r="AM685" s="392"/>
      <c r="AN685" s="392"/>
      <c r="AO685" s="392"/>
      <c r="AP685" s="392"/>
      <c r="AQ685" s="392"/>
      <c r="AR685" s="392"/>
      <c r="AS685" s="392"/>
      <c r="AT685" s="392"/>
      <c r="AU685" s="392"/>
      <c r="AV685" s="392"/>
      <c r="AW685" s="392"/>
      <c r="AX685" s="392"/>
      <c r="AY685" s="392"/>
      <c r="AZ685" s="392"/>
      <c r="BA685" s="392"/>
      <c r="BB685" s="392"/>
      <c r="BC685" s="392"/>
      <c r="BD685" s="392"/>
      <c r="BE685" s="392"/>
      <c r="BF685" s="392"/>
      <c r="BG685" s="392"/>
      <c r="BH685" s="392"/>
      <c r="BI685" s="392"/>
      <c r="BJ685" s="392"/>
      <c r="BK685" s="392"/>
      <c r="BL685" s="392"/>
      <c r="BM685" s="392"/>
      <c r="BN685" s="392"/>
      <c r="BO685" s="392"/>
      <c r="BP685" s="392"/>
      <c r="BQ685" s="392"/>
      <c r="BR685" s="392"/>
      <c r="BS685" s="392"/>
      <c r="BT685" s="392"/>
      <c r="BU685" s="392"/>
      <c r="BV685" s="392"/>
      <c r="BW685" s="392"/>
      <c r="BX685" s="392"/>
      <c r="BY685" s="392"/>
      <c r="BZ685" s="392"/>
      <c r="CA685" s="392"/>
      <c r="CB685" s="392"/>
      <c r="CC685" s="392"/>
      <c r="CD685" s="392"/>
      <c r="GR685" s="392"/>
      <c r="GS685" s="392"/>
      <c r="GT685" s="392"/>
      <c r="GU685" s="392"/>
      <c r="GV685" s="392"/>
      <c r="GW685" s="392"/>
      <c r="GX685" s="392"/>
      <c r="GY685" s="392"/>
      <c r="GZ685" s="392"/>
      <c r="HA685" s="392"/>
      <c r="HB685" s="392"/>
      <c r="HC685" s="392"/>
      <c r="HD685" s="392"/>
      <c r="HE685" s="392"/>
      <c r="HF685" s="392"/>
      <c r="HG685" s="392"/>
      <c r="HH685" s="392"/>
      <c r="HI685" s="392"/>
      <c r="HJ685" s="392"/>
      <c r="HK685" s="392"/>
      <c r="HL685" s="392"/>
      <c r="HM685" s="392"/>
      <c r="HN685" s="392"/>
      <c r="HO685" s="392"/>
      <c r="HP685" s="392"/>
      <c r="HQ685" s="392"/>
      <c r="HR685" s="392"/>
      <c r="HS685" s="392"/>
      <c r="HT685" s="392"/>
      <c r="HU685" s="392"/>
      <c r="HV685" s="392"/>
      <c r="HW685" s="392"/>
      <c r="HX685" s="392"/>
      <c r="HY685" s="392"/>
      <c r="HZ685" s="392"/>
      <c r="IA685" s="392"/>
      <c r="IB685" s="392"/>
      <c r="IC685" s="392"/>
      <c r="ID685" s="392"/>
      <c r="IE685" s="392"/>
      <c r="IF685" s="392"/>
      <c r="IG685" s="392"/>
      <c r="IH685" s="392"/>
      <c r="II685" s="392"/>
      <c r="IJ685" s="392"/>
      <c r="IK685" s="392"/>
      <c r="IL685" s="392"/>
      <c r="IM685" s="392"/>
    </row>
    <row r="686" spans="1:247" s="1" customFormat="1">
      <c r="A686" s="923"/>
      <c r="B686" s="923"/>
      <c r="C686" s="923"/>
      <c r="D686" s="1010"/>
      <c r="E686" s="1051"/>
      <c r="F686" s="420"/>
      <c r="G686" s="420"/>
      <c r="H686" s="434"/>
      <c r="I686" s="392"/>
      <c r="J686" s="392"/>
      <c r="K686" s="392"/>
      <c r="L686" s="392"/>
      <c r="M686" s="392"/>
      <c r="N686" s="392"/>
      <c r="O686" s="392"/>
      <c r="P686" s="392"/>
      <c r="Q686" s="392"/>
      <c r="R686" s="392"/>
      <c r="S686" s="392"/>
      <c r="T686" s="392"/>
      <c r="U686" s="392"/>
      <c r="V686" s="392"/>
      <c r="W686" s="392"/>
      <c r="X686" s="392"/>
      <c r="Y686" s="392"/>
      <c r="Z686" s="392"/>
      <c r="AA686" s="392"/>
      <c r="AB686" s="392"/>
      <c r="AC686" s="392"/>
      <c r="AD686" s="392"/>
      <c r="AE686" s="392"/>
      <c r="AF686" s="392"/>
      <c r="AG686" s="392"/>
      <c r="AH686" s="392"/>
      <c r="AI686" s="392"/>
      <c r="AJ686" s="392"/>
      <c r="AK686" s="392"/>
      <c r="AL686" s="392"/>
      <c r="AM686" s="392"/>
      <c r="AN686" s="392"/>
      <c r="AO686" s="392"/>
      <c r="AP686" s="392"/>
      <c r="AQ686" s="392"/>
      <c r="AR686" s="392"/>
      <c r="AS686" s="392"/>
      <c r="AT686" s="392"/>
      <c r="AU686" s="392"/>
      <c r="AV686" s="392"/>
      <c r="AW686" s="392"/>
      <c r="AX686" s="392"/>
      <c r="AY686" s="392"/>
      <c r="AZ686" s="392"/>
      <c r="BA686" s="392"/>
      <c r="BB686" s="392"/>
      <c r="BC686" s="392"/>
      <c r="BD686" s="392"/>
      <c r="BE686" s="392"/>
      <c r="BF686" s="392"/>
      <c r="BG686" s="392"/>
      <c r="BH686" s="392"/>
      <c r="BI686" s="392"/>
      <c r="BJ686" s="392"/>
      <c r="BK686" s="392"/>
      <c r="BL686" s="392"/>
      <c r="BM686" s="392"/>
      <c r="BN686" s="392"/>
      <c r="BO686" s="392"/>
      <c r="BP686" s="392"/>
      <c r="BQ686" s="392"/>
      <c r="BR686" s="392"/>
      <c r="BS686" s="392"/>
      <c r="BT686" s="392"/>
      <c r="BU686" s="392"/>
      <c r="BV686" s="392"/>
      <c r="BW686" s="392"/>
      <c r="BX686" s="392"/>
      <c r="BY686" s="392"/>
      <c r="BZ686" s="392"/>
      <c r="CA686" s="392"/>
      <c r="CB686" s="392"/>
      <c r="CC686" s="392"/>
      <c r="CD686" s="392"/>
      <c r="GR686" s="392"/>
      <c r="GS686" s="392"/>
      <c r="GT686" s="392"/>
      <c r="GU686" s="392"/>
      <c r="GV686" s="392"/>
      <c r="GW686" s="392"/>
      <c r="GX686" s="392"/>
      <c r="GY686" s="392"/>
      <c r="GZ686" s="392"/>
      <c r="HA686" s="392"/>
      <c r="HB686" s="392"/>
      <c r="HC686" s="392"/>
      <c r="HD686" s="392"/>
      <c r="HE686" s="392"/>
      <c r="HF686" s="392"/>
      <c r="HG686" s="392"/>
      <c r="HH686" s="392"/>
      <c r="HI686" s="392"/>
      <c r="HJ686" s="392"/>
      <c r="HK686" s="392"/>
      <c r="HL686" s="392"/>
      <c r="HM686" s="392"/>
      <c r="HN686" s="392"/>
      <c r="HO686" s="392"/>
      <c r="HP686" s="392"/>
      <c r="HQ686" s="392"/>
      <c r="HR686" s="392"/>
      <c r="HS686" s="392"/>
      <c r="HT686" s="392"/>
      <c r="HU686" s="392"/>
      <c r="HV686" s="392"/>
      <c r="HW686" s="392"/>
      <c r="HX686" s="392"/>
      <c r="HY686" s="392"/>
      <c r="HZ686" s="392"/>
      <c r="IA686" s="392"/>
      <c r="IB686" s="392"/>
      <c r="IC686" s="392"/>
      <c r="ID686" s="392"/>
      <c r="IE686" s="392"/>
      <c r="IF686" s="392"/>
      <c r="IG686" s="392"/>
      <c r="IH686" s="392"/>
      <c r="II686" s="392"/>
      <c r="IJ686" s="392"/>
      <c r="IK686" s="392"/>
      <c r="IL686" s="392"/>
      <c r="IM686" s="392"/>
    </row>
    <row r="687" spans="1:247" s="1" customFormat="1">
      <c r="A687" s="923"/>
      <c r="B687" s="923"/>
      <c r="C687" s="923"/>
      <c r="D687" s="1010"/>
      <c r="E687" s="1051"/>
      <c r="F687" s="420"/>
      <c r="G687" s="420"/>
      <c r="H687" s="434"/>
      <c r="I687" s="392"/>
      <c r="J687" s="392"/>
      <c r="K687" s="392"/>
      <c r="L687" s="392"/>
      <c r="M687" s="392"/>
      <c r="N687" s="392"/>
      <c r="O687" s="392"/>
      <c r="P687" s="392"/>
      <c r="Q687" s="392"/>
      <c r="R687" s="392"/>
      <c r="S687" s="392"/>
      <c r="T687" s="392"/>
      <c r="U687" s="392"/>
      <c r="V687" s="392"/>
      <c r="W687" s="392"/>
      <c r="X687" s="392"/>
      <c r="Y687" s="392"/>
      <c r="Z687" s="392"/>
      <c r="AA687" s="392"/>
      <c r="AB687" s="392"/>
      <c r="AC687" s="392"/>
      <c r="AD687" s="392"/>
      <c r="AE687" s="392"/>
      <c r="AF687" s="392"/>
      <c r="AG687" s="392"/>
      <c r="AH687" s="392"/>
      <c r="AI687" s="392"/>
      <c r="AJ687" s="392"/>
      <c r="AK687" s="392"/>
      <c r="AL687" s="392"/>
      <c r="AM687" s="392"/>
      <c r="AN687" s="392"/>
      <c r="AO687" s="392"/>
      <c r="AP687" s="392"/>
      <c r="AQ687" s="392"/>
      <c r="AR687" s="392"/>
      <c r="AS687" s="392"/>
      <c r="AT687" s="392"/>
      <c r="AU687" s="392"/>
      <c r="AV687" s="392"/>
      <c r="AW687" s="392"/>
      <c r="AX687" s="392"/>
      <c r="AY687" s="392"/>
      <c r="AZ687" s="392"/>
      <c r="BA687" s="392"/>
      <c r="BB687" s="392"/>
      <c r="BC687" s="392"/>
      <c r="BD687" s="392"/>
      <c r="BE687" s="392"/>
      <c r="BF687" s="392"/>
      <c r="BG687" s="392"/>
      <c r="BH687" s="392"/>
      <c r="BI687" s="392"/>
      <c r="BJ687" s="392"/>
      <c r="BK687" s="392"/>
      <c r="BL687" s="392"/>
      <c r="BM687" s="392"/>
      <c r="BN687" s="392"/>
      <c r="BO687" s="392"/>
      <c r="BP687" s="392"/>
      <c r="BQ687" s="392"/>
      <c r="BR687" s="392"/>
      <c r="BS687" s="392"/>
      <c r="BT687" s="392"/>
      <c r="BU687" s="392"/>
      <c r="BV687" s="392"/>
      <c r="BW687" s="392"/>
      <c r="BX687" s="392"/>
      <c r="BY687" s="392"/>
      <c r="BZ687" s="392"/>
      <c r="CA687" s="392"/>
      <c r="CB687" s="392"/>
      <c r="CC687" s="392"/>
      <c r="CD687" s="392"/>
      <c r="GR687" s="392"/>
      <c r="GS687" s="392"/>
      <c r="GT687" s="392"/>
      <c r="GU687" s="392"/>
      <c r="GV687" s="392"/>
      <c r="GW687" s="392"/>
      <c r="GX687" s="392"/>
      <c r="GY687" s="392"/>
      <c r="GZ687" s="392"/>
      <c r="HA687" s="392"/>
      <c r="HB687" s="392"/>
      <c r="HC687" s="392"/>
      <c r="HD687" s="392"/>
      <c r="HE687" s="392"/>
      <c r="HF687" s="392"/>
      <c r="HG687" s="392"/>
      <c r="HH687" s="392"/>
      <c r="HI687" s="392"/>
      <c r="HJ687" s="392"/>
      <c r="HK687" s="392"/>
      <c r="HL687" s="392"/>
      <c r="HM687" s="392"/>
      <c r="HN687" s="392"/>
      <c r="HO687" s="392"/>
      <c r="HP687" s="392"/>
      <c r="HQ687" s="392"/>
      <c r="HR687" s="392"/>
      <c r="HS687" s="392"/>
      <c r="HT687" s="392"/>
      <c r="HU687" s="392"/>
      <c r="HV687" s="392"/>
      <c r="HW687" s="392"/>
      <c r="HX687" s="392"/>
      <c r="HY687" s="392"/>
      <c r="HZ687" s="392"/>
      <c r="IA687" s="392"/>
      <c r="IB687" s="392"/>
      <c r="IC687" s="392"/>
      <c r="ID687" s="392"/>
      <c r="IE687" s="392"/>
      <c r="IF687" s="392"/>
      <c r="IG687" s="392"/>
      <c r="IH687" s="392"/>
      <c r="II687" s="392"/>
      <c r="IJ687" s="392"/>
      <c r="IK687" s="392"/>
      <c r="IL687" s="392"/>
      <c r="IM687" s="392"/>
    </row>
    <row r="688" spans="1:247" s="1" customFormat="1">
      <c r="A688" s="917"/>
      <c r="B688" s="943" t="s">
        <v>18</v>
      </c>
      <c r="C688" s="917"/>
      <c r="D688" s="1017" t="s">
        <v>163</v>
      </c>
      <c r="E688" s="1021"/>
      <c r="F688" s="391"/>
      <c r="G688" s="391"/>
      <c r="H688" s="391"/>
      <c r="I688" s="392"/>
      <c r="J688" s="392"/>
      <c r="K688" s="418"/>
      <c r="L688" s="392"/>
      <c r="M688" s="392"/>
      <c r="N688" s="392"/>
      <c r="O688" s="392"/>
      <c r="P688" s="392"/>
      <c r="Q688" s="392"/>
      <c r="R688" s="392"/>
      <c r="S688" s="392"/>
      <c r="T688" s="392"/>
      <c r="U688" s="392"/>
      <c r="V688" s="392"/>
      <c r="W688" s="392"/>
      <c r="X688" s="392"/>
      <c r="Y688" s="392"/>
      <c r="Z688" s="392"/>
      <c r="AA688" s="392"/>
      <c r="AB688" s="392"/>
      <c r="AC688" s="392"/>
      <c r="AD688" s="392"/>
      <c r="AE688" s="392"/>
      <c r="AF688" s="392"/>
      <c r="AG688" s="392"/>
      <c r="AH688" s="392"/>
      <c r="AI688" s="392"/>
      <c r="AJ688" s="392"/>
      <c r="AK688" s="392"/>
      <c r="AL688" s="392"/>
      <c r="AM688" s="392"/>
      <c r="AN688" s="392"/>
      <c r="AO688" s="392"/>
      <c r="AP688" s="392"/>
      <c r="AQ688" s="392"/>
      <c r="AR688" s="392"/>
      <c r="AS688" s="392"/>
      <c r="AT688" s="392"/>
      <c r="AU688" s="392"/>
      <c r="AV688" s="392"/>
      <c r="AW688" s="392"/>
      <c r="AX688" s="392"/>
      <c r="AY688" s="392"/>
      <c r="AZ688" s="392"/>
      <c r="BA688" s="392"/>
      <c r="BB688" s="392"/>
      <c r="BC688" s="392"/>
      <c r="BD688" s="392"/>
      <c r="BE688" s="392"/>
      <c r="BF688" s="392"/>
      <c r="BG688" s="392"/>
      <c r="BH688" s="392"/>
      <c r="BI688" s="392"/>
      <c r="BJ688" s="392"/>
      <c r="BK688" s="392"/>
      <c r="BL688" s="392"/>
      <c r="BM688" s="392"/>
      <c r="BN688" s="392"/>
      <c r="BO688" s="392"/>
      <c r="BP688" s="392"/>
      <c r="BQ688" s="392"/>
      <c r="BR688" s="392"/>
      <c r="BS688" s="392"/>
      <c r="BT688" s="392"/>
      <c r="BU688" s="392"/>
      <c r="BV688" s="392"/>
      <c r="BW688" s="392"/>
      <c r="BX688" s="392"/>
      <c r="BY688" s="392"/>
      <c r="BZ688" s="392"/>
      <c r="CA688" s="392"/>
      <c r="CB688" s="392"/>
      <c r="CC688" s="392"/>
      <c r="CD688" s="392"/>
      <c r="GR688" s="392"/>
      <c r="GS688" s="392"/>
      <c r="GT688" s="392"/>
      <c r="GU688" s="392"/>
      <c r="GV688" s="392"/>
      <c r="GW688" s="392"/>
      <c r="GX688" s="392"/>
      <c r="GY688" s="392"/>
      <c r="GZ688" s="392"/>
      <c r="HA688" s="392"/>
      <c r="HB688" s="392"/>
      <c r="HC688" s="392"/>
      <c r="HD688" s="392"/>
      <c r="HE688" s="392"/>
      <c r="HF688" s="392"/>
      <c r="HG688" s="392"/>
      <c r="HH688" s="392"/>
      <c r="HI688" s="392"/>
      <c r="HJ688" s="392"/>
      <c r="HK688" s="392"/>
      <c r="HL688" s="392"/>
      <c r="HM688" s="392"/>
      <c r="HN688" s="392"/>
      <c r="HO688" s="392"/>
      <c r="HP688" s="392"/>
      <c r="HQ688" s="392"/>
      <c r="HR688" s="392"/>
      <c r="HS688" s="392"/>
      <c r="HT688" s="392"/>
      <c r="HU688" s="392"/>
      <c r="HV688" s="392"/>
      <c r="HW688" s="392"/>
      <c r="HX688" s="392"/>
      <c r="HY688" s="392"/>
      <c r="HZ688" s="392"/>
      <c r="IA688" s="392"/>
      <c r="IB688" s="392"/>
      <c r="IC688" s="392"/>
      <c r="ID688" s="392"/>
      <c r="IE688" s="392"/>
      <c r="IF688" s="392"/>
      <c r="IG688" s="392"/>
      <c r="IH688" s="392"/>
      <c r="II688" s="392"/>
      <c r="IJ688" s="392"/>
      <c r="IK688" s="392"/>
      <c r="IL688" s="392"/>
      <c r="IM688" s="392"/>
    </row>
    <row r="689" spans="1:247" s="1" customFormat="1" ht="63.75">
      <c r="A689" s="923" t="s">
        <v>5565</v>
      </c>
      <c r="B689" s="923" t="s">
        <v>18</v>
      </c>
      <c r="C689" s="923" t="s">
        <v>1</v>
      </c>
      <c r="D689" s="1018" t="s">
        <v>162</v>
      </c>
      <c r="E689" s="1052" t="s">
        <v>5</v>
      </c>
      <c r="F689" s="421">
        <v>1</v>
      </c>
      <c r="G689" s="222"/>
      <c r="H689" s="401">
        <f t="shared" ref="H689:H701" si="13">ROUND((F689*G689),2)</f>
        <v>0</v>
      </c>
      <c r="I689" s="392"/>
      <c r="J689" s="392"/>
      <c r="K689" s="392"/>
      <c r="L689" s="392"/>
      <c r="M689" s="392"/>
      <c r="N689" s="392"/>
      <c r="O689" s="392"/>
      <c r="P689" s="392"/>
      <c r="Q689" s="392"/>
      <c r="R689" s="392"/>
      <c r="S689" s="392"/>
      <c r="T689" s="392"/>
      <c r="U689" s="392"/>
      <c r="V689" s="392"/>
      <c r="W689" s="392"/>
      <c r="X689" s="392"/>
      <c r="Y689" s="392"/>
      <c r="Z689" s="392"/>
      <c r="AA689" s="392"/>
      <c r="AB689" s="392"/>
      <c r="AC689" s="392"/>
      <c r="AD689" s="392"/>
      <c r="AE689" s="392"/>
      <c r="AF689" s="392"/>
      <c r="AG689" s="392"/>
      <c r="AH689" s="392"/>
      <c r="AI689" s="392"/>
      <c r="AJ689" s="392"/>
      <c r="AK689" s="392"/>
      <c r="AL689" s="392"/>
      <c r="AM689" s="392"/>
      <c r="AN689" s="392"/>
      <c r="AO689" s="392"/>
      <c r="AP689" s="392"/>
      <c r="AQ689" s="392"/>
      <c r="AR689" s="392"/>
      <c r="AS689" s="392"/>
      <c r="AT689" s="392"/>
      <c r="AU689" s="392"/>
      <c r="AV689" s="392"/>
      <c r="AW689" s="392"/>
      <c r="AX689" s="392"/>
      <c r="AY689" s="392"/>
      <c r="AZ689" s="392"/>
      <c r="BA689" s="392"/>
      <c r="BB689" s="392"/>
      <c r="BC689" s="392"/>
      <c r="BD689" s="392"/>
      <c r="BE689" s="392"/>
      <c r="BF689" s="392"/>
      <c r="BG689" s="392"/>
      <c r="BH689" s="392"/>
      <c r="BI689" s="392"/>
      <c r="BJ689" s="392"/>
      <c r="BK689" s="392"/>
      <c r="BL689" s="392"/>
      <c r="BM689" s="392"/>
      <c r="BN689" s="392"/>
      <c r="BO689" s="392"/>
      <c r="BP689" s="392"/>
      <c r="BQ689" s="392"/>
      <c r="BR689" s="392"/>
      <c r="BS689" s="392"/>
      <c r="BT689" s="392"/>
      <c r="BU689" s="392"/>
      <c r="BV689" s="392"/>
      <c r="BW689" s="392"/>
      <c r="BX689" s="392"/>
      <c r="BY689" s="392"/>
      <c r="BZ689" s="392"/>
      <c r="CA689" s="392"/>
      <c r="CB689" s="392"/>
      <c r="CC689" s="392"/>
      <c r="CD689" s="392"/>
      <c r="GR689" s="392"/>
      <c r="GS689" s="392"/>
      <c r="GT689" s="392"/>
      <c r="GU689" s="392"/>
      <c r="GV689" s="392"/>
      <c r="GW689" s="392"/>
      <c r="GX689" s="392"/>
      <c r="GY689" s="392"/>
      <c r="GZ689" s="392"/>
      <c r="HA689" s="392"/>
      <c r="HB689" s="392"/>
      <c r="HC689" s="392"/>
      <c r="HD689" s="392"/>
      <c r="HE689" s="392"/>
      <c r="HF689" s="392"/>
      <c r="HG689" s="392"/>
      <c r="HH689" s="392"/>
      <c r="HI689" s="392"/>
      <c r="HJ689" s="392"/>
      <c r="HK689" s="392"/>
      <c r="HL689" s="392"/>
      <c r="HM689" s="392"/>
      <c r="HN689" s="392"/>
      <c r="HO689" s="392"/>
      <c r="HP689" s="392"/>
      <c r="HQ689" s="392"/>
      <c r="HR689" s="392"/>
      <c r="HS689" s="392"/>
      <c r="HT689" s="392"/>
      <c r="HU689" s="392"/>
      <c r="HV689" s="392"/>
      <c r="HW689" s="392"/>
      <c r="HX689" s="392"/>
      <c r="HY689" s="392"/>
      <c r="HZ689" s="392"/>
      <c r="IA689" s="392"/>
      <c r="IB689" s="392"/>
      <c r="IC689" s="392"/>
      <c r="ID689" s="392"/>
      <c r="IE689" s="392"/>
      <c r="IF689" s="392"/>
      <c r="IG689" s="392"/>
      <c r="IH689" s="392"/>
      <c r="II689" s="392"/>
      <c r="IJ689" s="392"/>
      <c r="IK689" s="392"/>
      <c r="IL689" s="392"/>
      <c r="IM689" s="392"/>
    </row>
    <row r="690" spans="1:247" s="1" customFormat="1" ht="63.75">
      <c r="A690" s="923" t="s">
        <v>5565</v>
      </c>
      <c r="B690" s="923" t="s">
        <v>18</v>
      </c>
      <c r="C690" s="958" t="s">
        <v>2</v>
      </c>
      <c r="D690" s="1018" t="s">
        <v>161</v>
      </c>
      <c r="E690" s="1052" t="s">
        <v>5</v>
      </c>
      <c r="F690" s="421">
        <v>6</v>
      </c>
      <c r="G690" s="222"/>
      <c r="H690" s="401">
        <f t="shared" si="13"/>
        <v>0</v>
      </c>
      <c r="I690" s="392"/>
      <c r="J690" s="392"/>
      <c r="K690" s="392"/>
      <c r="L690" s="392"/>
      <c r="M690" s="392"/>
      <c r="N690" s="392"/>
      <c r="O690" s="392"/>
      <c r="P690" s="392"/>
      <c r="Q690" s="392"/>
      <c r="R690" s="392"/>
      <c r="S690" s="392"/>
      <c r="T690" s="392"/>
      <c r="U690" s="392"/>
      <c r="V690" s="392"/>
      <c r="W690" s="392"/>
      <c r="X690" s="392"/>
      <c r="Y690" s="392"/>
      <c r="Z690" s="392"/>
      <c r="AA690" s="392"/>
      <c r="AB690" s="392"/>
      <c r="AC690" s="392"/>
      <c r="AD690" s="392"/>
      <c r="AE690" s="392"/>
      <c r="AF690" s="392"/>
      <c r="AG690" s="392"/>
      <c r="AH690" s="392"/>
      <c r="AI690" s="392"/>
      <c r="AJ690" s="392"/>
      <c r="AK690" s="392"/>
      <c r="AL690" s="392"/>
      <c r="AM690" s="392"/>
      <c r="AN690" s="392"/>
      <c r="AO690" s="392"/>
      <c r="AP690" s="392"/>
      <c r="AQ690" s="392"/>
      <c r="AR690" s="392"/>
      <c r="AS690" s="392"/>
      <c r="AT690" s="392"/>
      <c r="AU690" s="392"/>
      <c r="AV690" s="392"/>
      <c r="AW690" s="392"/>
      <c r="AX690" s="392"/>
      <c r="AY690" s="392"/>
      <c r="AZ690" s="392"/>
      <c r="BA690" s="392"/>
      <c r="BB690" s="392"/>
      <c r="BC690" s="392"/>
      <c r="BD690" s="392"/>
      <c r="BE690" s="392"/>
      <c r="BF690" s="392"/>
      <c r="BG690" s="392"/>
      <c r="BH690" s="392"/>
      <c r="BI690" s="392"/>
      <c r="BJ690" s="392"/>
      <c r="BK690" s="392"/>
      <c r="BL690" s="392"/>
      <c r="BM690" s="392"/>
      <c r="BN690" s="392"/>
      <c r="BO690" s="392"/>
      <c r="BP690" s="392"/>
      <c r="BQ690" s="392"/>
      <c r="BR690" s="392"/>
      <c r="BS690" s="392"/>
      <c r="BT690" s="392"/>
      <c r="BU690" s="392"/>
      <c r="BV690" s="392"/>
      <c r="BW690" s="392"/>
      <c r="BX690" s="392"/>
      <c r="BY690" s="392"/>
      <c r="BZ690" s="392"/>
      <c r="CA690" s="392"/>
      <c r="CB690" s="392"/>
      <c r="CC690" s="392"/>
      <c r="CD690" s="392"/>
      <c r="GR690" s="392"/>
      <c r="GS690" s="392"/>
      <c r="GT690" s="392"/>
      <c r="GU690" s="392"/>
      <c r="GV690" s="392"/>
      <c r="GW690" s="392"/>
      <c r="GX690" s="392"/>
      <c r="GY690" s="392"/>
      <c r="GZ690" s="392"/>
      <c r="HA690" s="392"/>
      <c r="HB690" s="392"/>
      <c r="HC690" s="392"/>
      <c r="HD690" s="392"/>
      <c r="HE690" s="392"/>
      <c r="HF690" s="392"/>
      <c r="HG690" s="392"/>
      <c r="HH690" s="392"/>
      <c r="HI690" s="392"/>
      <c r="HJ690" s="392"/>
      <c r="HK690" s="392"/>
      <c r="HL690" s="392"/>
      <c r="HM690" s="392"/>
      <c r="HN690" s="392"/>
      <c r="HO690" s="392"/>
      <c r="HP690" s="392"/>
      <c r="HQ690" s="392"/>
      <c r="HR690" s="392"/>
      <c r="HS690" s="392"/>
      <c r="HT690" s="392"/>
      <c r="HU690" s="392"/>
      <c r="HV690" s="392"/>
      <c r="HW690" s="392"/>
      <c r="HX690" s="392"/>
      <c r="HY690" s="392"/>
      <c r="HZ690" s="392"/>
      <c r="IA690" s="392"/>
      <c r="IB690" s="392"/>
      <c r="IC690" s="392"/>
      <c r="ID690" s="392"/>
      <c r="IE690" s="392"/>
      <c r="IF690" s="392"/>
      <c r="IG690" s="392"/>
      <c r="IH690" s="392"/>
      <c r="II690" s="392"/>
      <c r="IJ690" s="392"/>
      <c r="IK690" s="392"/>
      <c r="IL690" s="392"/>
      <c r="IM690" s="392"/>
    </row>
    <row r="691" spans="1:247" s="1" customFormat="1" ht="127.5">
      <c r="A691" s="923" t="s">
        <v>5565</v>
      </c>
      <c r="B691" s="923" t="s">
        <v>18</v>
      </c>
      <c r="C691" s="958" t="s">
        <v>3</v>
      </c>
      <c r="D691" s="1018" t="s">
        <v>160</v>
      </c>
      <c r="E691" s="1052" t="s">
        <v>5</v>
      </c>
      <c r="F691" s="421">
        <v>6</v>
      </c>
      <c r="G691" s="222"/>
      <c r="H691" s="401">
        <f t="shared" si="13"/>
        <v>0</v>
      </c>
      <c r="I691" s="392"/>
      <c r="J691" s="392"/>
      <c r="K691" s="392"/>
      <c r="L691" s="392"/>
      <c r="M691" s="392"/>
      <c r="N691" s="392"/>
      <c r="O691" s="392"/>
      <c r="P691" s="392"/>
      <c r="Q691" s="392"/>
      <c r="R691" s="392"/>
      <c r="S691" s="392"/>
      <c r="T691" s="392"/>
      <c r="U691" s="392"/>
      <c r="V691" s="392"/>
      <c r="W691" s="392"/>
      <c r="X691" s="392"/>
      <c r="Y691" s="392"/>
      <c r="Z691" s="392"/>
      <c r="AA691" s="392"/>
      <c r="AB691" s="392"/>
      <c r="AC691" s="392"/>
      <c r="AD691" s="392"/>
      <c r="AE691" s="392"/>
      <c r="AF691" s="392"/>
      <c r="AG691" s="392"/>
      <c r="AH691" s="392"/>
      <c r="AI691" s="392"/>
      <c r="AJ691" s="392"/>
      <c r="AK691" s="392"/>
      <c r="AL691" s="392"/>
      <c r="AM691" s="392"/>
      <c r="AN691" s="392"/>
      <c r="AO691" s="392"/>
      <c r="AP691" s="392"/>
      <c r="AQ691" s="392"/>
      <c r="AR691" s="392"/>
      <c r="AS691" s="392"/>
      <c r="AT691" s="392"/>
      <c r="AU691" s="392"/>
      <c r="AV691" s="392"/>
      <c r="AW691" s="392"/>
      <c r="AX691" s="392"/>
      <c r="AY691" s="392"/>
      <c r="AZ691" s="392"/>
      <c r="BA691" s="392"/>
      <c r="BB691" s="392"/>
      <c r="BC691" s="392"/>
      <c r="BD691" s="392"/>
      <c r="BE691" s="392"/>
      <c r="BF691" s="392"/>
      <c r="BG691" s="392"/>
      <c r="BH691" s="392"/>
      <c r="BI691" s="392"/>
      <c r="BJ691" s="392"/>
      <c r="BK691" s="392"/>
      <c r="BL691" s="392"/>
      <c r="BM691" s="392"/>
      <c r="BN691" s="392"/>
      <c r="BO691" s="392"/>
      <c r="BP691" s="392"/>
      <c r="BQ691" s="392"/>
      <c r="BR691" s="392"/>
      <c r="BS691" s="392"/>
      <c r="BT691" s="392"/>
      <c r="BU691" s="392"/>
      <c r="BV691" s="392"/>
      <c r="BW691" s="392"/>
      <c r="BX691" s="392"/>
      <c r="BY691" s="392"/>
      <c r="BZ691" s="392"/>
      <c r="CA691" s="392"/>
      <c r="CB691" s="392"/>
      <c r="CC691" s="392"/>
      <c r="CD691" s="392"/>
      <c r="GR691" s="392"/>
      <c r="GS691" s="392"/>
      <c r="GT691" s="392"/>
      <c r="GU691" s="392"/>
      <c r="GV691" s="392"/>
      <c r="GW691" s="392"/>
      <c r="GX691" s="392"/>
      <c r="GY691" s="392"/>
      <c r="GZ691" s="392"/>
      <c r="HA691" s="392"/>
      <c r="HB691" s="392"/>
      <c r="HC691" s="392"/>
      <c r="HD691" s="392"/>
      <c r="HE691" s="392"/>
      <c r="HF691" s="392"/>
      <c r="HG691" s="392"/>
      <c r="HH691" s="392"/>
      <c r="HI691" s="392"/>
      <c r="HJ691" s="392"/>
      <c r="HK691" s="392"/>
      <c r="HL691" s="392"/>
      <c r="HM691" s="392"/>
      <c r="HN691" s="392"/>
      <c r="HO691" s="392"/>
      <c r="HP691" s="392"/>
      <c r="HQ691" s="392"/>
      <c r="HR691" s="392"/>
      <c r="HS691" s="392"/>
      <c r="HT691" s="392"/>
      <c r="HU691" s="392"/>
      <c r="HV691" s="392"/>
      <c r="HW691" s="392"/>
      <c r="HX691" s="392"/>
      <c r="HY691" s="392"/>
      <c r="HZ691" s="392"/>
      <c r="IA691" s="392"/>
      <c r="IB691" s="392"/>
      <c r="IC691" s="392"/>
      <c r="ID691" s="392"/>
      <c r="IE691" s="392"/>
      <c r="IF691" s="392"/>
      <c r="IG691" s="392"/>
      <c r="IH691" s="392"/>
      <c r="II691" s="392"/>
      <c r="IJ691" s="392"/>
      <c r="IK691" s="392"/>
      <c r="IL691" s="392"/>
      <c r="IM691" s="392"/>
    </row>
    <row r="692" spans="1:247" s="1" customFormat="1" ht="76.5">
      <c r="A692" s="923" t="s">
        <v>5565</v>
      </c>
      <c r="B692" s="923" t="s">
        <v>18</v>
      </c>
      <c r="C692" s="958" t="s">
        <v>4</v>
      </c>
      <c r="D692" s="1018" t="s">
        <v>159</v>
      </c>
      <c r="E692" s="1052" t="s">
        <v>5</v>
      </c>
      <c r="F692" s="421">
        <v>6</v>
      </c>
      <c r="G692" s="222"/>
      <c r="H692" s="401">
        <f t="shared" si="13"/>
        <v>0</v>
      </c>
      <c r="I692" s="392"/>
      <c r="J692" s="392"/>
      <c r="K692" s="392"/>
      <c r="L692" s="392"/>
      <c r="M692" s="392"/>
      <c r="N692" s="392"/>
      <c r="O692" s="392"/>
      <c r="P692" s="392"/>
      <c r="Q692" s="392"/>
      <c r="R692" s="392"/>
      <c r="S692" s="392"/>
      <c r="T692" s="392"/>
      <c r="U692" s="392"/>
      <c r="V692" s="392"/>
      <c r="W692" s="392"/>
      <c r="X692" s="392"/>
      <c r="Y692" s="392"/>
      <c r="Z692" s="392"/>
      <c r="AA692" s="392"/>
      <c r="AB692" s="392"/>
      <c r="AC692" s="392"/>
      <c r="AD692" s="392"/>
      <c r="AE692" s="392"/>
      <c r="AF692" s="392"/>
      <c r="AG692" s="392"/>
      <c r="AH692" s="392"/>
      <c r="AI692" s="392"/>
      <c r="AJ692" s="392"/>
      <c r="AK692" s="392"/>
      <c r="AL692" s="392"/>
      <c r="AM692" s="392"/>
      <c r="AN692" s="392"/>
      <c r="AO692" s="392"/>
      <c r="AP692" s="392"/>
      <c r="AQ692" s="392"/>
      <c r="AR692" s="392"/>
      <c r="AS692" s="392"/>
      <c r="AT692" s="392"/>
      <c r="AU692" s="392"/>
      <c r="AV692" s="392"/>
      <c r="AW692" s="392"/>
      <c r="AX692" s="392"/>
      <c r="AY692" s="392"/>
      <c r="AZ692" s="392"/>
      <c r="BA692" s="392"/>
      <c r="BB692" s="392"/>
      <c r="BC692" s="392"/>
      <c r="BD692" s="392"/>
      <c r="BE692" s="392"/>
      <c r="BF692" s="392"/>
      <c r="BG692" s="392"/>
      <c r="BH692" s="392"/>
      <c r="BI692" s="392"/>
      <c r="BJ692" s="392"/>
      <c r="BK692" s="392"/>
      <c r="BL692" s="392"/>
      <c r="BM692" s="392"/>
      <c r="BN692" s="392"/>
      <c r="BO692" s="392"/>
      <c r="BP692" s="392"/>
      <c r="BQ692" s="392"/>
      <c r="BR692" s="392"/>
      <c r="BS692" s="392"/>
      <c r="BT692" s="392"/>
      <c r="BU692" s="392"/>
      <c r="BV692" s="392"/>
      <c r="BW692" s="392"/>
      <c r="BX692" s="392"/>
      <c r="BY692" s="392"/>
      <c r="BZ692" s="392"/>
      <c r="CA692" s="392"/>
      <c r="CB692" s="392"/>
      <c r="CC692" s="392"/>
      <c r="CD692" s="392"/>
      <c r="GR692" s="392"/>
      <c r="GS692" s="392"/>
      <c r="GT692" s="392"/>
      <c r="GU692" s="392"/>
      <c r="GV692" s="392"/>
      <c r="GW692" s="392"/>
      <c r="GX692" s="392"/>
      <c r="GY692" s="392"/>
      <c r="GZ692" s="392"/>
      <c r="HA692" s="392"/>
      <c r="HB692" s="392"/>
      <c r="HC692" s="392"/>
      <c r="HD692" s="392"/>
      <c r="HE692" s="392"/>
      <c r="HF692" s="392"/>
      <c r="HG692" s="392"/>
      <c r="HH692" s="392"/>
      <c r="HI692" s="392"/>
      <c r="HJ692" s="392"/>
      <c r="HK692" s="392"/>
      <c r="HL692" s="392"/>
      <c r="HM692" s="392"/>
      <c r="HN692" s="392"/>
      <c r="HO692" s="392"/>
      <c r="HP692" s="392"/>
      <c r="HQ692" s="392"/>
      <c r="HR692" s="392"/>
      <c r="HS692" s="392"/>
      <c r="HT692" s="392"/>
      <c r="HU692" s="392"/>
      <c r="HV692" s="392"/>
      <c r="HW692" s="392"/>
      <c r="HX692" s="392"/>
      <c r="HY692" s="392"/>
      <c r="HZ692" s="392"/>
      <c r="IA692" s="392"/>
      <c r="IB692" s="392"/>
      <c r="IC692" s="392"/>
      <c r="ID692" s="392"/>
      <c r="IE692" s="392"/>
      <c r="IF692" s="392"/>
      <c r="IG692" s="392"/>
      <c r="IH692" s="392"/>
      <c r="II692" s="392"/>
      <c r="IJ692" s="392"/>
      <c r="IK692" s="392"/>
      <c r="IL692" s="392"/>
      <c r="IM692" s="392"/>
    </row>
    <row r="693" spans="1:247" s="1" customFormat="1" ht="51">
      <c r="A693" s="923" t="s">
        <v>5565</v>
      </c>
      <c r="B693" s="923" t="s">
        <v>18</v>
      </c>
      <c r="C693" s="958" t="s">
        <v>6</v>
      </c>
      <c r="D693" s="1018" t="s">
        <v>158</v>
      </c>
      <c r="E693" s="1052" t="s">
        <v>5</v>
      </c>
      <c r="F693" s="421">
        <v>6</v>
      </c>
      <c r="G693" s="222"/>
      <c r="H693" s="401">
        <f t="shared" si="13"/>
        <v>0</v>
      </c>
      <c r="I693" s="392"/>
      <c r="J693" s="392"/>
      <c r="K693" s="392"/>
      <c r="L693" s="392"/>
      <c r="M693" s="392"/>
      <c r="N693" s="392"/>
      <c r="O693" s="392"/>
      <c r="P693" s="392"/>
      <c r="Q693" s="392"/>
      <c r="R693" s="392"/>
      <c r="S693" s="392"/>
      <c r="T693" s="392"/>
      <c r="U693" s="392"/>
      <c r="V693" s="392"/>
      <c r="W693" s="392"/>
      <c r="X693" s="392"/>
      <c r="Y693" s="392"/>
      <c r="Z693" s="392"/>
      <c r="AA693" s="392"/>
      <c r="AB693" s="392"/>
      <c r="AC693" s="392"/>
      <c r="AD693" s="392"/>
      <c r="AE693" s="392"/>
      <c r="AF693" s="392"/>
      <c r="AG693" s="392"/>
      <c r="AH693" s="392"/>
      <c r="AI693" s="392"/>
      <c r="AJ693" s="392"/>
      <c r="AK693" s="392"/>
      <c r="AL693" s="392"/>
      <c r="AM693" s="392"/>
      <c r="AN693" s="392"/>
      <c r="AO693" s="392"/>
      <c r="AP693" s="392"/>
      <c r="AQ693" s="392"/>
      <c r="AR693" s="392"/>
      <c r="AS693" s="392"/>
      <c r="AT693" s="392"/>
      <c r="AU693" s="392"/>
      <c r="AV693" s="392"/>
      <c r="AW693" s="392"/>
      <c r="AX693" s="392"/>
      <c r="AY693" s="392"/>
      <c r="AZ693" s="392"/>
      <c r="BA693" s="392"/>
      <c r="BB693" s="392"/>
      <c r="BC693" s="392"/>
      <c r="BD693" s="392"/>
      <c r="BE693" s="392"/>
      <c r="BF693" s="392"/>
      <c r="BG693" s="392"/>
      <c r="BH693" s="392"/>
      <c r="BI693" s="392"/>
      <c r="BJ693" s="392"/>
      <c r="BK693" s="392"/>
      <c r="BL693" s="392"/>
      <c r="BM693" s="392"/>
      <c r="BN693" s="392"/>
      <c r="BO693" s="392"/>
      <c r="BP693" s="392"/>
      <c r="BQ693" s="392"/>
      <c r="BR693" s="392"/>
      <c r="BS693" s="392"/>
      <c r="BT693" s="392"/>
      <c r="BU693" s="392"/>
      <c r="BV693" s="392"/>
      <c r="BW693" s="392"/>
      <c r="BX693" s="392"/>
      <c r="BY693" s="392"/>
      <c r="BZ693" s="392"/>
      <c r="CA693" s="392"/>
      <c r="CB693" s="392"/>
      <c r="CC693" s="392"/>
      <c r="CD693" s="392"/>
      <c r="GR693" s="392"/>
      <c r="GS693" s="392"/>
      <c r="GT693" s="392"/>
      <c r="GU693" s="392"/>
      <c r="GV693" s="392"/>
      <c r="GW693" s="392"/>
      <c r="GX693" s="392"/>
      <c r="GY693" s="392"/>
      <c r="GZ693" s="392"/>
      <c r="HA693" s="392"/>
      <c r="HB693" s="392"/>
      <c r="HC693" s="392"/>
      <c r="HD693" s="392"/>
      <c r="HE693" s="392"/>
      <c r="HF693" s="392"/>
      <c r="HG693" s="392"/>
      <c r="HH693" s="392"/>
      <c r="HI693" s="392"/>
      <c r="HJ693" s="392"/>
      <c r="HK693" s="392"/>
      <c r="HL693" s="392"/>
      <c r="HM693" s="392"/>
      <c r="HN693" s="392"/>
      <c r="HO693" s="392"/>
      <c r="HP693" s="392"/>
      <c r="HQ693" s="392"/>
      <c r="HR693" s="392"/>
      <c r="HS693" s="392"/>
      <c r="HT693" s="392"/>
      <c r="HU693" s="392"/>
      <c r="HV693" s="392"/>
      <c r="HW693" s="392"/>
      <c r="HX693" s="392"/>
      <c r="HY693" s="392"/>
      <c r="HZ693" s="392"/>
      <c r="IA693" s="392"/>
      <c r="IB693" s="392"/>
      <c r="IC693" s="392"/>
      <c r="ID693" s="392"/>
      <c r="IE693" s="392"/>
      <c r="IF693" s="392"/>
      <c r="IG693" s="392"/>
      <c r="IH693" s="392"/>
      <c r="II693" s="392"/>
      <c r="IJ693" s="392"/>
      <c r="IK693" s="392"/>
      <c r="IL693" s="392"/>
      <c r="IM693" s="392"/>
    </row>
    <row r="694" spans="1:247" s="1" customFormat="1">
      <c r="A694" s="923" t="s">
        <v>5565</v>
      </c>
      <c r="B694" s="923" t="s">
        <v>18</v>
      </c>
      <c r="C694" s="958" t="s">
        <v>7</v>
      </c>
      <c r="D694" s="1019" t="s">
        <v>157</v>
      </c>
      <c r="E694" s="1052" t="s">
        <v>5</v>
      </c>
      <c r="F694" s="421">
        <v>1</v>
      </c>
      <c r="G694" s="222"/>
      <c r="H694" s="401">
        <f t="shared" si="13"/>
        <v>0</v>
      </c>
      <c r="I694" s="392"/>
      <c r="J694" s="392"/>
      <c r="K694" s="392"/>
      <c r="L694" s="392"/>
      <c r="M694" s="392"/>
      <c r="N694" s="392"/>
      <c r="O694" s="392"/>
      <c r="P694" s="392"/>
      <c r="Q694" s="392"/>
      <c r="R694" s="392"/>
      <c r="S694" s="392"/>
      <c r="T694" s="392"/>
      <c r="U694" s="392"/>
      <c r="V694" s="392"/>
      <c r="W694" s="392"/>
      <c r="X694" s="392"/>
      <c r="Y694" s="392"/>
      <c r="Z694" s="392"/>
      <c r="AA694" s="392"/>
      <c r="AB694" s="392"/>
      <c r="AC694" s="392"/>
      <c r="AD694" s="392"/>
      <c r="AE694" s="392"/>
      <c r="AF694" s="392"/>
      <c r="AG694" s="392"/>
      <c r="AH694" s="392"/>
      <c r="AI694" s="392"/>
      <c r="AJ694" s="392"/>
      <c r="AK694" s="392"/>
      <c r="AL694" s="392"/>
      <c r="AM694" s="392"/>
      <c r="AN694" s="392"/>
      <c r="AO694" s="392"/>
      <c r="AP694" s="392"/>
      <c r="AQ694" s="392"/>
      <c r="AR694" s="392"/>
      <c r="AS694" s="392"/>
      <c r="AT694" s="392"/>
      <c r="AU694" s="392"/>
      <c r="AV694" s="392"/>
      <c r="AW694" s="392"/>
      <c r="AX694" s="392"/>
      <c r="AY694" s="392"/>
      <c r="AZ694" s="392"/>
      <c r="BA694" s="392"/>
      <c r="BB694" s="392"/>
      <c r="BC694" s="392"/>
      <c r="BD694" s="392"/>
      <c r="BE694" s="392"/>
      <c r="BF694" s="392"/>
      <c r="BG694" s="392"/>
      <c r="BH694" s="392"/>
      <c r="BI694" s="392"/>
      <c r="BJ694" s="392"/>
      <c r="BK694" s="392"/>
      <c r="BL694" s="392"/>
      <c r="BM694" s="392"/>
      <c r="BN694" s="392"/>
      <c r="BO694" s="392"/>
      <c r="BP694" s="392"/>
      <c r="BQ694" s="392"/>
      <c r="BR694" s="392"/>
      <c r="BS694" s="392"/>
      <c r="BT694" s="392"/>
      <c r="BU694" s="392"/>
      <c r="BV694" s="392"/>
      <c r="BW694" s="392"/>
      <c r="BX694" s="392"/>
      <c r="BY694" s="392"/>
      <c r="BZ694" s="392"/>
      <c r="CA694" s="392"/>
      <c r="CB694" s="392"/>
      <c r="CC694" s="392"/>
      <c r="CD694" s="392"/>
      <c r="GR694" s="392"/>
      <c r="GS694" s="392"/>
      <c r="GT694" s="392"/>
      <c r="GU694" s="392"/>
      <c r="GV694" s="392"/>
      <c r="GW694" s="392"/>
      <c r="GX694" s="392"/>
      <c r="GY694" s="392"/>
      <c r="GZ694" s="392"/>
      <c r="HA694" s="392"/>
      <c r="HB694" s="392"/>
      <c r="HC694" s="392"/>
      <c r="HD694" s="392"/>
      <c r="HE694" s="392"/>
      <c r="HF694" s="392"/>
      <c r="HG694" s="392"/>
      <c r="HH694" s="392"/>
      <c r="HI694" s="392"/>
      <c r="HJ694" s="392"/>
      <c r="HK694" s="392"/>
      <c r="HL694" s="392"/>
      <c r="HM694" s="392"/>
      <c r="HN694" s="392"/>
      <c r="HO694" s="392"/>
      <c r="HP694" s="392"/>
      <c r="HQ694" s="392"/>
      <c r="HR694" s="392"/>
      <c r="HS694" s="392"/>
      <c r="HT694" s="392"/>
      <c r="HU694" s="392"/>
      <c r="HV694" s="392"/>
      <c r="HW694" s="392"/>
      <c r="HX694" s="392"/>
      <c r="HY694" s="392"/>
      <c r="HZ694" s="392"/>
      <c r="IA694" s="392"/>
      <c r="IB694" s="392"/>
      <c r="IC694" s="392"/>
      <c r="ID694" s="392"/>
      <c r="IE694" s="392"/>
      <c r="IF694" s="392"/>
      <c r="IG694" s="392"/>
      <c r="IH694" s="392"/>
      <c r="II694" s="392"/>
      <c r="IJ694" s="392"/>
      <c r="IK694" s="392"/>
      <c r="IL694" s="392"/>
      <c r="IM694" s="392"/>
    </row>
    <row r="695" spans="1:247" s="1" customFormat="1">
      <c r="A695" s="923" t="s">
        <v>5565</v>
      </c>
      <c r="B695" s="923" t="s">
        <v>18</v>
      </c>
      <c r="C695" s="958" t="s">
        <v>8</v>
      </c>
      <c r="D695" s="1019" t="s">
        <v>156</v>
      </c>
      <c r="E695" s="1052" t="s">
        <v>5</v>
      </c>
      <c r="F695" s="421">
        <v>18</v>
      </c>
      <c r="G695" s="222"/>
      <c r="H695" s="401">
        <f t="shared" si="13"/>
        <v>0</v>
      </c>
      <c r="I695" s="392"/>
      <c r="J695" s="392"/>
      <c r="K695" s="392"/>
      <c r="L695" s="392"/>
      <c r="M695" s="392"/>
      <c r="N695" s="392"/>
      <c r="O695" s="392"/>
      <c r="P695" s="392"/>
      <c r="Q695" s="392"/>
      <c r="R695" s="392"/>
      <c r="S695" s="392"/>
      <c r="T695" s="392"/>
      <c r="U695" s="392"/>
      <c r="V695" s="392"/>
      <c r="W695" s="392"/>
      <c r="X695" s="392"/>
      <c r="Y695" s="392"/>
      <c r="Z695" s="392"/>
      <c r="AA695" s="392"/>
      <c r="AB695" s="392"/>
      <c r="AC695" s="392"/>
      <c r="AD695" s="392"/>
      <c r="AE695" s="392"/>
      <c r="AF695" s="392"/>
      <c r="AG695" s="392"/>
      <c r="AH695" s="392"/>
      <c r="AI695" s="392"/>
      <c r="AJ695" s="392"/>
      <c r="AK695" s="392"/>
      <c r="AL695" s="392"/>
      <c r="AM695" s="392"/>
      <c r="AN695" s="392"/>
      <c r="AO695" s="392"/>
      <c r="AP695" s="392"/>
      <c r="AQ695" s="392"/>
      <c r="AR695" s="392"/>
      <c r="AS695" s="392"/>
      <c r="AT695" s="392"/>
      <c r="AU695" s="392"/>
      <c r="AV695" s="392"/>
      <c r="AW695" s="392"/>
      <c r="AX695" s="392"/>
      <c r="AY695" s="392"/>
      <c r="AZ695" s="392"/>
      <c r="BA695" s="392"/>
      <c r="BB695" s="392"/>
      <c r="BC695" s="392"/>
      <c r="BD695" s="392"/>
      <c r="BE695" s="392"/>
      <c r="BF695" s="392"/>
      <c r="BG695" s="392"/>
      <c r="BH695" s="392"/>
      <c r="BI695" s="392"/>
      <c r="BJ695" s="392"/>
      <c r="BK695" s="392"/>
      <c r="BL695" s="392"/>
      <c r="BM695" s="392"/>
      <c r="BN695" s="392"/>
      <c r="BO695" s="392"/>
      <c r="BP695" s="392"/>
      <c r="BQ695" s="392"/>
      <c r="BR695" s="392"/>
      <c r="BS695" s="392"/>
      <c r="BT695" s="392"/>
      <c r="BU695" s="392"/>
      <c r="BV695" s="392"/>
      <c r="BW695" s="392"/>
      <c r="BX695" s="392"/>
      <c r="BY695" s="392"/>
      <c r="BZ695" s="392"/>
      <c r="CA695" s="392"/>
      <c r="CB695" s="392"/>
      <c r="CC695" s="392"/>
      <c r="CD695" s="392"/>
      <c r="GR695" s="392"/>
      <c r="GS695" s="392"/>
      <c r="GT695" s="392"/>
      <c r="GU695" s="392"/>
      <c r="GV695" s="392"/>
      <c r="GW695" s="392"/>
      <c r="GX695" s="392"/>
      <c r="GY695" s="392"/>
      <c r="GZ695" s="392"/>
      <c r="HA695" s="392"/>
      <c r="HB695" s="392"/>
      <c r="HC695" s="392"/>
      <c r="HD695" s="392"/>
      <c r="HE695" s="392"/>
      <c r="HF695" s="392"/>
      <c r="HG695" s="392"/>
      <c r="HH695" s="392"/>
      <c r="HI695" s="392"/>
      <c r="HJ695" s="392"/>
      <c r="HK695" s="392"/>
      <c r="HL695" s="392"/>
      <c r="HM695" s="392"/>
      <c r="HN695" s="392"/>
      <c r="HO695" s="392"/>
      <c r="HP695" s="392"/>
      <c r="HQ695" s="392"/>
      <c r="HR695" s="392"/>
      <c r="HS695" s="392"/>
      <c r="HT695" s="392"/>
      <c r="HU695" s="392"/>
      <c r="HV695" s="392"/>
      <c r="HW695" s="392"/>
      <c r="HX695" s="392"/>
      <c r="HY695" s="392"/>
      <c r="HZ695" s="392"/>
      <c r="IA695" s="392"/>
      <c r="IB695" s="392"/>
      <c r="IC695" s="392"/>
      <c r="ID695" s="392"/>
      <c r="IE695" s="392"/>
      <c r="IF695" s="392"/>
      <c r="IG695" s="392"/>
      <c r="IH695" s="392"/>
      <c r="II695" s="392"/>
      <c r="IJ695" s="392"/>
      <c r="IK695" s="392"/>
      <c r="IL695" s="392"/>
      <c r="IM695" s="392"/>
    </row>
    <row r="696" spans="1:247" s="1" customFormat="1">
      <c r="A696" s="923" t="s">
        <v>5565</v>
      </c>
      <c r="B696" s="923" t="s">
        <v>18</v>
      </c>
      <c r="C696" s="920" t="s">
        <v>9</v>
      </c>
      <c r="D696" s="987" t="s">
        <v>155</v>
      </c>
      <c r="E696" s="1028" t="s">
        <v>141</v>
      </c>
      <c r="F696" s="395">
        <v>300</v>
      </c>
      <c r="G696" s="98"/>
      <c r="H696" s="401">
        <f t="shared" si="13"/>
        <v>0</v>
      </c>
      <c r="I696" s="392"/>
      <c r="J696" s="392"/>
      <c r="K696" s="392"/>
      <c r="L696" s="392"/>
      <c r="M696" s="392"/>
      <c r="N696" s="392"/>
      <c r="O696" s="392"/>
      <c r="P696" s="392"/>
      <c r="Q696" s="392"/>
      <c r="R696" s="392"/>
      <c r="S696" s="392"/>
      <c r="T696" s="392"/>
      <c r="U696" s="392"/>
      <c r="V696" s="392"/>
      <c r="W696" s="392"/>
      <c r="X696" s="392"/>
      <c r="Y696" s="392"/>
      <c r="Z696" s="392"/>
      <c r="AA696" s="392"/>
      <c r="AB696" s="392"/>
      <c r="AC696" s="392"/>
      <c r="AD696" s="392"/>
      <c r="AE696" s="392"/>
      <c r="AF696" s="392"/>
      <c r="AG696" s="392"/>
      <c r="AH696" s="392"/>
      <c r="AI696" s="392"/>
      <c r="AJ696" s="392"/>
      <c r="AK696" s="392"/>
      <c r="AL696" s="392"/>
      <c r="AM696" s="392"/>
      <c r="AN696" s="392"/>
      <c r="AO696" s="392"/>
      <c r="AP696" s="392"/>
      <c r="AQ696" s="392"/>
      <c r="AR696" s="392"/>
      <c r="AS696" s="392"/>
      <c r="AT696" s="392"/>
      <c r="AU696" s="392"/>
      <c r="AV696" s="392"/>
      <c r="AW696" s="392"/>
      <c r="AX696" s="392"/>
      <c r="AY696" s="392"/>
      <c r="AZ696" s="392"/>
      <c r="BA696" s="392"/>
      <c r="BB696" s="392"/>
      <c r="BC696" s="392"/>
      <c r="BD696" s="392"/>
      <c r="BE696" s="392"/>
      <c r="BF696" s="392"/>
      <c r="BG696" s="392"/>
      <c r="BH696" s="392"/>
      <c r="BI696" s="392"/>
      <c r="BJ696" s="392"/>
      <c r="BK696" s="392"/>
      <c r="BL696" s="392"/>
      <c r="BM696" s="392"/>
      <c r="BN696" s="392"/>
      <c r="BO696" s="392"/>
      <c r="BP696" s="392"/>
      <c r="BQ696" s="392"/>
      <c r="BR696" s="392"/>
      <c r="BS696" s="392"/>
      <c r="BT696" s="392"/>
      <c r="BU696" s="392"/>
      <c r="BV696" s="392"/>
      <c r="BW696" s="392"/>
      <c r="BX696" s="392"/>
      <c r="BY696" s="392"/>
      <c r="BZ696" s="392"/>
      <c r="CA696" s="392"/>
      <c r="CB696" s="392"/>
      <c r="CC696" s="392"/>
      <c r="CD696" s="392"/>
      <c r="GR696" s="392"/>
      <c r="GS696" s="392"/>
      <c r="GT696" s="392"/>
      <c r="GU696" s="392"/>
      <c r="GV696" s="392"/>
      <c r="GW696" s="392"/>
      <c r="GX696" s="392"/>
      <c r="GY696" s="392"/>
      <c r="GZ696" s="392"/>
      <c r="HA696" s="392"/>
      <c r="HB696" s="392"/>
      <c r="HC696" s="392"/>
      <c r="HD696" s="392"/>
      <c r="HE696" s="392"/>
      <c r="HF696" s="392"/>
      <c r="HG696" s="392"/>
      <c r="HH696" s="392"/>
      <c r="HI696" s="392"/>
      <c r="HJ696" s="392"/>
      <c r="HK696" s="392"/>
      <c r="HL696" s="392"/>
      <c r="HM696" s="392"/>
      <c r="HN696" s="392"/>
      <c r="HO696" s="392"/>
      <c r="HP696" s="392"/>
      <c r="HQ696" s="392"/>
      <c r="HR696" s="392"/>
      <c r="HS696" s="392"/>
      <c r="HT696" s="392"/>
      <c r="HU696" s="392"/>
      <c r="HV696" s="392"/>
      <c r="HW696" s="392"/>
      <c r="HX696" s="392"/>
      <c r="HY696" s="392"/>
      <c r="HZ696" s="392"/>
      <c r="IA696" s="392"/>
      <c r="IB696" s="392"/>
      <c r="IC696" s="392"/>
      <c r="ID696" s="392"/>
      <c r="IE696" s="392"/>
      <c r="IF696" s="392"/>
      <c r="IG696" s="392"/>
      <c r="IH696" s="392"/>
      <c r="II696" s="392"/>
      <c r="IJ696" s="392"/>
      <c r="IK696" s="392"/>
      <c r="IL696" s="392"/>
      <c r="IM696" s="392"/>
    </row>
    <row r="697" spans="1:247" s="1" customFormat="1">
      <c r="A697" s="923" t="s">
        <v>5565</v>
      </c>
      <c r="B697" s="923" t="s">
        <v>18</v>
      </c>
      <c r="C697" s="920" t="s">
        <v>11</v>
      </c>
      <c r="D697" s="987" t="s">
        <v>154</v>
      </c>
      <c r="E697" s="1028" t="s">
        <v>141</v>
      </c>
      <c r="F697" s="395">
        <v>160</v>
      </c>
      <c r="G697" s="98"/>
      <c r="H697" s="401">
        <f t="shared" si="13"/>
        <v>0</v>
      </c>
      <c r="I697" s="392"/>
      <c r="J697" s="392"/>
      <c r="K697" s="392"/>
      <c r="L697" s="392"/>
      <c r="M697" s="392"/>
      <c r="N697" s="392"/>
      <c r="O697" s="392"/>
      <c r="P697" s="392"/>
      <c r="Q697" s="392"/>
      <c r="R697" s="392"/>
      <c r="S697" s="392"/>
      <c r="T697" s="392"/>
      <c r="U697" s="392"/>
      <c r="V697" s="392"/>
      <c r="W697" s="392"/>
      <c r="X697" s="392"/>
      <c r="Y697" s="392"/>
      <c r="Z697" s="392"/>
      <c r="AA697" s="392"/>
      <c r="AB697" s="392"/>
      <c r="AC697" s="392"/>
      <c r="AD697" s="392"/>
      <c r="AE697" s="392"/>
      <c r="AF697" s="392"/>
      <c r="AG697" s="392"/>
      <c r="AH697" s="392"/>
      <c r="AI697" s="392"/>
      <c r="AJ697" s="392"/>
      <c r="AK697" s="392"/>
      <c r="AL697" s="392"/>
      <c r="AM697" s="392"/>
      <c r="AN697" s="392"/>
      <c r="AO697" s="392"/>
      <c r="AP697" s="392"/>
      <c r="AQ697" s="392"/>
      <c r="AR697" s="392"/>
      <c r="AS697" s="392"/>
      <c r="AT697" s="392"/>
      <c r="AU697" s="392"/>
      <c r="AV697" s="392"/>
      <c r="AW697" s="392"/>
      <c r="AX697" s="392"/>
      <c r="AY697" s="392"/>
      <c r="AZ697" s="392"/>
      <c r="BA697" s="392"/>
      <c r="BB697" s="392"/>
      <c r="BC697" s="392"/>
      <c r="BD697" s="392"/>
      <c r="BE697" s="392"/>
      <c r="BF697" s="392"/>
      <c r="BG697" s="392"/>
      <c r="BH697" s="392"/>
      <c r="BI697" s="392"/>
      <c r="BJ697" s="392"/>
      <c r="BK697" s="392"/>
      <c r="BL697" s="392"/>
      <c r="BM697" s="392"/>
      <c r="BN697" s="392"/>
      <c r="BO697" s="392"/>
      <c r="BP697" s="392"/>
      <c r="BQ697" s="392"/>
      <c r="BR697" s="392"/>
      <c r="BS697" s="392"/>
      <c r="BT697" s="392"/>
      <c r="BU697" s="392"/>
      <c r="BV697" s="392"/>
      <c r="BW697" s="392"/>
      <c r="BX697" s="392"/>
      <c r="BY697" s="392"/>
      <c r="BZ697" s="392"/>
      <c r="CA697" s="392"/>
      <c r="CB697" s="392"/>
      <c r="CC697" s="392"/>
      <c r="CD697" s="392"/>
      <c r="GR697" s="392"/>
      <c r="GS697" s="392"/>
      <c r="GT697" s="392"/>
      <c r="GU697" s="392"/>
      <c r="GV697" s="392"/>
      <c r="GW697" s="392"/>
      <c r="GX697" s="392"/>
      <c r="GY697" s="392"/>
      <c r="GZ697" s="392"/>
      <c r="HA697" s="392"/>
      <c r="HB697" s="392"/>
      <c r="HC697" s="392"/>
      <c r="HD697" s="392"/>
      <c r="HE697" s="392"/>
      <c r="HF697" s="392"/>
      <c r="HG697" s="392"/>
      <c r="HH697" s="392"/>
      <c r="HI697" s="392"/>
      <c r="HJ697" s="392"/>
      <c r="HK697" s="392"/>
      <c r="HL697" s="392"/>
      <c r="HM697" s="392"/>
      <c r="HN697" s="392"/>
      <c r="HO697" s="392"/>
      <c r="HP697" s="392"/>
      <c r="HQ697" s="392"/>
      <c r="HR697" s="392"/>
      <c r="HS697" s="392"/>
      <c r="HT697" s="392"/>
      <c r="HU697" s="392"/>
      <c r="HV697" s="392"/>
      <c r="HW697" s="392"/>
      <c r="HX697" s="392"/>
      <c r="HY697" s="392"/>
      <c r="HZ697" s="392"/>
      <c r="IA697" s="392"/>
      <c r="IB697" s="392"/>
      <c r="IC697" s="392"/>
      <c r="ID697" s="392"/>
      <c r="IE697" s="392"/>
      <c r="IF697" s="392"/>
      <c r="IG697" s="392"/>
      <c r="IH697" s="392"/>
      <c r="II697" s="392"/>
      <c r="IJ697" s="392"/>
      <c r="IK697" s="392"/>
      <c r="IL697" s="392"/>
      <c r="IM697" s="392"/>
    </row>
    <row r="698" spans="1:247" s="1" customFormat="1" ht="63.75">
      <c r="A698" s="923" t="s">
        <v>5565</v>
      </c>
      <c r="B698" s="923" t="s">
        <v>18</v>
      </c>
      <c r="C698" s="958" t="s">
        <v>12</v>
      </c>
      <c r="D698" s="1018" t="s">
        <v>153</v>
      </c>
      <c r="E698" s="1052" t="s">
        <v>38</v>
      </c>
      <c r="F698" s="421">
        <v>1</v>
      </c>
      <c r="G698" s="222"/>
      <c r="H698" s="401">
        <f t="shared" si="13"/>
        <v>0</v>
      </c>
      <c r="I698" s="392"/>
      <c r="J698" s="392"/>
      <c r="K698" s="392"/>
      <c r="L698" s="392"/>
      <c r="M698" s="392"/>
      <c r="N698" s="392"/>
      <c r="O698" s="392"/>
      <c r="P698" s="392"/>
      <c r="Q698" s="392"/>
      <c r="R698" s="392"/>
      <c r="S698" s="392"/>
      <c r="T698" s="392"/>
      <c r="U698" s="392"/>
      <c r="V698" s="392"/>
      <c r="W698" s="392"/>
      <c r="X698" s="392"/>
      <c r="Y698" s="392"/>
      <c r="Z698" s="392"/>
      <c r="AA698" s="392"/>
      <c r="AB698" s="392"/>
      <c r="AC698" s="392"/>
      <c r="AD698" s="392"/>
      <c r="AE698" s="392"/>
      <c r="AF698" s="392"/>
      <c r="AG698" s="392"/>
      <c r="AH698" s="392"/>
      <c r="AI698" s="392"/>
      <c r="AJ698" s="392"/>
      <c r="AK698" s="392"/>
      <c r="AL698" s="392"/>
      <c r="AM698" s="392"/>
      <c r="AN698" s="392"/>
      <c r="AO698" s="392"/>
      <c r="AP698" s="392"/>
      <c r="AQ698" s="392"/>
      <c r="AR698" s="392"/>
      <c r="AS698" s="392"/>
      <c r="AT698" s="392"/>
      <c r="AU698" s="392"/>
      <c r="AV698" s="392"/>
      <c r="AW698" s="392"/>
      <c r="AX698" s="392"/>
      <c r="AY698" s="392"/>
      <c r="AZ698" s="392"/>
      <c r="BA698" s="392"/>
      <c r="BB698" s="392"/>
      <c r="BC698" s="392"/>
      <c r="BD698" s="392"/>
      <c r="BE698" s="392"/>
      <c r="BF698" s="392"/>
      <c r="BG698" s="392"/>
      <c r="BH698" s="392"/>
      <c r="BI698" s="392"/>
      <c r="BJ698" s="392"/>
      <c r="BK698" s="392"/>
      <c r="BL698" s="392"/>
      <c r="BM698" s="392"/>
      <c r="BN698" s="392"/>
      <c r="BO698" s="392"/>
      <c r="BP698" s="392"/>
      <c r="BQ698" s="392"/>
      <c r="BR698" s="392"/>
      <c r="BS698" s="392"/>
      <c r="BT698" s="392"/>
      <c r="BU698" s="392"/>
      <c r="BV698" s="392"/>
      <c r="BW698" s="392"/>
      <c r="BX698" s="392"/>
      <c r="BY698" s="392"/>
      <c r="BZ698" s="392"/>
      <c r="CA698" s="392"/>
      <c r="CB698" s="392"/>
      <c r="CC698" s="392"/>
      <c r="CD698" s="392"/>
      <c r="GR698" s="392"/>
      <c r="GS698" s="392"/>
      <c r="GT698" s="392"/>
      <c r="GU698" s="392"/>
      <c r="GV698" s="392"/>
      <c r="GW698" s="392"/>
      <c r="GX698" s="392"/>
      <c r="GY698" s="392"/>
      <c r="GZ698" s="392"/>
      <c r="HA698" s="392"/>
      <c r="HB698" s="392"/>
      <c r="HC698" s="392"/>
      <c r="HD698" s="392"/>
      <c r="HE698" s="392"/>
      <c r="HF698" s="392"/>
      <c r="HG698" s="392"/>
      <c r="HH698" s="392"/>
      <c r="HI698" s="392"/>
      <c r="HJ698" s="392"/>
      <c r="HK698" s="392"/>
      <c r="HL698" s="392"/>
      <c r="HM698" s="392"/>
      <c r="HN698" s="392"/>
      <c r="HO698" s="392"/>
      <c r="HP698" s="392"/>
      <c r="HQ698" s="392"/>
      <c r="HR698" s="392"/>
      <c r="HS698" s="392"/>
      <c r="HT698" s="392"/>
      <c r="HU698" s="392"/>
      <c r="HV698" s="392"/>
      <c r="HW698" s="392"/>
      <c r="HX698" s="392"/>
      <c r="HY698" s="392"/>
      <c r="HZ698" s="392"/>
      <c r="IA698" s="392"/>
      <c r="IB698" s="392"/>
      <c r="IC698" s="392"/>
      <c r="ID698" s="392"/>
      <c r="IE698" s="392"/>
      <c r="IF698" s="392"/>
      <c r="IG698" s="392"/>
      <c r="IH698" s="392"/>
      <c r="II698" s="392"/>
      <c r="IJ698" s="392"/>
      <c r="IK698" s="392"/>
      <c r="IL698" s="392"/>
      <c r="IM698" s="392"/>
    </row>
    <row r="699" spans="1:247" s="1" customFormat="1" ht="38.25">
      <c r="A699" s="923" t="s">
        <v>5565</v>
      </c>
      <c r="B699" s="923" t="s">
        <v>18</v>
      </c>
      <c r="C699" s="958" t="s">
        <v>13</v>
      </c>
      <c r="D699" s="1018" t="s">
        <v>152</v>
      </c>
      <c r="E699" s="1052" t="s">
        <v>38</v>
      </c>
      <c r="F699" s="421">
        <v>1</v>
      </c>
      <c r="G699" s="222"/>
      <c r="H699" s="401">
        <f t="shared" si="13"/>
        <v>0</v>
      </c>
      <c r="I699" s="392"/>
      <c r="J699" s="392"/>
      <c r="K699" s="392"/>
      <c r="L699" s="392"/>
      <c r="M699" s="392"/>
      <c r="N699" s="392"/>
      <c r="O699" s="392"/>
      <c r="P699" s="392"/>
      <c r="Q699" s="392"/>
      <c r="R699" s="392"/>
      <c r="S699" s="392"/>
      <c r="T699" s="392"/>
      <c r="U699" s="392"/>
      <c r="V699" s="392"/>
      <c r="W699" s="392"/>
      <c r="X699" s="392"/>
      <c r="Y699" s="392"/>
      <c r="Z699" s="392"/>
      <c r="AA699" s="392"/>
      <c r="AB699" s="392"/>
      <c r="AC699" s="392"/>
      <c r="AD699" s="392"/>
      <c r="AE699" s="392"/>
      <c r="AF699" s="392"/>
      <c r="AG699" s="392"/>
      <c r="AH699" s="392"/>
      <c r="AI699" s="392"/>
      <c r="AJ699" s="392"/>
      <c r="AK699" s="392"/>
      <c r="AL699" s="392"/>
      <c r="AM699" s="392"/>
      <c r="AN699" s="392"/>
      <c r="AO699" s="392"/>
      <c r="AP699" s="392"/>
      <c r="AQ699" s="392"/>
      <c r="AR699" s="392"/>
      <c r="AS699" s="392"/>
      <c r="AT699" s="392"/>
      <c r="AU699" s="392"/>
      <c r="AV699" s="392"/>
      <c r="AW699" s="392"/>
      <c r="AX699" s="392"/>
      <c r="AY699" s="392"/>
      <c r="AZ699" s="392"/>
      <c r="BA699" s="392"/>
      <c r="BB699" s="392"/>
      <c r="BC699" s="392"/>
      <c r="BD699" s="392"/>
      <c r="BE699" s="392"/>
      <c r="BF699" s="392"/>
      <c r="BG699" s="392"/>
      <c r="BH699" s="392"/>
      <c r="BI699" s="392"/>
      <c r="BJ699" s="392"/>
      <c r="BK699" s="392"/>
      <c r="BL699" s="392"/>
      <c r="BM699" s="392"/>
      <c r="BN699" s="392"/>
      <c r="BO699" s="392"/>
      <c r="BP699" s="392"/>
      <c r="BQ699" s="392"/>
      <c r="BR699" s="392"/>
      <c r="BS699" s="392"/>
      <c r="BT699" s="392"/>
      <c r="BU699" s="392"/>
      <c r="BV699" s="392"/>
      <c r="BW699" s="392"/>
      <c r="BX699" s="392"/>
      <c r="BY699" s="392"/>
      <c r="BZ699" s="392"/>
      <c r="CA699" s="392"/>
      <c r="CB699" s="392"/>
      <c r="CC699" s="392"/>
      <c r="CD699" s="392"/>
      <c r="GR699" s="392"/>
      <c r="GS699" s="392"/>
      <c r="GT699" s="392"/>
      <c r="GU699" s="392"/>
      <c r="GV699" s="392"/>
      <c r="GW699" s="392"/>
      <c r="GX699" s="392"/>
      <c r="GY699" s="392"/>
      <c r="GZ699" s="392"/>
      <c r="HA699" s="392"/>
      <c r="HB699" s="392"/>
      <c r="HC699" s="392"/>
      <c r="HD699" s="392"/>
      <c r="HE699" s="392"/>
      <c r="HF699" s="392"/>
      <c r="HG699" s="392"/>
      <c r="HH699" s="392"/>
      <c r="HI699" s="392"/>
      <c r="HJ699" s="392"/>
      <c r="HK699" s="392"/>
      <c r="HL699" s="392"/>
      <c r="HM699" s="392"/>
      <c r="HN699" s="392"/>
      <c r="HO699" s="392"/>
      <c r="HP699" s="392"/>
      <c r="HQ699" s="392"/>
      <c r="HR699" s="392"/>
      <c r="HS699" s="392"/>
      <c r="HT699" s="392"/>
      <c r="HU699" s="392"/>
      <c r="HV699" s="392"/>
      <c r="HW699" s="392"/>
      <c r="HX699" s="392"/>
      <c r="HY699" s="392"/>
      <c r="HZ699" s="392"/>
      <c r="IA699" s="392"/>
      <c r="IB699" s="392"/>
      <c r="IC699" s="392"/>
      <c r="ID699" s="392"/>
      <c r="IE699" s="392"/>
      <c r="IF699" s="392"/>
      <c r="IG699" s="392"/>
      <c r="IH699" s="392"/>
      <c r="II699" s="392"/>
      <c r="IJ699" s="392"/>
      <c r="IK699" s="392"/>
      <c r="IL699" s="392"/>
      <c r="IM699" s="392"/>
    </row>
    <row r="700" spans="1:247" s="1" customFormat="1" ht="38.25">
      <c r="A700" s="923" t="s">
        <v>5565</v>
      </c>
      <c r="B700" s="923" t="s">
        <v>18</v>
      </c>
      <c r="C700" s="958" t="s">
        <v>14</v>
      </c>
      <c r="D700" s="1018" t="s">
        <v>151</v>
      </c>
      <c r="E700" s="1052" t="s">
        <v>38</v>
      </c>
      <c r="F700" s="421">
        <v>1</v>
      </c>
      <c r="G700" s="222"/>
      <c r="H700" s="401">
        <f t="shared" si="13"/>
        <v>0</v>
      </c>
      <c r="I700" s="392"/>
      <c r="J700" s="392"/>
      <c r="K700" s="392"/>
      <c r="L700" s="392"/>
      <c r="M700" s="392"/>
      <c r="N700" s="392"/>
      <c r="O700" s="392"/>
      <c r="P700" s="392"/>
      <c r="Q700" s="392"/>
      <c r="R700" s="392"/>
      <c r="S700" s="392"/>
      <c r="T700" s="392"/>
      <c r="U700" s="392"/>
      <c r="V700" s="392"/>
      <c r="W700" s="392"/>
      <c r="X700" s="392"/>
      <c r="Y700" s="392"/>
      <c r="Z700" s="392"/>
      <c r="AA700" s="392"/>
      <c r="AB700" s="392"/>
      <c r="AC700" s="392"/>
      <c r="AD700" s="392"/>
      <c r="AE700" s="392"/>
      <c r="AF700" s="392"/>
      <c r="AG700" s="392"/>
      <c r="AH700" s="392"/>
      <c r="AI700" s="392"/>
      <c r="AJ700" s="392"/>
      <c r="AK700" s="392"/>
      <c r="AL700" s="392"/>
      <c r="AM700" s="392"/>
      <c r="AN700" s="392"/>
      <c r="AO700" s="392"/>
      <c r="AP700" s="392"/>
      <c r="AQ700" s="392"/>
      <c r="AR700" s="392"/>
      <c r="AS700" s="392"/>
      <c r="AT700" s="392"/>
      <c r="AU700" s="392"/>
      <c r="AV700" s="392"/>
      <c r="AW700" s="392"/>
      <c r="AX700" s="392"/>
      <c r="AY700" s="392"/>
      <c r="AZ700" s="392"/>
      <c r="BA700" s="392"/>
      <c r="BB700" s="392"/>
      <c r="BC700" s="392"/>
      <c r="BD700" s="392"/>
      <c r="BE700" s="392"/>
      <c r="BF700" s="392"/>
      <c r="BG700" s="392"/>
      <c r="BH700" s="392"/>
      <c r="BI700" s="392"/>
      <c r="BJ700" s="392"/>
      <c r="BK700" s="392"/>
      <c r="BL700" s="392"/>
      <c r="BM700" s="392"/>
      <c r="BN700" s="392"/>
      <c r="BO700" s="392"/>
      <c r="BP700" s="392"/>
      <c r="BQ700" s="392"/>
      <c r="BR700" s="392"/>
      <c r="BS700" s="392"/>
      <c r="BT700" s="392"/>
      <c r="BU700" s="392"/>
      <c r="BV700" s="392"/>
      <c r="BW700" s="392"/>
      <c r="BX700" s="392"/>
      <c r="BY700" s="392"/>
      <c r="BZ700" s="392"/>
      <c r="CA700" s="392"/>
      <c r="CB700" s="392"/>
      <c r="CC700" s="392"/>
      <c r="CD700" s="392"/>
      <c r="GR700" s="392"/>
      <c r="GS700" s="392"/>
      <c r="GT700" s="392"/>
      <c r="GU700" s="392"/>
      <c r="GV700" s="392"/>
      <c r="GW700" s="392"/>
      <c r="GX700" s="392"/>
      <c r="GY700" s="392"/>
      <c r="GZ700" s="392"/>
      <c r="HA700" s="392"/>
      <c r="HB700" s="392"/>
      <c r="HC700" s="392"/>
      <c r="HD700" s="392"/>
      <c r="HE700" s="392"/>
      <c r="HF700" s="392"/>
      <c r="HG700" s="392"/>
      <c r="HH700" s="392"/>
      <c r="HI700" s="392"/>
      <c r="HJ700" s="392"/>
      <c r="HK700" s="392"/>
      <c r="HL700" s="392"/>
      <c r="HM700" s="392"/>
      <c r="HN700" s="392"/>
      <c r="HO700" s="392"/>
      <c r="HP700" s="392"/>
      <c r="HQ700" s="392"/>
      <c r="HR700" s="392"/>
      <c r="HS700" s="392"/>
      <c r="HT700" s="392"/>
      <c r="HU700" s="392"/>
      <c r="HV700" s="392"/>
      <c r="HW700" s="392"/>
      <c r="HX700" s="392"/>
      <c r="HY700" s="392"/>
      <c r="HZ700" s="392"/>
      <c r="IA700" s="392"/>
      <c r="IB700" s="392"/>
      <c r="IC700" s="392"/>
      <c r="ID700" s="392"/>
      <c r="IE700" s="392"/>
      <c r="IF700" s="392"/>
      <c r="IG700" s="392"/>
      <c r="IH700" s="392"/>
      <c r="II700" s="392"/>
      <c r="IJ700" s="392"/>
      <c r="IK700" s="392"/>
      <c r="IL700" s="392"/>
      <c r="IM700" s="392"/>
    </row>
    <row r="701" spans="1:247" s="1" customFormat="1" ht="25.5">
      <c r="A701" s="923" t="s">
        <v>5565</v>
      </c>
      <c r="B701" s="923" t="s">
        <v>18</v>
      </c>
      <c r="C701" s="958" t="s">
        <v>16</v>
      </c>
      <c r="D701" s="1018" t="s">
        <v>150</v>
      </c>
      <c r="E701" s="1052" t="s">
        <v>38</v>
      </c>
      <c r="F701" s="421">
        <v>1</v>
      </c>
      <c r="G701" s="222"/>
      <c r="H701" s="401">
        <f t="shared" si="13"/>
        <v>0</v>
      </c>
      <c r="I701" s="392"/>
      <c r="J701" s="392"/>
      <c r="K701" s="392"/>
      <c r="L701" s="392"/>
      <c r="M701" s="392"/>
      <c r="N701" s="392"/>
      <c r="O701" s="392"/>
      <c r="P701" s="392"/>
      <c r="Q701" s="392"/>
      <c r="R701" s="392"/>
      <c r="S701" s="392"/>
      <c r="T701" s="392"/>
      <c r="U701" s="392"/>
      <c r="V701" s="392"/>
      <c r="W701" s="392"/>
      <c r="X701" s="392"/>
      <c r="Y701" s="392"/>
      <c r="Z701" s="392"/>
      <c r="AA701" s="392"/>
      <c r="AB701" s="392"/>
      <c r="AC701" s="392"/>
      <c r="AD701" s="392"/>
      <c r="AE701" s="392"/>
      <c r="AF701" s="392"/>
      <c r="AG701" s="392"/>
      <c r="AH701" s="392"/>
      <c r="AI701" s="392"/>
      <c r="AJ701" s="392"/>
      <c r="AK701" s="392"/>
      <c r="AL701" s="392"/>
      <c r="AM701" s="392"/>
      <c r="AN701" s="392"/>
      <c r="AO701" s="392"/>
      <c r="AP701" s="392"/>
      <c r="AQ701" s="392"/>
      <c r="AR701" s="392"/>
      <c r="AS701" s="392"/>
      <c r="AT701" s="392"/>
      <c r="AU701" s="392"/>
      <c r="AV701" s="392"/>
      <c r="AW701" s="392"/>
      <c r="AX701" s="392"/>
      <c r="AY701" s="392"/>
      <c r="AZ701" s="392"/>
      <c r="BA701" s="392"/>
      <c r="BB701" s="392"/>
      <c r="BC701" s="392"/>
      <c r="BD701" s="392"/>
      <c r="BE701" s="392"/>
      <c r="BF701" s="392"/>
      <c r="BG701" s="392"/>
      <c r="BH701" s="392"/>
      <c r="BI701" s="392"/>
      <c r="BJ701" s="392"/>
      <c r="BK701" s="392"/>
      <c r="BL701" s="392"/>
      <c r="BM701" s="392"/>
      <c r="BN701" s="392"/>
      <c r="BO701" s="392"/>
      <c r="BP701" s="392"/>
      <c r="BQ701" s="392"/>
      <c r="BR701" s="392"/>
      <c r="BS701" s="392"/>
      <c r="BT701" s="392"/>
      <c r="BU701" s="392"/>
      <c r="BV701" s="392"/>
      <c r="BW701" s="392"/>
      <c r="BX701" s="392"/>
      <c r="BY701" s="392"/>
      <c r="BZ701" s="392"/>
      <c r="CA701" s="392"/>
      <c r="CB701" s="392"/>
      <c r="CC701" s="392"/>
      <c r="CD701" s="392"/>
      <c r="GR701" s="392"/>
      <c r="GS701" s="392"/>
      <c r="GT701" s="392"/>
      <c r="GU701" s="392"/>
      <c r="GV701" s="392"/>
      <c r="GW701" s="392"/>
      <c r="GX701" s="392"/>
      <c r="GY701" s="392"/>
      <c r="GZ701" s="392"/>
      <c r="HA701" s="392"/>
      <c r="HB701" s="392"/>
      <c r="HC701" s="392"/>
      <c r="HD701" s="392"/>
      <c r="HE701" s="392"/>
      <c r="HF701" s="392"/>
      <c r="HG701" s="392"/>
      <c r="HH701" s="392"/>
      <c r="HI701" s="392"/>
      <c r="HJ701" s="392"/>
      <c r="HK701" s="392"/>
      <c r="HL701" s="392"/>
      <c r="HM701" s="392"/>
      <c r="HN701" s="392"/>
      <c r="HO701" s="392"/>
      <c r="HP701" s="392"/>
      <c r="HQ701" s="392"/>
      <c r="HR701" s="392"/>
      <c r="HS701" s="392"/>
      <c r="HT701" s="392"/>
      <c r="HU701" s="392"/>
      <c r="HV701" s="392"/>
      <c r="HW701" s="392"/>
      <c r="HX701" s="392"/>
      <c r="HY701" s="392"/>
      <c r="HZ701" s="392"/>
      <c r="IA701" s="392"/>
      <c r="IB701" s="392"/>
      <c r="IC701" s="392"/>
      <c r="ID701" s="392"/>
      <c r="IE701" s="392"/>
      <c r="IF701" s="392"/>
      <c r="IG701" s="392"/>
      <c r="IH701" s="392"/>
      <c r="II701" s="392"/>
      <c r="IJ701" s="392"/>
      <c r="IK701" s="392"/>
      <c r="IL701" s="392"/>
      <c r="IM701" s="392"/>
    </row>
    <row r="702" spans="1:247" s="1" customFormat="1">
      <c r="A702" s="923"/>
      <c r="B702" s="923"/>
      <c r="C702" s="923"/>
      <c r="D702" s="1010" t="s">
        <v>149</v>
      </c>
      <c r="E702" s="1028"/>
      <c r="F702" s="395"/>
      <c r="G702" s="395"/>
      <c r="H702" s="426">
        <f>SUM(H689:H701)</f>
        <v>0</v>
      </c>
      <c r="I702" s="392"/>
      <c r="J702" s="392"/>
      <c r="K702" s="392"/>
      <c r="L702" s="392"/>
      <c r="M702" s="392"/>
      <c r="N702" s="392"/>
      <c r="O702" s="392"/>
      <c r="P702" s="392"/>
      <c r="Q702" s="392"/>
      <c r="R702" s="392"/>
      <c r="S702" s="392"/>
      <c r="T702" s="392"/>
      <c r="U702" s="392"/>
      <c r="V702" s="392"/>
      <c r="W702" s="392"/>
      <c r="X702" s="392"/>
      <c r="Y702" s="392"/>
      <c r="Z702" s="392"/>
      <c r="AA702" s="392"/>
      <c r="AB702" s="392"/>
      <c r="AC702" s="392"/>
      <c r="AD702" s="392"/>
      <c r="AE702" s="392"/>
      <c r="AF702" s="392"/>
      <c r="AG702" s="392"/>
      <c r="AH702" s="392"/>
      <c r="AI702" s="392"/>
      <c r="AJ702" s="392"/>
      <c r="AK702" s="392"/>
      <c r="AL702" s="392"/>
      <c r="AM702" s="392"/>
      <c r="AN702" s="392"/>
      <c r="AO702" s="392"/>
      <c r="AP702" s="392"/>
      <c r="AQ702" s="392"/>
      <c r="AR702" s="392"/>
      <c r="AS702" s="392"/>
      <c r="AT702" s="392"/>
      <c r="AU702" s="392"/>
      <c r="AV702" s="392"/>
      <c r="AW702" s="392"/>
      <c r="AX702" s="392"/>
      <c r="AY702" s="392"/>
      <c r="AZ702" s="392"/>
      <c r="BA702" s="392"/>
      <c r="BB702" s="392"/>
      <c r="BC702" s="392"/>
      <c r="BD702" s="392"/>
      <c r="BE702" s="392"/>
      <c r="BF702" s="392"/>
      <c r="BG702" s="392"/>
      <c r="BH702" s="392"/>
      <c r="BI702" s="392"/>
      <c r="BJ702" s="392"/>
      <c r="BK702" s="392"/>
      <c r="BL702" s="392"/>
      <c r="BM702" s="392"/>
      <c r="BN702" s="392"/>
      <c r="BO702" s="392"/>
      <c r="BP702" s="392"/>
      <c r="BQ702" s="392"/>
      <c r="BR702" s="392"/>
      <c r="BS702" s="392"/>
      <c r="BT702" s="392"/>
      <c r="BU702" s="392"/>
      <c r="BV702" s="392"/>
      <c r="BW702" s="392"/>
      <c r="BX702" s="392"/>
      <c r="BY702" s="392"/>
      <c r="BZ702" s="392"/>
      <c r="CA702" s="392"/>
      <c r="CB702" s="392"/>
      <c r="CC702" s="392"/>
      <c r="CD702" s="392"/>
      <c r="GR702" s="392"/>
      <c r="GS702" s="392"/>
      <c r="GT702" s="392"/>
      <c r="GU702" s="392"/>
      <c r="GV702" s="392"/>
      <c r="GW702" s="392"/>
      <c r="GX702" s="392"/>
      <c r="GY702" s="392"/>
      <c r="GZ702" s="392"/>
      <c r="HA702" s="392"/>
      <c r="HB702" s="392"/>
      <c r="HC702" s="392"/>
      <c r="HD702" s="392"/>
      <c r="HE702" s="392"/>
      <c r="HF702" s="392"/>
      <c r="HG702" s="392"/>
      <c r="HH702" s="392"/>
      <c r="HI702" s="392"/>
      <c r="HJ702" s="392"/>
      <c r="HK702" s="392"/>
      <c r="HL702" s="392"/>
      <c r="HM702" s="392"/>
      <c r="HN702" s="392"/>
      <c r="HO702" s="392"/>
      <c r="HP702" s="392"/>
      <c r="HQ702" s="392"/>
      <c r="HR702" s="392"/>
      <c r="HS702" s="392"/>
      <c r="HT702" s="392"/>
      <c r="HU702" s="392"/>
      <c r="HV702" s="392"/>
      <c r="HW702" s="392"/>
      <c r="HX702" s="392"/>
      <c r="HY702" s="392"/>
      <c r="HZ702" s="392"/>
      <c r="IA702" s="392"/>
      <c r="IB702" s="392"/>
      <c r="IC702" s="392"/>
      <c r="ID702" s="392"/>
      <c r="IE702" s="392"/>
      <c r="IF702" s="392"/>
      <c r="IG702" s="392"/>
      <c r="IH702" s="392"/>
      <c r="II702" s="392"/>
      <c r="IJ702" s="392"/>
      <c r="IK702" s="392"/>
      <c r="IL702" s="392"/>
      <c r="IM702" s="392"/>
    </row>
    <row r="703" spans="1:247" s="1" customFormat="1">
      <c r="A703" s="923"/>
      <c r="B703" s="923"/>
      <c r="C703" s="923"/>
      <c r="D703" s="1010"/>
      <c r="E703" s="1051"/>
      <c r="F703" s="420"/>
      <c r="G703" s="420"/>
      <c r="H703" s="434"/>
      <c r="I703" s="392"/>
      <c r="J703" s="392"/>
      <c r="K703" s="392"/>
      <c r="L703" s="392"/>
      <c r="M703" s="392"/>
      <c r="N703" s="392"/>
      <c r="O703" s="392"/>
      <c r="P703" s="392"/>
      <c r="Q703" s="392"/>
      <c r="R703" s="392"/>
      <c r="S703" s="392"/>
      <c r="T703" s="392"/>
      <c r="U703" s="392"/>
      <c r="V703" s="392"/>
      <c r="W703" s="392"/>
      <c r="X703" s="392"/>
      <c r="Y703" s="392"/>
      <c r="Z703" s="392"/>
      <c r="AA703" s="392"/>
      <c r="AB703" s="392"/>
      <c r="AC703" s="392"/>
      <c r="AD703" s="392"/>
      <c r="AE703" s="392"/>
      <c r="AF703" s="392"/>
      <c r="AG703" s="392"/>
      <c r="AH703" s="392"/>
      <c r="AI703" s="392"/>
      <c r="AJ703" s="392"/>
      <c r="AK703" s="392"/>
      <c r="AL703" s="392"/>
      <c r="AM703" s="392"/>
      <c r="AN703" s="392"/>
      <c r="AO703" s="392"/>
      <c r="AP703" s="392"/>
      <c r="AQ703" s="392"/>
      <c r="AR703" s="392"/>
      <c r="AS703" s="392"/>
      <c r="AT703" s="392"/>
      <c r="AU703" s="392"/>
      <c r="AV703" s="392"/>
      <c r="AW703" s="392"/>
      <c r="AX703" s="392"/>
      <c r="AY703" s="392"/>
      <c r="AZ703" s="392"/>
      <c r="BA703" s="392"/>
      <c r="BB703" s="392"/>
      <c r="BC703" s="392"/>
      <c r="BD703" s="392"/>
      <c r="BE703" s="392"/>
      <c r="BF703" s="392"/>
      <c r="BG703" s="392"/>
      <c r="BH703" s="392"/>
      <c r="BI703" s="392"/>
      <c r="BJ703" s="392"/>
      <c r="BK703" s="392"/>
      <c r="BL703" s="392"/>
      <c r="BM703" s="392"/>
      <c r="BN703" s="392"/>
      <c r="BO703" s="392"/>
      <c r="BP703" s="392"/>
      <c r="BQ703" s="392"/>
      <c r="BR703" s="392"/>
      <c r="BS703" s="392"/>
      <c r="BT703" s="392"/>
      <c r="BU703" s="392"/>
      <c r="BV703" s="392"/>
      <c r="BW703" s="392"/>
      <c r="BX703" s="392"/>
      <c r="BY703" s="392"/>
      <c r="BZ703" s="392"/>
      <c r="CA703" s="392"/>
      <c r="CB703" s="392"/>
      <c r="CC703" s="392"/>
      <c r="CD703" s="392"/>
      <c r="GR703" s="392"/>
      <c r="GS703" s="392"/>
      <c r="GT703" s="392"/>
      <c r="GU703" s="392"/>
      <c r="GV703" s="392"/>
      <c r="GW703" s="392"/>
      <c r="GX703" s="392"/>
      <c r="GY703" s="392"/>
      <c r="GZ703" s="392"/>
      <c r="HA703" s="392"/>
      <c r="HB703" s="392"/>
      <c r="HC703" s="392"/>
      <c r="HD703" s="392"/>
      <c r="HE703" s="392"/>
      <c r="HF703" s="392"/>
      <c r="HG703" s="392"/>
      <c r="HH703" s="392"/>
      <c r="HI703" s="392"/>
      <c r="HJ703" s="392"/>
      <c r="HK703" s="392"/>
      <c r="HL703" s="392"/>
      <c r="HM703" s="392"/>
      <c r="HN703" s="392"/>
      <c r="HO703" s="392"/>
      <c r="HP703" s="392"/>
      <c r="HQ703" s="392"/>
      <c r="HR703" s="392"/>
      <c r="HS703" s="392"/>
      <c r="HT703" s="392"/>
      <c r="HU703" s="392"/>
      <c r="HV703" s="392"/>
      <c r="HW703" s="392"/>
      <c r="HX703" s="392"/>
      <c r="HY703" s="392"/>
      <c r="HZ703" s="392"/>
      <c r="IA703" s="392"/>
      <c r="IB703" s="392"/>
      <c r="IC703" s="392"/>
      <c r="ID703" s="392"/>
      <c r="IE703" s="392"/>
      <c r="IF703" s="392"/>
      <c r="IG703" s="392"/>
      <c r="IH703" s="392"/>
      <c r="II703" s="392"/>
      <c r="IJ703" s="392"/>
      <c r="IK703" s="392"/>
      <c r="IL703" s="392"/>
      <c r="IM703" s="392"/>
    </row>
    <row r="704" spans="1:247" s="1" customFormat="1">
      <c r="A704" s="923"/>
      <c r="B704" s="923"/>
      <c r="C704" s="923"/>
      <c r="D704" s="1010"/>
      <c r="E704" s="1051"/>
      <c r="F704" s="420"/>
      <c r="G704" s="420"/>
      <c r="H704" s="434"/>
      <c r="I704" s="392"/>
      <c r="J704" s="392"/>
      <c r="K704" s="392"/>
      <c r="L704" s="392"/>
      <c r="M704" s="392"/>
      <c r="N704" s="392"/>
      <c r="O704" s="392"/>
      <c r="P704" s="392"/>
      <c r="Q704" s="392"/>
      <c r="R704" s="392"/>
      <c r="S704" s="392"/>
      <c r="T704" s="392"/>
      <c r="U704" s="392"/>
      <c r="V704" s="392"/>
      <c r="W704" s="392"/>
      <c r="X704" s="392"/>
      <c r="Y704" s="392"/>
      <c r="Z704" s="392"/>
      <c r="AA704" s="392"/>
      <c r="AB704" s="392"/>
      <c r="AC704" s="392"/>
      <c r="AD704" s="392"/>
      <c r="AE704" s="392"/>
      <c r="AF704" s="392"/>
      <c r="AG704" s="392"/>
      <c r="AH704" s="392"/>
      <c r="AI704" s="392"/>
      <c r="AJ704" s="392"/>
      <c r="AK704" s="392"/>
      <c r="AL704" s="392"/>
      <c r="AM704" s="392"/>
      <c r="AN704" s="392"/>
      <c r="AO704" s="392"/>
      <c r="AP704" s="392"/>
      <c r="AQ704" s="392"/>
      <c r="AR704" s="392"/>
      <c r="AS704" s="392"/>
      <c r="AT704" s="392"/>
      <c r="AU704" s="392"/>
      <c r="AV704" s="392"/>
      <c r="AW704" s="392"/>
      <c r="AX704" s="392"/>
      <c r="AY704" s="392"/>
      <c r="AZ704" s="392"/>
      <c r="BA704" s="392"/>
      <c r="BB704" s="392"/>
      <c r="BC704" s="392"/>
      <c r="BD704" s="392"/>
      <c r="BE704" s="392"/>
      <c r="BF704" s="392"/>
      <c r="BG704" s="392"/>
      <c r="BH704" s="392"/>
      <c r="BI704" s="392"/>
      <c r="BJ704" s="392"/>
      <c r="BK704" s="392"/>
      <c r="BL704" s="392"/>
      <c r="BM704" s="392"/>
      <c r="BN704" s="392"/>
      <c r="BO704" s="392"/>
      <c r="BP704" s="392"/>
      <c r="BQ704" s="392"/>
      <c r="BR704" s="392"/>
      <c r="BS704" s="392"/>
      <c r="BT704" s="392"/>
      <c r="BU704" s="392"/>
      <c r="BV704" s="392"/>
      <c r="BW704" s="392"/>
      <c r="BX704" s="392"/>
      <c r="BY704" s="392"/>
      <c r="BZ704" s="392"/>
      <c r="CA704" s="392"/>
      <c r="CB704" s="392"/>
      <c r="CC704" s="392"/>
      <c r="CD704" s="392"/>
      <c r="GR704" s="392"/>
      <c r="GS704" s="392"/>
      <c r="GT704" s="392"/>
      <c r="GU704" s="392"/>
      <c r="GV704" s="392"/>
      <c r="GW704" s="392"/>
      <c r="GX704" s="392"/>
      <c r="GY704" s="392"/>
      <c r="GZ704" s="392"/>
      <c r="HA704" s="392"/>
      <c r="HB704" s="392"/>
      <c r="HC704" s="392"/>
      <c r="HD704" s="392"/>
      <c r="HE704" s="392"/>
      <c r="HF704" s="392"/>
      <c r="HG704" s="392"/>
      <c r="HH704" s="392"/>
      <c r="HI704" s="392"/>
      <c r="HJ704" s="392"/>
      <c r="HK704" s="392"/>
      <c r="HL704" s="392"/>
      <c r="HM704" s="392"/>
      <c r="HN704" s="392"/>
      <c r="HO704" s="392"/>
      <c r="HP704" s="392"/>
      <c r="HQ704" s="392"/>
      <c r="HR704" s="392"/>
      <c r="HS704" s="392"/>
      <c r="HT704" s="392"/>
      <c r="HU704" s="392"/>
      <c r="HV704" s="392"/>
      <c r="HW704" s="392"/>
      <c r="HX704" s="392"/>
      <c r="HY704" s="392"/>
      <c r="HZ704" s="392"/>
      <c r="IA704" s="392"/>
      <c r="IB704" s="392"/>
      <c r="IC704" s="392"/>
      <c r="ID704" s="392"/>
      <c r="IE704" s="392"/>
      <c r="IF704" s="392"/>
      <c r="IG704" s="392"/>
      <c r="IH704" s="392"/>
      <c r="II704" s="392"/>
      <c r="IJ704" s="392"/>
      <c r="IK704" s="392"/>
      <c r="IL704" s="392"/>
      <c r="IM704" s="392"/>
    </row>
    <row r="705" spans="1:247" s="1" customFormat="1">
      <c r="A705" s="917"/>
      <c r="B705" s="927" t="s">
        <v>19</v>
      </c>
      <c r="C705" s="917"/>
      <c r="D705" s="979" t="s">
        <v>148</v>
      </c>
      <c r="E705" s="1021"/>
      <c r="F705" s="391"/>
      <c r="G705" s="391"/>
      <c r="H705" s="391"/>
      <c r="I705" s="392"/>
      <c r="J705" s="392"/>
      <c r="K705" s="418"/>
      <c r="L705" s="392"/>
      <c r="M705" s="392"/>
      <c r="N705" s="392"/>
      <c r="O705" s="392"/>
      <c r="P705" s="392"/>
      <c r="Q705" s="392"/>
      <c r="R705" s="392"/>
      <c r="S705" s="392"/>
      <c r="T705" s="392"/>
      <c r="U705" s="392"/>
      <c r="V705" s="392"/>
      <c r="W705" s="392"/>
      <c r="X705" s="392"/>
      <c r="Y705" s="392"/>
      <c r="Z705" s="392"/>
      <c r="AA705" s="392"/>
      <c r="AB705" s="392"/>
      <c r="AC705" s="392"/>
      <c r="AD705" s="392"/>
      <c r="AE705" s="392"/>
      <c r="AF705" s="392"/>
      <c r="AG705" s="392"/>
      <c r="AH705" s="392"/>
      <c r="AI705" s="392"/>
      <c r="AJ705" s="392"/>
      <c r="AK705" s="392"/>
      <c r="AL705" s="392"/>
      <c r="AM705" s="392"/>
      <c r="AN705" s="392"/>
      <c r="AO705" s="392"/>
      <c r="AP705" s="392"/>
      <c r="AQ705" s="392"/>
      <c r="AR705" s="392"/>
      <c r="AS705" s="392"/>
      <c r="AT705" s="392"/>
      <c r="AU705" s="392"/>
      <c r="AV705" s="392"/>
      <c r="AW705" s="392"/>
      <c r="AX705" s="392"/>
      <c r="AY705" s="392"/>
      <c r="AZ705" s="392"/>
      <c r="BA705" s="392"/>
      <c r="BB705" s="392"/>
      <c r="BC705" s="392"/>
      <c r="BD705" s="392"/>
      <c r="BE705" s="392"/>
      <c r="BF705" s="392"/>
      <c r="BG705" s="392"/>
      <c r="BH705" s="392"/>
      <c r="BI705" s="392"/>
      <c r="BJ705" s="392"/>
      <c r="BK705" s="392"/>
      <c r="BL705" s="392"/>
      <c r="BM705" s="392"/>
      <c r="BN705" s="392"/>
      <c r="BO705" s="392"/>
      <c r="BP705" s="392"/>
      <c r="BQ705" s="392"/>
      <c r="BR705" s="392"/>
      <c r="BS705" s="392"/>
      <c r="BT705" s="392"/>
      <c r="BU705" s="392"/>
      <c r="BV705" s="392"/>
      <c r="BW705" s="392"/>
      <c r="BX705" s="392"/>
      <c r="BY705" s="392"/>
      <c r="BZ705" s="392"/>
      <c r="CA705" s="392"/>
      <c r="CB705" s="392"/>
      <c r="CC705" s="392"/>
      <c r="CD705" s="392"/>
      <c r="GR705" s="392"/>
      <c r="GS705" s="392"/>
      <c r="GT705" s="392"/>
      <c r="GU705" s="392"/>
      <c r="GV705" s="392"/>
      <c r="GW705" s="392"/>
      <c r="GX705" s="392"/>
      <c r="GY705" s="392"/>
      <c r="GZ705" s="392"/>
      <c r="HA705" s="392"/>
      <c r="HB705" s="392"/>
      <c r="HC705" s="392"/>
      <c r="HD705" s="392"/>
      <c r="HE705" s="392"/>
      <c r="HF705" s="392"/>
      <c r="HG705" s="392"/>
      <c r="HH705" s="392"/>
      <c r="HI705" s="392"/>
      <c r="HJ705" s="392"/>
      <c r="HK705" s="392"/>
      <c r="HL705" s="392"/>
      <c r="HM705" s="392"/>
      <c r="HN705" s="392"/>
      <c r="HO705" s="392"/>
      <c r="HP705" s="392"/>
      <c r="HQ705" s="392"/>
      <c r="HR705" s="392"/>
      <c r="HS705" s="392"/>
      <c r="HT705" s="392"/>
      <c r="HU705" s="392"/>
      <c r="HV705" s="392"/>
      <c r="HW705" s="392"/>
      <c r="HX705" s="392"/>
      <c r="HY705" s="392"/>
      <c r="HZ705" s="392"/>
      <c r="IA705" s="392"/>
      <c r="IB705" s="392"/>
      <c r="IC705" s="392"/>
      <c r="ID705" s="392"/>
      <c r="IE705" s="392"/>
      <c r="IF705" s="392"/>
      <c r="IG705" s="392"/>
      <c r="IH705" s="392"/>
      <c r="II705" s="392"/>
      <c r="IJ705" s="392"/>
      <c r="IK705" s="392"/>
      <c r="IL705" s="392"/>
      <c r="IM705" s="392"/>
    </row>
    <row r="706" spans="1:247" s="394" customFormat="1" ht="38.25">
      <c r="A706" s="923" t="s">
        <v>5565</v>
      </c>
      <c r="B706" s="923" t="s">
        <v>19</v>
      </c>
      <c r="C706" s="923" t="s">
        <v>1</v>
      </c>
      <c r="D706" s="987" t="s">
        <v>147</v>
      </c>
      <c r="E706" s="1028" t="s">
        <v>141</v>
      </c>
      <c r="F706" s="395">
        <v>348</v>
      </c>
      <c r="G706" s="223"/>
      <c r="H706" s="435">
        <f t="shared" ref="H706:H720" si="14">ROUND((F706*G706),2)</f>
        <v>0</v>
      </c>
      <c r="I706" s="392"/>
      <c r="J706" s="392"/>
      <c r="K706" s="392"/>
      <c r="L706" s="392"/>
      <c r="M706" s="392"/>
      <c r="N706" s="392"/>
      <c r="O706" s="392"/>
      <c r="P706" s="392"/>
      <c r="Q706" s="392"/>
      <c r="R706" s="392"/>
      <c r="S706" s="392"/>
      <c r="T706" s="392"/>
      <c r="U706" s="392"/>
      <c r="V706" s="392"/>
      <c r="W706" s="392"/>
      <c r="X706" s="392"/>
      <c r="Y706" s="392"/>
      <c r="Z706" s="392"/>
      <c r="AA706" s="392"/>
      <c r="AB706" s="392"/>
      <c r="AC706" s="392"/>
      <c r="AD706" s="392"/>
      <c r="AE706" s="392"/>
      <c r="AF706" s="392"/>
      <c r="AG706" s="392"/>
      <c r="AH706" s="392"/>
      <c r="AI706" s="392"/>
      <c r="AJ706" s="392"/>
      <c r="AK706" s="392"/>
      <c r="AL706" s="392"/>
      <c r="AM706" s="392"/>
      <c r="AN706" s="392"/>
      <c r="AO706" s="392"/>
      <c r="AP706" s="392"/>
      <c r="AQ706" s="392"/>
      <c r="AR706" s="392"/>
      <c r="AS706" s="392"/>
      <c r="AT706" s="392"/>
      <c r="AU706" s="392"/>
      <c r="AV706" s="392"/>
      <c r="AW706" s="392"/>
      <c r="AX706" s="392"/>
      <c r="AY706" s="392"/>
      <c r="AZ706" s="392"/>
      <c r="BA706" s="392"/>
      <c r="BB706" s="392"/>
      <c r="BC706" s="392"/>
      <c r="BD706" s="392"/>
      <c r="BE706" s="392"/>
      <c r="BF706" s="392"/>
      <c r="BG706" s="392"/>
      <c r="BH706" s="392"/>
      <c r="BI706" s="392"/>
      <c r="BJ706" s="392"/>
      <c r="BK706" s="392"/>
      <c r="BL706" s="392"/>
      <c r="BM706" s="392"/>
      <c r="BN706" s="392"/>
      <c r="BO706" s="392"/>
      <c r="BP706" s="392"/>
      <c r="BQ706" s="392"/>
      <c r="BR706" s="392"/>
      <c r="BS706" s="392"/>
      <c r="BT706" s="392"/>
      <c r="BU706" s="392"/>
      <c r="BV706" s="392"/>
      <c r="BW706" s="392"/>
      <c r="BX706" s="392"/>
      <c r="BY706" s="392"/>
      <c r="BZ706" s="392"/>
      <c r="CA706" s="392"/>
      <c r="CB706" s="392"/>
      <c r="CC706" s="392"/>
      <c r="CD706" s="392"/>
    </row>
    <row r="707" spans="1:247" s="1" customFormat="1" ht="25.5">
      <c r="A707" s="923" t="s">
        <v>5565</v>
      </c>
      <c r="B707" s="923" t="s">
        <v>19</v>
      </c>
      <c r="C707" s="923" t="s">
        <v>2</v>
      </c>
      <c r="D707" s="987" t="s">
        <v>146</v>
      </c>
      <c r="E707" s="1028" t="s">
        <v>141</v>
      </c>
      <c r="F707" s="395">
        <v>50</v>
      </c>
      <c r="G707" s="98"/>
      <c r="H707" s="401">
        <f t="shared" si="14"/>
        <v>0</v>
      </c>
      <c r="I707" s="392"/>
      <c r="J707" s="392"/>
      <c r="K707" s="392"/>
      <c r="L707" s="392"/>
      <c r="M707" s="392"/>
      <c r="N707" s="392"/>
      <c r="O707" s="392"/>
      <c r="P707" s="392"/>
      <c r="Q707" s="392"/>
      <c r="R707" s="392"/>
      <c r="S707" s="392"/>
      <c r="T707" s="392"/>
      <c r="U707" s="392"/>
      <c r="V707" s="392"/>
      <c r="W707" s="392"/>
      <c r="X707" s="392"/>
      <c r="Y707" s="392"/>
      <c r="Z707" s="392"/>
      <c r="AA707" s="392"/>
      <c r="AB707" s="392"/>
      <c r="AC707" s="392"/>
      <c r="AD707" s="392"/>
      <c r="AE707" s="392"/>
      <c r="AF707" s="392"/>
      <c r="AG707" s="392"/>
      <c r="AH707" s="392"/>
      <c r="AI707" s="392"/>
      <c r="AJ707" s="392"/>
      <c r="AK707" s="392"/>
      <c r="AL707" s="392"/>
      <c r="AM707" s="392"/>
      <c r="AN707" s="392"/>
      <c r="AO707" s="392"/>
      <c r="AP707" s="392"/>
      <c r="AQ707" s="392"/>
      <c r="AR707" s="392"/>
      <c r="AS707" s="392"/>
      <c r="AT707" s="392"/>
      <c r="AU707" s="392"/>
      <c r="AV707" s="392"/>
      <c r="AW707" s="392"/>
      <c r="AX707" s="392"/>
      <c r="AY707" s="392"/>
      <c r="AZ707" s="392"/>
      <c r="BA707" s="392"/>
      <c r="BB707" s="392"/>
      <c r="BC707" s="392"/>
      <c r="BD707" s="392"/>
      <c r="BE707" s="392"/>
      <c r="BF707" s="392"/>
      <c r="BG707" s="392"/>
      <c r="BH707" s="392"/>
      <c r="BI707" s="392"/>
      <c r="BJ707" s="392"/>
      <c r="BK707" s="392"/>
      <c r="BL707" s="392"/>
      <c r="BM707" s="392"/>
      <c r="BN707" s="392"/>
      <c r="BO707" s="392"/>
      <c r="BP707" s="392"/>
      <c r="BQ707" s="392"/>
      <c r="BR707" s="392"/>
      <c r="BS707" s="392"/>
      <c r="BT707" s="392"/>
      <c r="BU707" s="392"/>
      <c r="BV707" s="392"/>
      <c r="BW707" s="392"/>
      <c r="BX707" s="392"/>
      <c r="BY707" s="392"/>
      <c r="BZ707" s="392"/>
      <c r="CA707" s="392"/>
      <c r="CB707" s="392"/>
      <c r="CC707" s="392"/>
      <c r="CD707" s="392"/>
      <c r="GR707" s="392"/>
      <c r="GS707" s="392"/>
      <c r="GT707" s="392"/>
      <c r="GU707" s="392"/>
      <c r="GV707" s="392"/>
      <c r="GW707" s="392"/>
      <c r="GX707" s="392"/>
      <c r="GY707" s="392"/>
      <c r="GZ707" s="392"/>
      <c r="HA707" s="392"/>
      <c r="HB707" s="392"/>
      <c r="HC707" s="392"/>
      <c r="HD707" s="392"/>
      <c r="HE707" s="392"/>
      <c r="HF707" s="392"/>
      <c r="HG707" s="392"/>
      <c r="HH707" s="392"/>
      <c r="HI707" s="392"/>
      <c r="HJ707" s="392"/>
      <c r="HK707" s="392"/>
      <c r="HL707" s="392"/>
      <c r="HM707" s="392"/>
      <c r="HN707" s="392"/>
      <c r="HO707" s="392"/>
      <c r="HP707" s="392"/>
      <c r="HQ707" s="392"/>
      <c r="HR707" s="392"/>
      <c r="HS707" s="392"/>
      <c r="HT707" s="392"/>
      <c r="HU707" s="392"/>
      <c r="HV707" s="392"/>
      <c r="HW707" s="392"/>
      <c r="HX707" s="392"/>
      <c r="HY707" s="392"/>
      <c r="HZ707" s="392"/>
      <c r="IA707" s="392"/>
      <c r="IB707" s="392"/>
      <c r="IC707" s="392"/>
      <c r="ID707" s="392"/>
      <c r="IE707" s="392"/>
      <c r="IF707" s="392"/>
      <c r="IG707" s="392"/>
      <c r="IH707" s="392"/>
      <c r="II707" s="392"/>
      <c r="IJ707" s="392"/>
      <c r="IK707" s="392"/>
      <c r="IL707" s="392"/>
      <c r="IM707" s="392"/>
    </row>
    <row r="708" spans="1:247" s="1" customFormat="1" ht="25.5">
      <c r="A708" s="923" t="s">
        <v>5565</v>
      </c>
      <c r="B708" s="923" t="s">
        <v>19</v>
      </c>
      <c r="C708" s="923" t="s">
        <v>3</v>
      </c>
      <c r="D708" s="987" t="s">
        <v>145</v>
      </c>
      <c r="E708" s="1028" t="s">
        <v>141</v>
      </c>
      <c r="F708" s="395">
        <v>107</v>
      </c>
      <c r="G708" s="98"/>
      <c r="H708" s="401">
        <f t="shared" si="14"/>
        <v>0</v>
      </c>
      <c r="I708" s="392"/>
      <c r="J708" s="392"/>
      <c r="K708" s="392"/>
      <c r="L708" s="392"/>
      <c r="M708" s="392"/>
      <c r="N708" s="392"/>
      <c r="O708" s="392"/>
      <c r="P708" s="392"/>
      <c r="Q708" s="392"/>
      <c r="R708" s="392"/>
      <c r="S708" s="392"/>
      <c r="T708" s="392"/>
      <c r="U708" s="392"/>
      <c r="V708" s="392"/>
      <c r="W708" s="392"/>
      <c r="X708" s="392"/>
      <c r="Y708" s="392"/>
      <c r="Z708" s="392"/>
      <c r="AA708" s="392"/>
      <c r="AB708" s="392"/>
      <c r="AC708" s="392"/>
      <c r="AD708" s="392"/>
      <c r="AE708" s="392"/>
      <c r="AF708" s="392"/>
      <c r="AG708" s="392"/>
      <c r="AH708" s="392"/>
      <c r="AI708" s="392"/>
      <c r="AJ708" s="392"/>
      <c r="AK708" s="392"/>
      <c r="AL708" s="392"/>
      <c r="AM708" s="392"/>
      <c r="AN708" s="392"/>
      <c r="AO708" s="392"/>
      <c r="AP708" s="392"/>
      <c r="AQ708" s="392"/>
      <c r="AR708" s="392"/>
      <c r="AS708" s="392"/>
      <c r="AT708" s="392"/>
      <c r="AU708" s="392"/>
      <c r="AV708" s="392"/>
      <c r="AW708" s="392"/>
      <c r="AX708" s="392"/>
      <c r="AY708" s="392"/>
      <c r="AZ708" s="392"/>
      <c r="BA708" s="392"/>
      <c r="BB708" s="392"/>
      <c r="BC708" s="392"/>
      <c r="BD708" s="392"/>
      <c r="BE708" s="392"/>
      <c r="BF708" s="392"/>
      <c r="BG708" s="392"/>
      <c r="BH708" s="392"/>
      <c r="BI708" s="392"/>
      <c r="BJ708" s="392"/>
      <c r="BK708" s="392"/>
      <c r="BL708" s="392"/>
      <c r="BM708" s="392"/>
      <c r="BN708" s="392"/>
      <c r="BO708" s="392"/>
      <c r="BP708" s="392"/>
      <c r="BQ708" s="392"/>
      <c r="BR708" s="392"/>
      <c r="BS708" s="392"/>
      <c r="BT708" s="392"/>
      <c r="BU708" s="392"/>
      <c r="BV708" s="392"/>
      <c r="BW708" s="392"/>
      <c r="BX708" s="392"/>
      <c r="BY708" s="392"/>
      <c r="BZ708" s="392"/>
      <c r="CA708" s="392"/>
      <c r="CB708" s="392"/>
      <c r="CC708" s="392"/>
      <c r="CD708" s="392"/>
      <c r="GR708" s="392"/>
      <c r="GS708" s="392"/>
      <c r="GT708" s="392"/>
      <c r="GU708" s="392"/>
      <c r="GV708" s="392"/>
      <c r="GW708" s="392"/>
      <c r="GX708" s="392"/>
      <c r="GY708" s="392"/>
      <c r="GZ708" s="392"/>
      <c r="HA708" s="392"/>
      <c r="HB708" s="392"/>
      <c r="HC708" s="392"/>
      <c r="HD708" s="392"/>
      <c r="HE708" s="392"/>
      <c r="HF708" s="392"/>
      <c r="HG708" s="392"/>
      <c r="HH708" s="392"/>
      <c r="HI708" s="392"/>
      <c r="HJ708" s="392"/>
      <c r="HK708" s="392"/>
      <c r="HL708" s="392"/>
      <c r="HM708" s="392"/>
      <c r="HN708" s="392"/>
      <c r="HO708" s="392"/>
      <c r="HP708" s="392"/>
      <c r="HQ708" s="392"/>
      <c r="HR708" s="392"/>
      <c r="HS708" s="392"/>
      <c r="HT708" s="392"/>
      <c r="HU708" s="392"/>
      <c r="HV708" s="392"/>
      <c r="HW708" s="392"/>
      <c r="HX708" s="392"/>
      <c r="HY708" s="392"/>
      <c r="HZ708" s="392"/>
      <c r="IA708" s="392"/>
      <c r="IB708" s="392"/>
      <c r="IC708" s="392"/>
      <c r="ID708" s="392"/>
      <c r="IE708" s="392"/>
      <c r="IF708" s="392"/>
      <c r="IG708" s="392"/>
      <c r="IH708" s="392"/>
      <c r="II708" s="392"/>
      <c r="IJ708" s="392"/>
      <c r="IK708" s="392"/>
      <c r="IL708" s="392"/>
      <c r="IM708" s="392"/>
    </row>
    <row r="709" spans="1:247" s="1" customFormat="1" ht="25.5">
      <c r="A709" s="923" t="s">
        <v>5565</v>
      </c>
      <c r="B709" s="923" t="s">
        <v>19</v>
      </c>
      <c r="C709" s="923" t="s">
        <v>4</v>
      </c>
      <c r="D709" s="987" t="s">
        <v>144</v>
      </c>
      <c r="E709" s="1028" t="s">
        <v>141</v>
      </c>
      <c r="F709" s="395">
        <v>53</v>
      </c>
      <c r="G709" s="223"/>
      <c r="H709" s="401">
        <f t="shared" si="14"/>
        <v>0</v>
      </c>
      <c r="I709" s="392"/>
      <c r="J709" s="392"/>
      <c r="K709" s="392"/>
      <c r="L709" s="392"/>
      <c r="M709" s="392"/>
      <c r="N709" s="392"/>
      <c r="O709" s="392"/>
      <c r="P709" s="392"/>
      <c r="Q709" s="392"/>
      <c r="R709" s="392"/>
      <c r="S709" s="392"/>
      <c r="T709" s="392"/>
      <c r="U709" s="392"/>
      <c r="V709" s="392"/>
      <c r="W709" s="392"/>
      <c r="X709" s="392"/>
      <c r="Y709" s="392"/>
      <c r="Z709" s="392"/>
      <c r="AA709" s="392"/>
      <c r="AB709" s="392"/>
      <c r="AC709" s="392"/>
      <c r="AD709" s="392"/>
      <c r="AE709" s="392"/>
      <c r="AF709" s="392"/>
      <c r="AG709" s="392"/>
      <c r="AH709" s="392"/>
      <c r="AI709" s="392"/>
      <c r="AJ709" s="392"/>
      <c r="AK709" s="392"/>
      <c r="AL709" s="392"/>
      <c r="AM709" s="392"/>
      <c r="AN709" s="392"/>
      <c r="AO709" s="392"/>
      <c r="AP709" s="392"/>
      <c r="AQ709" s="392"/>
      <c r="AR709" s="392"/>
      <c r="AS709" s="392"/>
      <c r="AT709" s="392"/>
      <c r="AU709" s="392"/>
      <c r="AV709" s="392"/>
      <c r="AW709" s="392"/>
      <c r="AX709" s="392"/>
      <c r="AY709" s="392"/>
      <c r="AZ709" s="392"/>
      <c r="BA709" s="392"/>
      <c r="BB709" s="392"/>
      <c r="BC709" s="392"/>
      <c r="BD709" s="392"/>
      <c r="BE709" s="392"/>
      <c r="BF709" s="392"/>
      <c r="BG709" s="392"/>
      <c r="BH709" s="392"/>
      <c r="BI709" s="392"/>
      <c r="BJ709" s="392"/>
      <c r="BK709" s="392"/>
      <c r="BL709" s="392"/>
      <c r="BM709" s="392"/>
      <c r="BN709" s="392"/>
      <c r="BO709" s="392"/>
      <c r="BP709" s="392"/>
      <c r="BQ709" s="392"/>
      <c r="BR709" s="392"/>
      <c r="BS709" s="392"/>
      <c r="BT709" s="392"/>
      <c r="BU709" s="392"/>
      <c r="BV709" s="392"/>
      <c r="BW709" s="392"/>
      <c r="BX709" s="392"/>
      <c r="BY709" s="392"/>
      <c r="BZ709" s="392"/>
      <c r="CA709" s="392"/>
      <c r="CB709" s="392"/>
      <c r="CC709" s="392"/>
      <c r="CD709" s="392"/>
      <c r="GR709" s="392"/>
      <c r="GS709" s="392"/>
      <c r="GT709" s="392"/>
      <c r="GU709" s="392"/>
      <c r="GV709" s="392"/>
      <c r="GW709" s="392"/>
      <c r="GX709" s="392"/>
      <c r="GY709" s="392"/>
      <c r="GZ709" s="392"/>
      <c r="HA709" s="392"/>
      <c r="HB709" s="392"/>
      <c r="HC709" s="392"/>
      <c r="HD709" s="392"/>
      <c r="HE709" s="392"/>
      <c r="HF709" s="392"/>
      <c r="HG709" s="392"/>
      <c r="HH709" s="392"/>
      <c r="HI709" s="392"/>
      <c r="HJ709" s="392"/>
      <c r="HK709" s="392"/>
      <c r="HL709" s="392"/>
      <c r="HM709" s="392"/>
      <c r="HN709" s="392"/>
      <c r="HO709" s="392"/>
      <c r="HP709" s="392"/>
      <c r="HQ709" s="392"/>
      <c r="HR709" s="392"/>
      <c r="HS709" s="392"/>
      <c r="HT709" s="392"/>
      <c r="HU709" s="392"/>
      <c r="HV709" s="392"/>
      <c r="HW709" s="392"/>
      <c r="HX709" s="392"/>
      <c r="HY709" s="392"/>
      <c r="HZ709" s="392"/>
      <c r="IA709" s="392"/>
      <c r="IB709" s="392"/>
      <c r="IC709" s="392"/>
      <c r="ID709" s="392"/>
      <c r="IE709" s="392"/>
      <c r="IF709" s="392"/>
      <c r="IG709" s="392"/>
      <c r="IH709" s="392"/>
      <c r="II709" s="392"/>
      <c r="IJ709" s="392"/>
      <c r="IK709" s="392"/>
      <c r="IL709" s="392"/>
      <c r="IM709" s="392"/>
    </row>
    <row r="710" spans="1:247" s="1" customFormat="1">
      <c r="A710" s="923" t="s">
        <v>5565</v>
      </c>
      <c r="B710" s="923" t="s">
        <v>19</v>
      </c>
      <c r="C710" s="923" t="s">
        <v>6</v>
      </c>
      <c r="D710" s="987" t="s">
        <v>143</v>
      </c>
      <c r="E710" s="1028" t="s">
        <v>141</v>
      </c>
      <c r="F710" s="395">
        <v>90</v>
      </c>
      <c r="G710" s="98"/>
      <c r="H710" s="401">
        <f t="shared" si="14"/>
        <v>0</v>
      </c>
      <c r="I710" s="392"/>
      <c r="J710" s="392"/>
      <c r="K710" s="392"/>
      <c r="L710" s="392"/>
      <c r="M710" s="392"/>
      <c r="N710" s="392"/>
      <c r="O710" s="392"/>
      <c r="P710" s="392"/>
      <c r="Q710" s="392"/>
      <c r="R710" s="392"/>
      <c r="S710" s="392"/>
      <c r="T710" s="392"/>
      <c r="U710" s="392"/>
      <c r="V710" s="392"/>
      <c r="W710" s="392"/>
      <c r="X710" s="392"/>
      <c r="Y710" s="392"/>
      <c r="Z710" s="392"/>
      <c r="AA710" s="392"/>
      <c r="AB710" s="392"/>
      <c r="AC710" s="392"/>
      <c r="AD710" s="392"/>
      <c r="AE710" s="392"/>
      <c r="AF710" s="392"/>
      <c r="AG710" s="392"/>
      <c r="AH710" s="392"/>
      <c r="AI710" s="392"/>
      <c r="AJ710" s="392"/>
      <c r="AK710" s="392"/>
      <c r="AL710" s="392"/>
      <c r="AM710" s="392"/>
      <c r="AN710" s="392"/>
      <c r="AO710" s="392"/>
      <c r="AP710" s="392"/>
      <c r="AQ710" s="392"/>
      <c r="AR710" s="392"/>
      <c r="AS710" s="392"/>
      <c r="AT710" s="392"/>
      <c r="AU710" s="392"/>
      <c r="AV710" s="392"/>
      <c r="AW710" s="392"/>
      <c r="AX710" s="392"/>
      <c r="AY710" s="392"/>
      <c r="AZ710" s="392"/>
      <c r="BA710" s="392"/>
      <c r="BB710" s="392"/>
      <c r="BC710" s="392"/>
      <c r="BD710" s="392"/>
      <c r="BE710" s="392"/>
      <c r="BF710" s="392"/>
      <c r="BG710" s="392"/>
      <c r="BH710" s="392"/>
      <c r="BI710" s="392"/>
      <c r="BJ710" s="392"/>
      <c r="BK710" s="392"/>
      <c r="BL710" s="392"/>
      <c r="BM710" s="392"/>
      <c r="BN710" s="392"/>
      <c r="BO710" s="392"/>
      <c r="BP710" s="392"/>
      <c r="BQ710" s="392"/>
      <c r="BR710" s="392"/>
      <c r="BS710" s="392"/>
      <c r="BT710" s="392"/>
      <c r="BU710" s="392"/>
      <c r="BV710" s="392"/>
      <c r="BW710" s="392"/>
      <c r="BX710" s="392"/>
      <c r="BY710" s="392"/>
      <c r="BZ710" s="392"/>
      <c r="CA710" s="392"/>
      <c r="CB710" s="392"/>
      <c r="CC710" s="392"/>
      <c r="CD710" s="392"/>
      <c r="GR710" s="392"/>
      <c r="GS710" s="392"/>
      <c r="GT710" s="392"/>
      <c r="GU710" s="392"/>
      <c r="GV710" s="392"/>
      <c r="GW710" s="392"/>
      <c r="GX710" s="392"/>
      <c r="GY710" s="392"/>
      <c r="GZ710" s="392"/>
      <c r="HA710" s="392"/>
      <c r="HB710" s="392"/>
      <c r="HC710" s="392"/>
      <c r="HD710" s="392"/>
      <c r="HE710" s="392"/>
      <c r="HF710" s="392"/>
      <c r="HG710" s="392"/>
      <c r="HH710" s="392"/>
      <c r="HI710" s="392"/>
      <c r="HJ710" s="392"/>
      <c r="HK710" s="392"/>
      <c r="HL710" s="392"/>
      <c r="HM710" s="392"/>
      <c r="HN710" s="392"/>
      <c r="HO710" s="392"/>
      <c r="HP710" s="392"/>
      <c r="HQ710" s="392"/>
      <c r="HR710" s="392"/>
      <c r="HS710" s="392"/>
      <c r="HT710" s="392"/>
      <c r="HU710" s="392"/>
      <c r="HV710" s="392"/>
      <c r="HW710" s="392"/>
      <c r="HX710" s="392"/>
      <c r="HY710" s="392"/>
      <c r="HZ710" s="392"/>
      <c r="IA710" s="392"/>
      <c r="IB710" s="392"/>
      <c r="IC710" s="392"/>
      <c r="ID710" s="392"/>
      <c r="IE710" s="392"/>
      <c r="IF710" s="392"/>
      <c r="IG710" s="392"/>
      <c r="IH710" s="392"/>
      <c r="II710" s="392"/>
      <c r="IJ710" s="392"/>
      <c r="IK710" s="392"/>
      <c r="IL710" s="392"/>
      <c r="IM710" s="392"/>
    </row>
    <row r="711" spans="1:247" s="1" customFormat="1" ht="25.5">
      <c r="A711" s="923" t="s">
        <v>5565</v>
      </c>
      <c r="B711" s="923" t="s">
        <v>19</v>
      </c>
      <c r="C711" s="923" t="s">
        <v>7</v>
      </c>
      <c r="D711" s="987" t="s">
        <v>142</v>
      </c>
      <c r="E711" s="1028" t="s">
        <v>141</v>
      </c>
      <c r="F711" s="395">
        <v>45</v>
      </c>
      <c r="G711" s="98"/>
      <c r="H711" s="401">
        <f t="shared" si="14"/>
        <v>0</v>
      </c>
      <c r="I711" s="392"/>
      <c r="J711" s="392"/>
      <c r="K711" s="392"/>
      <c r="L711" s="392"/>
      <c r="M711" s="392"/>
      <c r="N711" s="392"/>
      <c r="O711" s="392"/>
      <c r="P711" s="392"/>
      <c r="Q711" s="392"/>
      <c r="R711" s="392"/>
      <c r="S711" s="392"/>
      <c r="T711" s="392"/>
      <c r="U711" s="392"/>
      <c r="V711" s="392"/>
      <c r="W711" s="392"/>
      <c r="X711" s="392"/>
      <c r="Y711" s="392"/>
      <c r="Z711" s="392"/>
      <c r="AA711" s="392"/>
      <c r="AB711" s="392"/>
      <c r="AC711" s="392"/>
      <c r="AD711" s="392"/>
      <c r="AE711" s="392"/>
      <c r="AF711" s="392"/>
      <c r="AG711" s="392"/>
      <c r="AH711" s="392"/>
      <c r="AI711" s="392"/>
      <c r="AJ711" s="392"/>
      <c r="AK711" s="392"/>
      <c r="AL711" s="392"/>
      <c r="AM711" s="392"/>
      <c r="AN711" s="392"/>
      <c r="AO711" s="392"/>
      <c r="AP711" s="392"/>
      <c r="AQ711" s="392"/>
      <c r="AR711" s="392"/>
      <c r="AS711" s="392"/>
      <c r="AT711" s="392"/>
      <c r="AU711" s="392"/>
      <c r="AV711" s="392"/>
      <c r="AW711" s="392"/>
      <c r="AX711" s="392"/>
      <c r="AY711" s="392"/>
      <c r="AZ711" s="392"/>
      <c r="BA711" s="392"/>
      <c r="BB711" s="392"/>
      <c r="BC711" s="392"/>
      <c r="BD711" s="392"/>
      <c r="BE711" s="392"/>
      <c r="BF711" s="392"/>
      <c r="BG711" s="392"/>
      <c r="BH711" s="392"/>
      <c r="BI711" s="392"/>
      <c r="BJ711" s="392"/>
      <c r="BK711" s="392"/>
      <c r="BL711" s="392"/>
      <c r="BM711" s="392"/>
      <c r="BN711" s="392"/>
      <c r="BO711" s="392"/>
      <c r="BP711" s="392"/>
      <c r="BQ711" s="392"/>
      <c r="BR711" s="392"/>
      <c r="BS711" s="392"/>
      <c r="BT711" s="392"/>
      <c r="BU711" s="392"/>
      <c r="BV711" s="392"/>
      <c r="BW711" s="392"/>
      <c r="BX711" s="392"/>
      <c r="BY711" s="392"/>
      <c r="BZ711" s="392"/>
      <c r="CA711" s="392"/>
      <c r="CB711" s="392"/>
      <c r="CC711" s="392"/>
      <c r="CD711" s="392"/>
      <c r="GR711" s="392"/>
      <c r="GS711" s="392"/>
      <c r="GT711" s="392"/>
      <c r="GU711" s="392"/>
      <c r="GV711" s="392"/>
      <c r="GW711" s="392"/>
      <c r="GX711" s="392"/>
      <c r="GY711" s="392"/>
      <c r="GZ711" s="392"/>
      <c r="HA711" s="392"/>
      <c r="HB711" s="392"/>
      <c r="HC711" s="392"/>
      <c r="HD711" s="392"/>
      <c r="HE711" s="392"/>
      <c r="HF711" s="392"/>
      <c r="HG711" s="392"/>
      <c r="HH711" s="392"/>
      <c r="HI711" s="392"/>
      <c r="HJ711" s="392"/>
      <c r="HK711" s="392"/>
      <c r="HL711" s="392"/>
      <c r="HM711" s="392"/>
      <c r="HN711" s="392"/>
      <c r="HO711" s="392"/>
      <c r="HP711" s="392"/>
      <c r="HQ711" s="392"/>
      <c r="HR711" s="392"/>
      <c r="HS711" s="392"/>
      <c r="HT711" s="392"/>
      <c r="HU711" s="392"/>
      <c r="HV711" s="392"/>
      <c r="HW711" s="392"/>
      <c r="HX711" s="392"/>
      <c r="HY711" s="392"/>
      <c r="HZ711" s="392"/>
      <c r="IA711" s="392"/>
      <c r="IB711" s="392"/>
      <c r="IC711" s="392"/>
      <c r="ID711" s="392"/>
      <c r="IE711" s="392"/>
      <c r="IF711" s="392"/>
      <c r="IG711" s="392"/>
      <c r="IH711" s="392"/>
      <c r="II711" s="392"/>
      <c r="IJ711" s="392"/>
      <c r="IK711" s="392"/>
      <c r="IL711" s="392"/>
      <c r="IM711" s="392"/>
    </row>
    <row r="712" spans="1:247" s="1" customFormat="1">
      <c r="A712" s="923" t="s">
        <v>5565</v>
      </c>
      <c r="B712" s="923" t="s">
        <v>19</v>
      </c>
      <c r="C712" s="923" t="s">
        <v>8</v>
      </c>
      <c r="D712" s="987" t="s">
        <v>140</v>
      </c>
      <c r="E712" s="1028" t="s">
        <v>5</v>
      </c>
      <c r="F712" s="395">
        <v>13</v>
      </c>
      <c r="G712" s="98"/>
      <c r="H712" s="401">
        <f t="shared" si="14"/>
        <v>0</v>
      </c>
      <c r="I712" s="392"/>
      <c r="J712" s="392"/>
      <c r="K712" s="392"/>
      <c r="L712" s="392"/>
      <c r="M712" s="392"/>
      <c r="N712" s="392"/>
      <c r="O712" s="392"/>
      <c r="P712" s="392"/>
      <c r="Q712" s="392"/>
      <c r="R712" s="392"/>
      <c r="S712" s="392"/>
      <c r="T712" s="392"/>
      <c r="U712" s="392"/>
      <c r="V712" s="392"/>
      <c r="W712" s="392"/>
      <c r="X712" s="392"/>
      <c r="Y712" s="392"/>
      <c r="Z712" s="392"/>
      <c r="AA712" s="392"/>
      <c r="AB712" s="392"/>
      <c r="AC712" s="392"/>
      <c r="AD712" s="392"/>
      <c r="AE712" s="392"/>
      <c r="AF712" s="392"/>
      <c r="AG712" s="392"/>
      <c r="AH712" s="392"/>
      <c r="AI712" s="392"/>
      <c r="AJ712" s="392"/>
      <c r="AK712" s="392"/>
      <c r="AL712" s="392"/>
      <c r="AM712" s="392"/>
      <c r="AN712" s="392"/>
      <c r="AO712" s="392"/>
      <c r="AP712" s="392"/>
      <c r="AQ712" s="392"/>
      <c r="AR712" s="392"/>
      <c r="AS712" s="392"/>
      <c r="AT712" s="392"/>
      <c r="AU712" s="392"/>
      <c r="AV712" s="392"/>
      <c r="AW712" s="392"/>
      <c r="AX712" s="392"/>
      <c r="AY712" s="392"/>
      <c r="AZ712" s="392"/>
      <c r="BA712" s="392"/>
      <c r="BB712" s="392"/>
      <c r="BC712" s="392"/>
      <c r="BD712" s="392"/>
      <c r="BE712" s="392"/>
      <c r="BF712" s="392"/>
      <c r="BG712" s="392"/>
      <c r="BH712" s="392"/>
      <c r="BI712" s="392"/>
      <c r="BJ712" s="392"/>
      <c r="BK712" s="392"/>
      <c r="BL712" s="392"/>
      <c r="BM712" s="392"/>
      <c r="BN712" s="392"/>
      <c r="BO712" s="392"/>
      <c r="BP712" s="392"/>
      <c r="BQ712" s="392"/>
      <c r="BR712" s="392"/>
      <c r="BS712" s="392"/>
      <c r="BT712" s="392"/>
      <c r="BU712" s="392"/>
      <c r="BV712" s="392"/>
      <c r="BW712" s="392"/>
      <c r="BX712" s="392"/>
      <c r="BY712" s="392"/>
      <c r="BZ712" s="392"/>
      <c r="CA712" s="392"/>
      <c r="CB712" s="392"/>
      <c r="CC712" s="392"/>
      <c r="CD712" s="392"/>
      <c r="GR712" s="392"/>
      <c r="GS712" s="392"/>
      <c r="GT712" s="392"/>
      <c r="GU712" s="392"/>
      <c r="GV712" s="392"/>
      <c r="GW712" s="392"/>
      <c r="GX712" s="392"/>
      <c r="GY712" s="392"/>
      <c r="GZ712" s="392"/>
      <c r="HA712" s="392"/>
      <c r="HB712" s="392"/>
      <c r="HC712" s="392"/>
      <c r="HD712" s="392"/>
      <c r="HE712" s="392"/>
      <c r="HF712" s="392"/>
      <c r="HG712" s="392"/>
      <c r="HH712" s="392"/>
      <c r="HI712" s="392"/>
      <c r="HJ712" s="392"/>
      <c r="HK712" s="392"/>
      <c r="HL712" s="392"/>
      <c r="HM712" s="392"/>
      <c r="HN712" s="392"/>
      <c r="HO712" s="392"/>
      <c r="HP712" s="392"/>
      <c r="HQ712" s="392"/>
      <c r="HR712" s="392"/>
      <c r="HS712" s="392"/>
      <c r="HT712" s="392"/>
      <c r="HU712" s="392"/>
      <c r="HV712" s="392"/>
      <c r="HW712" s="392"/>
      <c r="HX712" s="392"/>
      <c r="HY712" s="392"/>
      <c r="HZ712" s="392"/>
      <c r="IA712" s="392"/>
      <c r="IB712" s="392"/>
      <c r="IC712" s="392"/>
      <c r="ID712" s="392"/>
      <c r="IE712" s="392"/>
      <c r="IF712" s="392"/>
      <c r="IG712" s="392"/>
      <c r="IH712" s="392"/>
      <c r="II712" s="392"/>
      <c r="IJ712" s="392"/>
      <c r="IK712" s="392"/>
      <c r="IL712" s="392"/>
      <c r="IM712" s="392"/>
    </row>
    <row r="713" spans="1:247" s="394" customFormat="1">
      <c r="A713" s="923" t="s">
        <v>5565</v>
      </c>
      <c r="B713" s="923" t="s">
        <v>19</v>
      </c>
      <c r="C713" s="923" t="s">
        <v>9</v>
      </c>
      <c r="D713" s="987" t="s">
        <v>139</v>
      </c>
      <c r="E713" s="1028" t="s">
        <v>5</v>
      </c>
      <c r="F713" s="395">
        <v>107</v>
      </c>
      <c r="G713" s="98"/>
      <c r="H713" s="435">
        <f t="shared" si="14"/>
        <v>0</v>
      </c>
      <c r="I713" s="392"/>
      <c r="J713" s="392"/>
      <c r="K713" s="392"/>
      <c r="L713" s="392"/>
      <c r="M713" s="392"/>
      <c r="N713" s="392"/>
      <c r="O713" s="392"/>
      <c r="P713" s="392"/>
      <c r="Q713" s="392"/>
      <c r="R713" s="392"/>
      <c r="S713" s="392"/>
      <c r="T713" s="392"/>
      <c r="U713" s="392"/>
      <c r="V713" s="392"/>
      <c r="W713" s="392"/>
      <c r="X713" s="392"/>
      <c r="Y713" s="392"/>
      <c r="Z713" s="392"/>
      <c r="AA713" s="392"/>
      <c r="AB713" s="392"/>
      <c r="AC713" s="392"/>
      <c r="AD713" s="392"/>
      <c r="AE713" s="392"/>
      <c r="AF713" s="392"/>
      <c r="AG713" s="392"/>
      <c r="AH713" s="392"/>
      <c r="AI713" s="392"/>
      <c r="AJ713" s="392"/>
      <c r="AK713" s="392"/>
      <c r="AL713" s="392"/>
      <c r="AM713" s="392"/>
      <c r="AN713" s="392"/>
      <c r="AO713" s="392"/>
      <c r="AP713" s="392"/>
      <c r="AQ713" s="392"/>
      <c r="AR713" s="392"/>
      <c r="AS713" s="392"/>
      <c r="AT713" s="392"/>
      <c r="AU713" s="392"/>
      <c r="AV713" s="392"/>
      <c r="AW713" s="392"/>
      <c r="AX713" s="392"/>
      <c r="AY713" s="392"/>
      <c r="AZ713" s="392"/>
      <c r="BA713" s="392"/>
      <c r="BB713" s="392"/>
      <c r="BC713" s="392"/>
      <c r="BD713" s="392"/>
      <c r="BE713" s="392"/>
      <c r="BF713" s="392"/>
      <c r="BG713" s="392"/>
      <c r="BH713" s="392"/>
      <c r="BI713" s="392"/>
      <c r="BJ713" s="392"/>
      <c r="BK713" s="392"/>
      <c r="BL713" s="392"/>
      <c r="BM713" s="392"/>
      <c r="BN713" s="392"/>
      <c r="BO713" s="392"/>
      <c r="BP713" s="392"/>
      <c r="BQ713" s="392"/>
      <c r="BR713" s="392"/>
      <c r="BS713" s="392"/>
      <c r="BT713" s="392"/>
      <c r="BU713" s="392"/>
      <c r="BV713" s="392"/>
      <c r="BW713" s="392"/>
      <c r="BX713" s="392"/>
      <c r="BY713" s="392"/>
      <c r="BZ713" s="392"/>
      <c r="CA713" s="392"/>
      <c r="CB713" s="392"/>
      <c r="CC713" s="392"/>
      <c r="CD713" s="392"/>
    </row>
    <row r="714" spans="1:247" s="394" customFormat="1">
      <c r="A714" s="923" t="s">
        <v>5565</v>
      </c>
      <c r="B714" s="923" t="s">
        <v>19</v>
      </c>
      <c r="C714" s="923" t="s">
        <v>11</v>
      </c>
      <c r="D714" s="987" t="s">
        <v>138</v>
      </c>
      <c r="E714" s="1028" t="s">
        <v>5</v>
      </c>
      <c r="F714" s="395">
        <v>53</v>
      </c>
      <c r="G714" s="98"/>
      <c r="H714" s="435">
        <f t="shared" si="14"/>
        <v>0</v>
      </c>
      <c r="I714" s="392"/>
      <c r="J714" s="392"/>
      <c r="K714" s="392"/>
      <c r="L714" s="392"/>
      <c r="M714" s="392"/>
      <c r="N714" s="392"/>
      <c r="O714" s="392"/>
      <c r="P714" s="392"/>
      <c r="Q714" s="392"/>
      <c r="R714" s="392"/>
      <c r="S714" s="392"/>
      <c r="T714" s="392"/>
      <c r="U714" s="392"/>
      <c r="V714" s="392"/>
      <c r="W714" s="392"/>
      <c r="X714" s="392"/>
      <c r="Y714" s="392"/>
      <c r="Z714" s="392"/>
      <c r="AA714" s="392"/>
      <c r="AB714" s="392"/>
      <c r="AC714" s="392"/>
      <c r="AD714" s="392"/>
      <c r="AE714" s="392"/>
      <c r="AF714" s="392"/>
      <c r="AG714" s="392"/>
      <c r="AH714" s="392"/>
      <c r="AI714" s="392"/>
      <c r="AJ714" s="392"/>
      <c r="AK714" s="392"/>
      <c r="AL714" s="392"/>
      <c r="AM714" s="392"/>
      <c r="AN714" s="392"/>
      <c r="AO714" s="392"/>
      <c r="AP714" s="392"/>
      <c r="AQ714" s="392"/>
      <c r="AR714" s="392"/>
      <c r="AS714" s="392"/>
      <c r="AT714" s="392"/>
      <c r="AU714" s="392"/>
      <c r="AV714" s="392"/>
      <c r="AW714" s="392"/>
      <c r="AX714" s="392"/>
      <c r="AY714" s="392"/>
      <c r="AZ714" s="392"/>
      <c r="BA714" s="392"/>
      <c r="BB714" s="392"/>
      <c r="BC714" s="392"/>
      <c r="BD714" s="392"/>
      <c r="BE714" s="392"/>
      <c r="BF714" s="392"/>
      <c r="BG714" s="392"/>
      <c r="BH714" s="392"/>
      <c r="BI714" s="392"/>
      <c r="BJ714" s="392"/>
      <c r="BK714" s="392"/>
      <c r="BL714" s="392"/>
      <c r="BM714" s="392"/>
      <c r="BN714" s="392"/>
      <c r="BO714" s="392"/>
      <c r="BP714" s="392"/>
      <c r="BQ714" s="392"/>
      <c r="BR714" s="392"/>
      <c r="BS714" s="392"/>
      <c r="BT714" s="392"/>
      <c r="BU714" s="392"/>
      <c r="BV714" s="392"/>
      <c r="BW714" s="392"/>
      <c r="BX714" s="392"/>
      <c r="BY714" s="392"/>
      <c r="BZ714" s="392"/>
      <c r="CA714" s="392"/>
      <c r="CB714" s="392"/>
      <c r="CC714" s="392"/>
      <c r="CD714" s="392"/>
    </row>
    <row r="715" spans="1:247" s="394" customFormat="1">
      <c r="A715" s="923" t="s">
        <v>5565</v>
      </c>
      <c r="B715" s="923" t="s">
        <v>19</v>
      </c>
      <c r="C715" s="923" t="s">
        <v>12</v>
      </c>
      <c r="D715" s="987" t="s">
        <v>137</v>
      </c>
      <c r="E715" s="1028" t="s">
        <v>5</v>
      </c>
      <c r="F715" s="395">
        <v>40</v>
      </c>
      <c r="G715" s="98"/>
      <c r="H715" s="435">
        <f t="shared" si="14"/>
        <v>0</v>
      </c>
      <c r="I715" s="392"/>
      <c r="J715" s="392"/>
      <c r="K715" s="392"/>
      <c r="L715" s="392"/>
      <c r="M715" s="392"/>
      <c r="N715" s="392"/>
      <c r="O715" s="392"/>
      <c r="P715" s="392"/>
      <c r="Q715" s="392"/>
      <c r="R715" s="392"/>
      <c r="S715" s="392"/>
      <c r="T715" s="392"/>
      <c r="U715" s="392"/>
      <c r="V715" s="392"/>
      <c r="W715" s="392"/>
      <c r="X715" s="392"/>
      <c r="Y715" s="392"/>
      <c r="Z715" s="392"/>
      <c r="AA715" s="392"/>
      <c r="AB715" s="392"/>
      <c r="AC715" s="392"/>
      <c r="AD715" s="392"/>
      <c r="AE715" s="392"/>
      <c r="AF715" s="392"/>
      <c r="AG715" s="392"/>
      <c r="AH715" s="392"/>
      <c r="AI715" s="392"/>
      <c r="AJ715" s="392"/>
      <c r="AK715" s="392"/>
      <c r="AL715" s="392"/>
      <c r="AM715" s="392"/>
      <c r="AN715" s="392"/>
      <c r="AO715" s="392"/>
      <c r="AP715" s="392"/>
      <c r="AQ715" s="392"/>
      <c r="AR715" s="392"/>
      <c r="AS715" s="392"/>
      <c r="AT715" s="392"/>
      <c r="AU715" s="392"/>
      <c r="AV715" s="392"/>
      <c r="AW715" s="392"/>
      <c r="AX715" s="392"/>
      <c r="AY715" s="392"/>
      <c r="AZ715" s="392"/>
      <c r="BA715" s="392"/>
      <c r="BB715" s="392"/>
      <c r="BC715" s="392"/>
      <c r="BD715" s="392"/>
      <c r="BE715" s="392"/>
      <c r="BF715" s="392"/>
      <c r="BG715" s="392"/>
      <c r="BH715" s="392"/>
      <c r="BI715" s="392"/>
      <c r="BJ715" s="392"/>
      <c r="BK715" s="392"/>
      <c r="BL715" s="392"/>
      <c r="BM715" s="392"/>
      <c r="BN715" s="392"/>
      <c r="BO715" s="392"/>
      <c r="BP715" s="392"/>
      <c r="BQ715" s="392"/>
      <c r="BR715" s="392"/>
      <c r="BS715" s="392"/>
      <c r="BT715" s="392"/>
      <c r="BU715" s="392"/>
      <c r="BV715" s="392"/>
      <c r="BW715" s="392"/>
      <c r="BX715" s="392"/>
      <c r="BY715" s="392"/>
      <c r="BZ715" s="392"/>
      <c r="CA715" s="392"/>
      <c r="CB715" s="392"/>
      <c r="CC715" s="392"/>
      <c r="CD715" s="392"/>
    </row>
    <row r="716" spans="1:247" s="394" customFormat="1">
      <c r="A716" s="923" t="s">
        <v>5565</v>
      </c>
      <c r="B716" s="923" t="s">
        <v>19</v>
      </c>
      <c r="C716" s="923" t="s">
        <v>13</v>
      </c>
      <c r="D716" s="987" t="s">
        <v>136</v>
      </c>
      <c r="E716" s="1028" t="s">
        <v>5</v>
      </c>
      <c r="F716" s="395">
        <v>45</v>
      </c>
      <c r="G716" s="98"/>
      <c r="H716" s="435">
        <f t="shared" si="14"/>
        <v>0</v>
      </c>
      <c r="I716" s="392"/>
      <c r="J716" s="392"/>
      <c r="K716" s="392"/>
      <c r="L716" s="392"/>
      <c r="M716" s="392"/>
      <c r="N716" s="392"/>
      <c r="O716" s="392"/>
      <c r="P716" s="392"/>
      <c r="Q716" s="392"/>
      <c r="R716" s="392"/>
      <c r="S716" s="392"/>
      <c r="T716" s="392"/>
      <c r="U716" s="392"/>
      <c r="V716" s="392"/>
      <c r="W716" s="392"/>
      <c r="X716" s="392"/>
      <c r="Y716" s="392"/>
      <c r="Z716" s="392"/>
      <c r="AA716" s="392"/>
      <c r="AB716" s="392"/>
      <c r="AC716" s="392"/>
      <c r="AD716" s="392"/>
      <c r="AE716" s="392"/>
      <c r="AF716" s="392"/>
      <c r="AG716" s="392"/>
      <c r="AH716" s="392"/>
      <c r="AI716" s="392"/>
      <c r="AJ716" s="392"/>
      <c r="AK716" s="392"/>
      <c r="AL716" s="392"/>
      <c r="AM716" s="392"/>
      <c r="AN716" s="392"/>
      <c r="AO716" s="392"/>
      <c r="AP716" s="392"/>
      <c r="AQ716" s="392"/>
      <c r="AR716" s="392"/>
      <c r="AS716" s="392"/>
      <c r="AT716" s="392"/>
      <c r="AU716" s="392"/>
      <c r="AV716" s="392"/>
      <c r="AW716" s="392"/>
      <c r="AX716" s="392"/>
      <c r="AY716" s="392"/>
      <c r="AZ716" s="392"/>
      <c r="BA716" s="392"/>
      <c r="BB716" s="392"/>
      <c r="BC716" s="392"/>
      <c r="BD716" s="392"/>
      <c r="BE716" s="392"/>
      <c r="BF716" s="392"/>
      <c r="BG716" s="392"/>
      <c r="BH716" s="392"/>
      <c r="BI716" s="392"/>
      <c r="BJ716" s="392"/>
      <c r="BK716" s="392"/>
      <c r="BL716" s="392"/>
      <c r="BM716" s="392"/>
      <c r="BN716" s="392"/>
      <c r="BO716" s="392"/>
      <c r="BP716" s="392"/>
      <c r="BQ716" s="392"/>
      <c r="BR716" s="392"/>
      <c r="BS716" s="392"/>
      <c r="BT716" s="392"/>
      <c r="BU716" s="392"/>
      <c r="BV716" s="392"/>
      <c r="BW716" s="392"/>
      <c r="BX716" s="392"/>
      <c r="BY716" s="392"/>
      <c r="BZ716" s="392"/>
      <c r="CA716" s="392"/>
      <c r="CB716" s="392"/>
      <c r="CC716" s="392"/>
      <c r="CD716" s="392"/>
    </row>
    <row r="717" spans="1:247" s="394" customFormat="1">
      <c r="A717" s="923" t="s">
        <v>5565</v>
      </c>
      <c r="B717" s="923" t="s">
        <v>19</v>
      </c>
      <c r="C717" s="923" t="s">
        <v>14</v>
      </c>
      <c r="D717" s="987" t="s">
        <v>135</v>
      </c>
      <c r="E717" s="1028" t="s">
        <v>5</v>
      </c>
      <c r="F717" s="395">
        <v>50</v>
      </c>
      <c r="G717" s="223"/>
      <c r="H717" s="435">
        <f t="shared" si="14"/>
        <v>0</v>
      </c>
      <c r="I717" s="392"/>
      <c r="J717" s="392"/>
      <c r="K717" s="392"/>
      <c r="L717" s="392"/>
      <c r="M717" s="392"/>
      <c r="N717" s="392"/>
      <c r="O717" s="392"/>
      <c r="P717" s="392"/>
      <c r="Q717" s="392"/>
      <c r="R717" s="392"/>
      <c r="S717" s="392"/>
      <c r="T717" s="392"/>
      <c r="U717" s="392"/>
      <c r="V717" s="392"/>
      <c r="W717" s="392"/>
      <c r="X717" s="392"/>
      <c r="Y717" s="392"/>
      <c r="Z717" s="392"/>
      <c r="AA717" s="392"/>
      <c r="AB717" s="392"/>
      <c r="AC717" s="392"/>
      <c r="AD717" s="392"/>
      <c r="AE717" s="392"/>
      <c r="AF717" s="392"/>
      <c r="AG717" s="392"/>
      <c r="AH717" s="392"/>
      <c r="AI717" s="392"/>
      <c r="AJ717" s="392"/>
      <c r="AK717" s="392"/>
      <c r="AL717" s="392"/>
      <c r="AM717" s="392"/>
      <c r="AN717" s="392"/>
      <c r="AO717" s="392"/>
      <c r="AP717" s="392"/>
      <c r="AQ717" s="392"/>
      <c r="AR717" s="392"/>
      <c r="AS717" s="392"/>
      <c r="AT717" s="392"/>
      <c r="AU717" s="392"/>
      <c r="AV717" s="392"/>
      <c r="AW717" s="392"/>
      <c r="AX717" s="392"/>
      <c r="AY717" s="392"/>
      <c r="AZ717" s="392"/>
      <c r="BA717" s="392"/>
      <c r="BB717" s="392"/>
      <c r="BC717" s="392"/>
      <c r="BD717" s="392"/>
      <c r="BE717" s="392"/>
      <c r="BF717" s="392"/>
      <c r="BG717" s="392"/>
      <c r="BH717" s="392"/>
      <c r="BI717" s="392"/>
      <c r="BJ717" s="392"/>
      <c r="BK717" s="392"/>
      <c r="BL717" s="392"/>
      <c r="BM717" s="392"/>
      <c r="BN717" s="392"/>
      <c r="BO717" s="392"/>
      <c r="BP717" s="392"/>
      <c r="BQ717" s="392"/>
      <c r="BR717" s="392"/>
      <c r="BS717" s="392"/>
      <c r="BT717" s="392"/>
      <c r="BU717" s="392"/>
      <c r="BV717" s="392"/>
      <c r="BW717" s="392"/>
      <c r="BX717" s="392"/>
      <c r="BY717" s="392"/>
      <c r="BZ717" s="392"/>
      <c r="CA717" s="392"/>
      <c r="CB717" s="392"/>
      <c r="CC717" s="392"/>
      <c r="CD717" s="392"/>
    </row>
    <row r="718" spans="1:247" s="394" customFormat="1">
      <c r="A718" s="923" t="s">
        <v>5565</v>
      </c>
      <c r="B718" s="923" t="s">
        <v>19</v>
      </c>
      <c r="C718" s="923" t="s">
        <v>16</v>
      </c>
      <c r="D718" s="987" t="s">
        <v>134</v>
      </c>
      <c r="E718" s="1028" t="s">
        <v>5</v>
      </c>
      <c r="F718" s="395">
        <v>40</v>
      </c>
      <c r="G718" s="223"/>
      <c r="H718" s="435">
        <f t="shared" si="14"/>
        <v>0</v>
      </c>
      <c r="I718" s="392"/>
      <c r="J718" s="392"/>
      <c r="K718" s="392"/>
      <c r="L718" s="392"/>
      <c r="M718" s="392"/>
      <c r="N718" s="392"/>
      <c r="O718" s="392"/>
      <c r="P718" s="392"/>
      <c r="Q718" s="392"/>
      <c r="R718" s="392"/>
      <c r="S718" s="392"/>
      <c r="T718" s="392"/>
      <c r="U718" s="392"/>
      <c r="V718" s="392"/>
      <c r="W718" s="392"/>
      <c r="X718" s="392"/>
      <c r="Y718" s="392"/>
      <c r="Z718" s="392"/>
      <c r="AA718" s="392"/>
      <c r="AB718" s="392"/>
      <c r="AC718" s="392"/>
      <c r="AD718" s="392"/>
      <c r="AE718" s="392"/>
      <c r="AF718" s="392"/>
      <c r="AG718" s="392"/>
      <c r="AH718" s="392"/>
      <c r="AI718" s="392"/>
      <c r="AJ718" s="392"/>
      <c r="AK718" s="392"/>
      <c r="AL718" s="392"/>
      <c r="AM718" s="392"/>
      <c r="AN718" s="392"/>
      <c r="AO718" s="392"/>
      <c r="AP718" s="392"/>
      <c r="AQ718" s="392"/>
      <c r="AR718" s="392"/>
      <c r="AS718" s="392"/>
      <c r="AT718" s="392"/>
      <c r="AU718" s="392"/>
      <c r="AV718" s="392"/>
      <c r="AW718" s="392"/>
      <c r="AX718" s="392"/>
      <c r="AY718" s="392"/>
      <c r="AZ718" s="392"/>
      <c r="BA718" s="392"/>
      <c r="BB718" s="392"/>
      <c r="BC718" s="392"/>
      <c r="BD718" s="392"/>
      <c r="BE718" s="392"/>
      <c r="BF718" s="392"/>
      <c r="BG718" s="392"/>
      <c r="BH718" s="392"/>
      <c r="BI718" s="392"/>
      <c r="BJ718" s="392"/>
      <c r="BK718" s="392"/>
      <c r="BL718" s="392"/>
      <c r="BM718" s="392"/>
      <c r="BN718" s="392"/>
      <c r="BO718" s="392"/>
      <c r="BP718" s="392"/>
      <c r="BQ718" s="392"/>
      <c r="BR718" s="392"/>
      <c r="BS718" s="392"/>
      <c r="BT718" s="392"/>
      <c r="BU718" s="392"/>
      <c r="BV718" s="392"/>
      <c r="BW718" s="392"/>
      <c r="BX718" s="392"/>
      <c r="BY718" s="392"/>
      <c r="BZ718" s="392"/>
      <c r="CA718" s="392"/>
      <c r="CB718" s="392"/>
      <c r="CC718" s="392"/>
      <c r="CD718" s="392"/>
    </row>
    <row r="719" spans="1:247" s="394" customFormat="1">
      <c r="A719" s="923" t="s">
        <v>5565</v>
      </c>
      <c r="B719" s="923" t="s">
        <v>19</v>
      </c>
      <c r="C719" s="923" t="s">
        <v>17</v>
      </c>
      <c r="D719" s="987" t="s">
        <v>133</v>
      </c>
      <c r="E719" s="1028" t="s">
        <v>5</v>
      </c>
      <c r="F719" s="395">
        <v>12</v>
      </c>
      <c r="G719" s="223"/>
      <c r="H719" s="435">
        <f t="shared" si="14"/>
        <v>0</v>
      </c>
      <c r="I719" s="392"/>
      <c r="J719" s="392"/>
      <c r="K719" s="392"/>
      <c r="L719" s="392"/>
      <c r="M719" s="392"/>
      <c r="N719" s="392"/>
      <c r="O719" s="392"/>
      <c r="P719" s="392"/>
      <c r="Q719" s="392"/>
      <c r="R719" s="392"/>
      <c r="S719" s="392"/>
      <c r="T719" s="392"/>
      <c r="U719" s="392"/>
      <c r="V719" s="392"/>
      <c r="W719" s="392"/>
      <c r="X719" s="392"/>
      <c r="Y719" s="392"/>
      <c r="Z719" s="392"/>
      <c r="AA719" s="392"/>
      <c r="AB719" s="392"/>
      <c r="AC719" s="392"/>
      <c r="AD719" s="392"/>
      <c r="AE719" s="392"/>
      <c r="AF719" s="392"/>
      <c r="AG719" s="392"/>
      <c r="AH719" s="392"/>
      <c r="AI719" s="392"/>
      <c r="AJ719" s="392"/>
      <c r="AK719" s="392"/>
      <c r="AL719" s="392"/>
      <c r="AM719" s="392"/>
      <c r="AN719" s="392"/>
      <c r="AO719" s="392"/>
      <c r="AP719" s="392"/>
      <c r="AQ719" s="392"/>
      <c r="AR719" s="392"/>
      <c r="AS719" s="392"/>
      <c r="AT719" s="392"/>
      <c r="AU719" s="392"/>
      <c r="AV719" s="392"/>
      <c r="AW719" s="392"/>
      <c r="AX719" s="392"/>
      <c r="AY719" s="392"/>
      <c r="AZ719" s="392"/>
      <c r="BA719" s="392"/>
      <c r="BB719" s="392"/>
      <c r="BC719" s="392"/>
      <c r="BD719" s="392"/>
      <c r="BE719" s="392"/>
      <c r="BF719" s="392"/>
      <c r="BG719" s="392"/>
      <c r="BH719" s="392"/>
      <c r="BI719" s="392"/>
      <c r="BJ719" s="392"/>
      <c r="BK719" s="392"/>
      <c r="BL719" s="392"/>
      <c r="BM719" s="392"/>
      <c r="BN719" s="392"/>
      <c r="BO719" s="392"/>
      <c r="BP719" s="392"/>
      <c r="BQ719" s="392"/>
      <c r="BR719" s="392"/>
      <c r="BS719" s="392"/>
      <c r="BT719" s="392"/>
      <c r="BU719" s="392"/>
      <c r="BV719" s="392"/>
      <c r="BW719" s="392"/>
      <c r="BX719" s="392"/>
      <c r="BY719" s="392"/>
      <c r="BZ719" s="392"/>
      <c r="CA719" s="392"/>
      <c r="CB719" s="392"/>
      <c r="CC719" s="392"/>
      <c r="CD719" s="392"/>
    </row>
    <row r="720" spans="1:247" s="394" customFormat="1">
      <c r="A720" s="923" t="s">
        <v>5565</v>
      </c>
      <c r="B720" s="923" t="s">
        <v>19</v>
      </c>
      <c r="C720" s="923" t="s">
        <v>18</v>
      </c>
      <c r="D720" s="987" t="s">
        <v>132</v>
      </c>
      <c r="E720" s="1028" t="s">
        <v>5</v>
      </c>
      <c r="F720" s="395">
        <v>16</v>
      </c>
      <c r="G720" s="223"/>
      <c r="H720" s="435">
        <f t="shared" si="14"/>
        <v>0</v>
      </c>
      <c r="I720" s="392"/>
      <c r="J720" s="392"/>
      <c r="K720" s="392"/>
      <c r="L720" s="392"/>
      <c r="M720" s="392"/>
      <c r="N720" s="392"/>
      <c r="O720" s="392"/>
      <c r="P720" s="392"/>
      <c r="Q720" s="392"/>
      <c r="R720" s="392"/>
      <c r="S720" s="392"/>
      <c r="T720" s="392"/>
      <c r="U720" s="392"/>
      <c r="V720" s="392"/>
      <c r="W720" s="392"/>
      <c r="X720" s="392"/>
      <c r="Y720" s="392"/>
      <c r="Z720" s="392"/>
      <c r="AA720" s="392"/>
      <c r="AB720" s="392"/>
      <c r="AC720" s="392"/>
      <c r="AD720" s="392"/>
      <c r="AE720" s="392"/>
      <c r="AF720" s="392"/>
      <c r="AG720" s="392"/>
      <c r="AH720" s="392"/>
      <c r="AI720" s="392"/>
      <c r="AJ720" s="392"/>
      <c r="AK720" s="392"/>
      <c r="AL720" s="392"/>
      <c r="AM720" s="392"/>
      <c r="AN720" s="392"/>
      <c r="AO720" s="392"/>
      <c r="AP720" s="392"/>
      <c r="AQ720" s="392"/>
      <c r="AR720" s="392"/>
      <c r="AS720" s="392"/>
      <c r="AT720" s="392"/>
      <c r="AU720" s="392"/>
      <c r="AV720" s="392"/>
      <c r="AW720" s="392"/>
      <c r="AX720" s="392"/>
      <c r="AY720" s="392"/>
      <c r="AZ720" s="392"/>
      <c r="BA720" s="392"/>
      <c r="BB720" s="392"/>
      <c r="BC720" s="392"/>
      <c r="BD720" s="392"/>
      <c r="BE720" s="392"/>
      <c r="BF720" s="392"/>
      <c r="BG720" s="392"/>
      <c r="BH720" s="392"/>
      <c r="BI720" s="392"/>
      <c r="BJ720" s="392"/>
      <c r="BK720" s="392"/>
      <c r="BL720" s="392"/>
      <c r="BM720" s="392"/>
      <c r="BN720" s="392"/>
      <c r="BO720" s="392"/>
      <c r="BP720" s="392"/>
      <c r="BQ720" s="392"/>
      <c r="BR720" s="392"/>
      <c r="BS720" s="392"/>
      <c r="BT720" s="392"/>
      <c r="BU720" s="392"/>
      <c r="BV720" s="392"/>
      <c r="BW720" s="392"/>
      <c r="BX720" s="392"/>
      <c r="BY720" s="392"/>
      <c r="BZ720" s="392"/>
      <c r="CA720" s="392"/>
      <c r="CB720" s="392"/>
      <c r="CC720" s="392"/>
      <c r="CD720" s="392"/>
    </row>
    <row r="721" spans="1:247" s="1" customFormat="1">
      <c r="A721" s="923"/>
      <c r="B721" s="923"/>
      <c r="C721" s="923"/>
      <c r="D721" s="1010" t="s">
        <v>131</v>
      </c>
      <c r="E721" s="1028"/>
      <c r="F721" s="395"/>
      <c r="G721" s="395"/>
      <c r="H721" s="426">
        <f>SUM(H706:H720)</f>
        <v>0</v>
      </c>
      <c r="I721" s="392"/>
      <c r="J721" s="392"/>
      <c r="K721" s="392"/>
      <c r="L721" s="392"/>
      <c r="M721" s="392"/>
      <c r="N721" s="392"/>
      <c r="O721" s="392"/>
      <c r="P721" s="392"/>
      <c r="Q721" s="392"/>
      <c r="R721" s="392"/>
      <c r="S721" s="392"/>
      <c r="T721" s="392"/>
      <c r="U721" s="392"/>
      <c r="V721" s="392"/>
      <c r="W721" s="392"/>
      <c r="X721" s="392"/>
      <c r="Y721" s="392"/>
      <c r="Z721" s="392"/>
      <c r="AA721" s="392"/>
      <c r="AB721" s="392"/>
      <c r="AC721" s="392"/>
      <c r="AD721" s="392"/>
      <c r="AE721" s="392"/>
      <c r="AF721" s="392"/>
      <c r="AG721" s="392"/>
      <c r="AH721" s="392"/>
      <c r="AI721" s="392"/>
      <c r="AJ721" s="392"/>
      <c r="AK721" s="392"/>
      <c r="AL721" s="392"/>
      <c r="AM721" s="392"/>
      <c r="AN721" s="392"/>
      <c r="AO721" s="392"/>
      <c r="AP721" s="392"/>
      <c r="AQ721" s="392"/>
      <c r="AR721" s="392"/>
      <c r="AS721" s="392"/>
      <c r="AT721" s="392"/>
      <c r="AU721" s="392"/>
      <c r="AV721" s="392"/>
      <c r="AW721" s="392"/>
      <c r="AX721" s="392"/>
      <c r="AY721" s="392"/>
      <c r="AZ721" s="392"/>
      <c r="BA721" s="392"/>
      <c r="BB721" s="392"/>
      <c r="BC721" s="392"/>
      <c r="BD721" s="392"/>
      <c r="BE721" s="392"/>
      <c r="BF721" s="392"/>
      <c r="BG721" s="392"/>
      <c r="BH721" s="392"/>
      <c r="BI721" s="392"/>
      <c r="BJ721" s="392"/>
      <c r="BK721" s="392"/>
      <c r="BL721" s="392"/>
      <c r="BM721" s="392"/>
      <c r="BN721" s="392"/>
      <c r="BO721" s="392"/>
      <c r="BP721" s="392"/>
      <c r="BQ721" s="392"/>
      <c r="BR721" s="392"/>
      <c r="BS721" s="392"/>
      <c r="BT721" s="392"/>
      <c r="BU721" s="392"/>
      <c r="BV721" s="392"/>
      <c r="BW721" s="392"/>
      <c r="BX721" s="392"/>
      <c r="BY721" s="392"/>
      <c r="BZ721" s="392"/>
      <c r="CA721" s="392"/>
      <c r="CB721" s="392"/>
      <c r="CC721" s="392"/>
      <c r="CD721" s="392"/>
      <c r="GR721" s="392"/>
      <c r="GS721" s="392"/>
      <c r="GT721" s="392"/>
      <c r="GU721" s="392"/>
      <c r="GV721" s="392"/>
      <c r="GW721" s="392"/>
      <c r="GX721" s="392"/>
      <c r="GY721" s="392"/>
      <c r="GZ721" s="392"/>
      <c r="HA721" s="392"/>
      <c r="HB721" s="392"/>
      <c r="HC721" s="392"/>
      <c r="HD721" s="392"/>
      <c r="HE721" s="392"/>
      <c r="HF721" s="392"/>
      <c r="HG721" s="392"/>
      <c r="HH721" s="392"/>
      <c r="HI721" s="392"/>
      <c r="HJ721" s="392"/>
      <c r="HK721" s="392"/>
      <c r="HL721" s="392"/>
      <c r="HM721" s="392"/>
      <c r="HN721" s="392"/>
      <c r="HO721" s="392"/>
      <c r="HP721" s="392"/>
      <c r="HQ721" s="392"/>
      <c r="HR721" s="392"/>
      <c r="HS721" s="392"/>
      <c r="HT721" s="392"/>
      <c r="HU721" s="392"/>
      <c r="HV721" s="392"/>
      <c r="HW721" s="392"/>
      <c r="HX721" s="392"/>
      <c r="HY721" s="392"/>
      <c r="HZ721" s="392"/>
      <c r="IA721" s="392"/>
      <c r="IB721" s="392"/>
      <c r="IC721" s="392"/>
      <c r="ID721" s="392"/>
      <c r="IE721" s="392"/>
      <c r="IF721" s="392"/>
      <c r="IG721" s="392"/>
      <c r="IH721" s="392"/>
      <c r="II721" s="392"/>
      <c r="IJ721" s="392"/>
      <c r="IK721" s="392"/>
      <c r="IL721" s="392"/>
      <c r="IM721" s="392"/>
    </row>
    <row r="723" spans="1:247" s="419" customFormat="1">
      <c r="A723" s="891"/>
      <c r="B723" s="891"/>
      <c r="C723" s="891"/>
      <c r="D723" s="961"/>
      <c r="E723" s="1050"/>
      <c r="F723" s="1054"/>
      <c r="G723" s="1054"/>
      <c r="H723" s="1056"/>
      <c r="I723" s="418"/>
      <c r="J723" s="418"/>
      <c r="K723" s="392"/>
      <c r="L723" s="418"/>
      <c r="M723" s="418"/>
      <c r="N723" s="418"/>
      <c r="O723" s="418"/>
      <c r="P723" s="418"/>
      <c r="Q723" s="418"/>
      <c r="R723" s="418"/>
      <c r="S723" s="418"/>
      <c r="T723" s="418"/>
      <c r="U723" s="418"/>
      <c r="V723" s="418"/>
      <c r="W723" s="418"/>
      <c r="X723" s="418"/>
      <c r="Y723" s="418"/>
      <c r="Z723" s="418"/>
      <c r="AA723" s="418"/>
      <c r="AB723" s="418"/>
      <c r="AC723" s="418"/>
      <c r="AD723" s="418"/>
      <c r="AE723" s="418"/>
      <c r="AF723" s="418"/>
      <c r="AG723" s="418"/>
      <c r="AH723" s="418"/>
      <c r="AI723" s="418"/>
      <c r="AJ723" s="418"/>
      <c r="AK723" s="418"/>
      <c r="AL723" s="418"/>
      <c r="AM723" s="418"/>
      <c r="AN723" s="418"/>
      <c r="AO723" s="418"/>
      <c r="AP723" s="418"/>
      <c r="AQ723" s="418"/>
      <c r="AR723" s="418"/>
      <c r="AS723" s="418"/>
      <c r="AT723" s="418"/>
      <c r="AU723" s="418"/>
      <c r="AV723" s="418"/>
      <c r="AW723" s="418"/>
      <c r="AX723" s="418"/>
      <c r="AY723" s="418"/>
      <c r="AZ723" s="418"/>
      <c r="BA723" s="418"/>
      <c r="BB723" s="418"/>
      <c r="BC723" s="418"/>
      <c r="BD723" s="418"/>
      <c r="BE723" s="418"/>
      <c r="BF723" s="418"/>
      <c r="BG723" s="418"/>
      <c r="BH723" s="418"/>
      <c r="BI723" s="418"/>
      <c r="BJ723" s="418"/>
      <c r="BK723" s="418"/>
      <c r="BL723" s="418"/>
      <c r="BM723" s="418"/>
      <c r="BN723" s="418"/>
      <c r="BO723" s="418"/>
      <c r="BP723" s="418"/>
      <c r="BQ723" s="418"/>
      <c r="BR723" s="418"/>
      <c r="BS723" s="418"/>
      <c r="BT723" s="418"/>
      <c r="BU723" s="418"/>
      <c r="BV723" s="418"/>
      <c r="BW723" s="418"/>
      <c r="BX723" s="418"/>
      <c r="BY723" s="418"/>
      <c r="BZ723" s="418"/>
      <c r="CA723" s="418"/>
      <c r="CB723" s="418"/>
      <c r="CC723" s="418"/>
      <c r="CD723" s="418"/>
      <c r="CE723" s="2"/>
      <c r="CF723" s="2"/>
      <c r="CG723" s="2"/>
      <c r="CH723" s="2"/>
      <c r="CI723" s="2"/>
      <c r="CJ723" s="2"/>
      <c r="CK723" s="2"/>
      <c r="CL723" s="2"/>
      <c r="CM723" s="2"/>
      <c r="CN723" s="2"/>
      <c r="CO723" s="2"/>
      <c r="CP723" s="2"/>
      <c r="CQ723" s="2"/>
      <c r="CR723" s="2"/>
      <c r="CS723" s="2"/>
      <c r="CT723" s="2"/>
      <c r="CU723" s="2"/>
      <c r="CV723" s="2"/>
      <c r="CW723" s="2"/>
      <c r="CX723" s="2"/>
      <c r="CY723" s="2"/>
      <c r="CZ723" s="2"/>
      <c r="DA723" s="2"/>
      <c r="DB723" s="2"/>
      <c r="DC723" s="2"/>
      <c r="DD723" s="2"/>
      <c r="DE723" s="2"/>
      <c r="DF723" s="2"/>
      <c r="DG723" s="2"/>
      <c r="DH723" s="2"/>
      <c r="DI723" s="2"/>
      <c r="DJ723" s="2"/>
      <c r="DK723" s="2"/>
      <c r="DL723" s="2"/>
      <c r="DM723" s="2"/>
      <c r="DN723" s="2"/>
      <c r="DO723" s="2"/>
      <c r="DP723" s="2"/>
      <c r="DQ723" s="2"/>
      <c r="DR723" s="2"/>
      <c r="DS723" s="2"/>
      <c r="DT723" s="2"/>
      <c r="DU723" s="2"/>
      <c r="DV723" s="2"/>
      <c r="DW723" s="2"/>
      <c r="DX723" s="2"/>
      <c r="DY723" s="2"/>
      <c r="DZ723" s="2"/>
      <c r="EA723" s="2"/>
      <c r="EB723" s="2"/>
      <c r="EC723" s="2"/>
      <c r="ED723" s="2"/>
      <c r="EE723" s="2"/>
      <c r="EF723" s="2"/>
      <c r="EG723" s="2"/>
      <c r="EH723" s="2"/>
      <c r="EI723" s="2"/>
      <c r="EJ723" s="2"/>
      <c r="EK723" s="2"/>
      <c r="EL723" s="2"/>
      <c r="EM723" s="2"/>
      <c r="EN723" s="2"/>
      <c r="EO723" s="2"/>
      <c r="EP723" s="2"/>
      <c r="EQ723" s="2"/>
      <c r="ER723" s="2"/>
      <c r="ES723" s="2"/>
      <c r="ET723" s="2"/>
      <c r="EU723" s="2"/>
      <c r="EV723" s="2"/>
      <c r="EW723" s="2"/>
      <c r="EX723" s="2"/>
      <c r="EY723" s="2"/>
      <c r="EZ723" s="2"/>
      <c r="FA723" s="2"/>
      <c r="FB723" s="2"/>
      <c r="FC723" s="2"/>
      <c r="FD723" s="2"/>
      <c r="FE723" s="2"/>
      <c r="FF723" s="2"/>
      <c r="FG723" s="2"/>
      <c r="FH723" s="2"/>
      <c r="FI723" s="2"/>
      <c r="FJ723" s="2"/>
      <c r="FK723" s="2"/>
      <c r="FL723" s="2"/>
      <c r="FM723" s="2"/>
      <c r="FN723" s="2"/>
      <c r="FO723" s="2"/>
      <c r="FP723" s="2"/>
      <c r="FQ723" s="2"/>
      <c r="FR723" s="2"/>
      <c r="FS723" s="2"/>
      <c r="FT723" s="2"/>
      <c r="FU723" s="2"/>
      <c r="FV723" s="2"/>
      <c r="FW723" s="2"/>
      <c r="FX723" s="2"/>
      <c r="FY723" s="2"/>
      <c r="FZ723" s="2"/>
      <c r="GA723" s="2"/>
      <c r="GB723" s="2"/>
      <c r="GC723" s="2"/>
      <c r="GD723" s="2"/>
      <c r="GE723" s="2"/>
      <c r="GF723" s="2"/>
      <c r="GG723" s="2"/>
      <c r="GH723" s="2"/>
      <c r="GI723" s="2"/>
      <c r="GJ723" s="2"/>
      <c r="GK723" s="2"/>
      <c r="GL723" s="2"/>
      <c r="GM723" s="2"/>
      <c r="GN723" s="2"/>
      <c r="GO723" s="2"/>
      <c r="GP723" s="2"/>
      <c r="GQ723" s="2"/>
      <c r="GR723" s="418"/>
      <c r="GS723" s="418"/>
      <c r="GT723" s="418"/>
      <c r="GU723" s="418"/>
      <c r="GV723" s="418"/>
      <c r="GW723" s="418"/>
      <c r="GX723" s="418"/>
      <c r="GY723" s="418"/>
      <c r="GZ723" s="418"/>
      <c r="HA723" s="418"/>
      <c r="HB723" s="418"/>
      <c r="HC723" s="418"/>
      <c r="HD723" s="418"/>
      <c r="HE723" s="418"/>
      <c r="HF723" s="418"/>
      <c r="HG723" s="418"/>
      <c r="HH723" s="418"/>
      <c r="HI723" s="418"/>
      <c r="HJ723" s="418"/>
      <c r="HK723" s="418"/>
      <c r="HL723" s="418"/>
      <c r="HM723" s="418"/>
      <c r="HN723" s="418"/>
      <c r="HO723" s="418"/>
      <c r="HP723" s="418"/>
      <c r="HQ723" s="418"/>
      <c r="HR723" s="418"/>
      <c r="HS723" s="418"/>
      <c r="HT723" s="418"/>
      <c r="HU723" s="418"/>
      <c r="HV723" s="418"/>
      <c r="HW723" s="418"/>
      <c r="HX723" s="418"/>
      <c r="HY723" s="418"/>
      <c r="HZ723" s="418"/>
      <c r="IA723" s="418"/>
      <c r="IB723" s="418"/>
      <c r="IC723" s="418"/>
      <c r="ID723" s="418"/>
      <c r="IE723" s="418"/>
      <c r="IF723" s="418"/>
      <c r="IG723" s="418"/>
      <c r="IH723" s="418"/>
      <c r="II723" s="418"/>
      <c r="IJ723" s="418"/>
      <c r="IK723" s="418"/>
      <c r="IL723" s="418"/>
      <c r="IM723" s="418"/>
    </row>
    <row r="724" spans="1:247">
      <c r="A724" s="923"/>
      <c r="B724" s="927" t="s">
        <v>20</v>
      </c>
      <c r="C724" s="959"/>
      <c r="D724" s="999" t="s">
        <v>130</v>
      </c>
      <c r="E724" s="1053"/>
      <c r="F724" s="422"/>
      <c r="G724" s="422"/>
      <c r="H724" s="435"/>
      <c r="K724" s="418"/>
    </row>
    <row r="725" spans="1:247" ht="25.5">
      <c r="A725" s="923" t="s">
        <v>5565</v>
      </c>
      <c r="B725" s="923" t="s">
        <v>20</v>
      </c>
      <c r="C725" s="959" t="s">
        <v>1</v>
      </c>
      <c r="D725" s="987" t="s">
        <v>129</v>
      </c>
      <c r="E725" s="1053" t="s">
        <v>38</v>
      </c>
      <c r="F725" s="422">
        <v>1</v>
      </c>
      <c r="G725" s="224"/>
      <c r="H725" s="435">
        <f>ROUND((F725*G725),2)</f>
        <v>0</v>
      </c>
    </row>
    <row r="726" spans="1:247" ht="25.5">
      <c r="A726" s="923" t="s">
        <v>5565</v>
      </c>
      <c r="B726" s="923" t="s">
        <v>20</v>
      </c>
      <c r="C726" s="959" t="s">
        <v>2</v>
      </c>
      <c r="D726" s="988" t="s">
        <v>128</v>
      </c>
      <c r="E726" s="1053" t="s">
        <v>38</v>
      </c>
      <c r="F726" s="422">
        <v>1</v>
      </c>
      <c r="G726" s="224"/>
      <c r="H726" s="435">
        <f>ROUND((F726*G726),2)</f>
        <v>0</v>
      </c>
    </row>
    <row r="727" spans="1:247" ht="25.5">
      <c r="A727" s="923" t="s">
        <v>5565</v>
      </c>
      <c r="B727" s="923" t="s">
        <v>20</v>
      </c>
      <c r="C727" s="959" t="s">
        <v>3</v>
      </c>
      <c r="D727" s="987" t="s">
        <v>127</v>
      </c>
      <c r="E727" s="1053" t="s">
        <v>5</v>
      </c>
      <c r="F727" s="422">
        <v>1</v>
      </c>
      <c r="G727" s="224"/>
      <c r="H727" s="435">
        <f>ROUND((F727*G727),2)</f>
        <v>0</v>
      </c>
    </row>
    <row r="728" spans="1:247">
      <c r="A728" s="923"/>
      <c r="B728" s="923"/>
      <c r="C728" s="923"/>
      <c r="D728" s="1010" t="s">
        <v>126</v>
      </c>
      <c r="E728" s="1028"/>
      <c r="F728" s="395"/>
      <c r="G728" s="395"/>
      <c r="H728" s="426">
        <f>SUM(H725:H727)</f>
        <v>0</v>
      </c>
    </row>
  </sheetData>
  <sheetProtection algorithmName="SHA-512" hashValue="qSQT9gFlVGOvSeW/dB66w3HibFCJz3rEbzPpFEh2904G/YDNbAxUDUTsc0Lzc8+bye64IB/O0RDCACiRHSqFog==" saltValue="5qff/jPPnGG2HhKjgaL4rg==" spinCount="100000" sheet="1" objects="1" scenarios="1"/>
  <protectedRanges>
    <protectedRange sqref="G670:G671" name="Obseg1_1_1_1"/>
    <protectedRange sqref="G628:G635" name="Obseg1_1_1_9"/>
    <protectedRange sqref="G620:G627 G609:G618" name="Obseg1_1_1_2"/>
    <protectedRange sqref="G619" name="Obseg1_1_1_1_2"/>
  </protectedRanges>
  <phoneticPr fontId="70" type="noConversion"/>
  <hyperlinks>
    <hyperlink ref="D41" location="10" display="Pripravljalna dela na gradbišču" xr:uid="{B1E68C8E-7A13-433E-9168-951DB8E8F419}"/>
    <hyperlink ref="D85" location="10" display="Pripravljalna dela na gradbišču" xr:uid="{E066100F-C1DA-42A2-A71F-F2631758E5A5}"/>
    <hyperlink ref="D507" location="10" display="Zemeljska dela" xr:uid="{22EA3596-F7AB-4C60-860E-C08371BBFAA4}"/>
    <hyperlink ref="D215" location="10" display="Pripravljalna dela na gradbišču" xr:uid="{27E9A75B-B8C2-48EA-9D72-5AB9CCFBE85E}"/>
    <hyperlink ref="D705" location="10" display="Zemeljska dela" xr:uid="{32247195-93B0-4A97-B4FF-1B9F0867B4AA}"/>
    <hyperlink ref="D427" location="10" display="Pripravljalna dela na gradbišču" xr:uid="{96DADD90-CAC7-41CE-8B91-C6D7D071815E}"/>
    <hyperlink ref="D688" location="10" display="Zemeljska dela" xr:uid="{129F585A-9C16-4D60-B747-D6EB20251C48}"/>
  </hyperlinks>
  <pageMargins left="0.78740157480314954" right="0.90551181102362199" top="1.2992125984251968" bottom="1.0236220472440944" header="1.0236220472440944" footer="0.78740157480314954"/>
  <pageSetup paperSize="9" scale="98" firstPageNumber="17" fitToHeight="0" orientation="landscape" horizontalDpi="4294967293" verticalDpi="4294967293" r:id="rId1"/>
  <headerFooter alignWithMargins="0">
    <oddHeader>&amp;L&amp;"MS Trebuchet,Regular"MOL&amp;C&amp;"MS Trebuchet,Regular"Palača Cukrarna&amp;R&amp;"MS Trebuchet,Regular"&amp;A</oddHeader>
    <oddFooter>&amp;L&amp;10&amp;"MS Trebuchet"Maj 2023&amp;C&amp;10&amp;"MS Trebuchet"Verzija 1.0&amp;R&amp;10&amp;"MS Trebuchet"&amp;P</oddFooter>
  </headerFooter>
  <rowBreaks count="3" manualBreakCount="3">
    <brk id="25" max="16383" man="1"/>
    <brk id="40" max="7" man="1"/>
    <brk id="51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D9941D-C0BC-4736-B1DC-DFE66619CC0F}">
  <sheetPr codeName="Sheet10">
    <pageSetUpPr fitToPage="1"/>
  </sheetPr>
  <dimension ref="A1:H58"/>
  <sheetViews>
    <sheetView view="pageBreakPreview" zoomScaleNormal="100" zoomScaleSheetLayoutView="100" workbookViewId="0">
      <selection activeCell="H52" sqref="H52"/>
    </sheetView>
  </sheetViews>
  <sheetFormatPr defaultColWidth="9.140625" defaultRowHeight="12.75"/>
  <cols>
    <col min="1" max="2" width="6.7109375" style="875" customWidth="1"/>
    <col min="3" max="3" width="8.7109375" style="875" customWidth="1"/>
    <col min="4" max="4" width="62.7109375" style="879" customWidth="1"/>
    <col min="5" max="5" width="6.7109375" style="883" customWidth="1"/>
    <col min="6" max="6" width="10.7109375" style="363" customWidth="1"/>
    <col min="7" max="7" width="13.7109375" style="363" customWidth="1"/>
    <col min="8" max="8" width="15.7109375" style="363" customWidth="1"/>
    <col min="9" max="16384" width="9.140625" style="436"/>
  </cols>
  <sheetData>
    <row r="1" spans="1:8">
      <c r="D1" s="960" t="s">
        <v>4131</v>
      </c>
    </row>
    <row r="2" spans="1:8">
      <c r="A2" s="874" t="s">
        <v>716</v>
      </c>
      <c r="B2" s="874"/>
      <c r="C2" s="874"/>
      <c r="D2" s="878" t="s">
        <v>715</v>
      </c>
    </row>
    <row r="3" spans="1:8" s="438" customFormat="1">
      <c r="A3" s="1066" t="s">
        <v>680</v>
      </c>
      <c r="B3" s="1071"/>
      <c r="C3" s="1074"/>
      <c r="D3" s="1075" t="s">
        <v>679</v>
      </c>
      <c r="E3" s="1084" t="s">
        <v>653</v>
      </c>
      <c r="F3" s="437" t="s">
        <v>652</v>
      </c>
      <c r="G3" s="437" t="s">
        <v>651</v>
      </c>
      <c r="H3" s="437" t="s">
        <v>678</v>
      </c>
    </row>
    <row r="4" spans="1:8" s="440" customFormat="1" ht="29.25" customHeight="1">
      <c r="A4" s="1067" t="s">
        <v>2596</v>
      </c>
      <c r="B4" s="1072"/>
      <c r="C4" s="1072"/>
      <c r="D4" s="1076" t="s">
        <v>714</v>
      </c>
      <c r="E4" s="1085" t="s">
        <v>38</v>
      </c>
      <c r="F4" s="439">
        <v>1</v>
      </c>
      <c r="G4" s="123"/>
      <c r="H4" s="448">
        <f t="shared" ref="H4:H10" si="0">ROUND((F4*G4),2)</f>
        <v>0</v>
      </c>
    </row>
    <row r="5" spans="1:8" s="440" customFormat="1" ht="25.5">
      <c r="A5" s="1067" t="s">
        <v>2597</v>
      </c>
      <c r="B5" s="1072"/>
      <c r="C5" s="1072"/>
      <c r="D5" s="1076" t="s">
        <v>713</v>
      </c>
      <c r="E5" s="1085" t="s">
        <v>38</v>
      </c>
      <c r="F5" s="439">
        <v>1</v>
      </c>
      <c r="G5" s="123"/>
      <c r="H5" s="448">
        <f t="shared" si="0"/>
        <v>0</v>
      </c>
    </row>
    <row r="6" spans="1:8" s="440" customFormat="1" ht="25.5">
      <c r="A6" s="1067" t="s">
        <v>2598</v>
      </c>
      <c r="B6" s="1072"/>
      <c r="C6" s="1072"/>
      <c r="D6" s="1076" t="s">
        <v>712</v>
      </c>
      <c r="E6" s="1085" t="s">
        <v>38</v>
      </c>
      <c r="F6" s="439">
        <v>1</v>
      </c>
      <c r="G6" s="123"/>
      <c r="H6" s="448">
        <f t="shared" si="0"/>
        <v>0</v>
      </c>
    </row>
    <row r="7" spans="1:8" s="440" customFormat="1" ht="25.5">
      <c r="A7" s="1067" t="s">
        <v>2599</v>
      </c>
      <c r="B7" s="1072"/>
      <c r="C7" s="1072"/>
      <c r="D7" s="1076" t="s">
        <v>711</v>
      </c>
      <c r="E7" s="1085" t="s">
        <v>38</v>
      </c>
      <c r="F7" s="439">
        <v>1</v>
      </c>
      <c r="G7" s="123"/>
      <c r="H7" s="448">
        <f t="shared" si="0"/>
        <v>0</v>
      </c>
    </row>
    <row r="8" spans="1:8" s="440" customFormat="1" ht="25.5">
      <c r="A8" s="1067" t="s">
        <v>2600</v>
      </c>
      <c r="B8" s="1072"/>
      <c r="C8" s="1072"/>
      <c r="D8" s="1076" t="s">
        <v>710</v>
      </c>
      <c r="E8" s="1085" t="s">
        <v>38</v>
      </c>
      <c r="F8" s="439">
        <v>1</v>
      </c>
      <c r="G8" s="123"/>
      <c r="H8" s="448">
        <f t="shared" si="0"/>
        <v>0</v>
      </c>
    </row>
    <row r="9" spans="1:8" s="440" customFormat="1" ht="38.25">
      <c r="A9" s="1067" t="s">
        <v>2601</v>
      </c>
      <c r="B9" s="1072"/>
      <c r="C9" s="1072"/>
      <c r="D9" s="1076" t="s">
        <v>709</v>
      </c>
      <c r="E9" s="1085" t="s">
        <v>15</v>
      </c>
      <c r="F9" s="439">
        <v>2</v>
      </c>
      <c r="G9" s="123"/>
      <c r="H9" s="448">
        <f t="shared" si="0"/>
        <v>0</v>
      </c>
    </row>
    <row r="10" spans="1:8" s="440" customFormat="1" ht="51">
      <c r="A10" s="893" t="s">
        <v>2602</v>
      </c>
      <c r="B10" s="1068"/>
      <c r="C10" s="1068"/>
      <c r="D10" s="882" t="s">
        <v>708</v>
      </c>
      <c r="E10" s="1086" t="s">
        <v>10</v>
      </c>
      <c r="F10" s="375">
        <v>5</v>
      </c>
      <c r="G10" s="124"/>
      <c r="H10" s="449">
        <f t="shared" si="0"/>
        <v>0</v>
      </c>
    </row>
    <row r="11" spans="1:8">
      <c r="D11" s="879" t="s">
        <v>707</v>
      </c>
      <c r="E11" s="1087"/>
      <c r="G11" s="450"/>
    </row>
    <row r="12" spans="1:8">
      <c r="D12" s="1077" t="s">
        <v>706</v>
      </c>
      <c r="E12" s="1088" t="s">
        <v>15</v>
      </c>
      <c r="F12" s="441">
        <v>0.49199999999999999</v>
      </c>
      <c r="G12" s="125"/>
      <c r="H12" s="363">
        <f t="shared" ref="H12:H21" si="1">ROUND((F12*G12),2)</f>
        <v>0</v>
      </c>
    </row>
    <row r="13" spans="1:8">
      <c r="D13" s="1077" t="s">
        <v>705</v>
      </c>
      <c r="E13" s="1088" t="s">
        <v>15</v>
      </c>
      <c r="F13" s="441">
        <v>0.156</v>
      </c>
      <c r="G13" s="125"/>
      <c r="H13" s="363">
        <f t="shared" si="1"/>
        <v>0</v>
      </c>
    </row>
    <row r="14" spans="1:8">
      <c r="D14" s="1077" t="s">
        <v>704</v>
      </c>
      <c r="E14" s="1088" t="s">
        <v>15</v>
      </c>
      <c r="F14" s="441">
        <v>0.28799999999999998</v>
      </c>
      <c r="G14" s="125"/>
      <c r="H14" s="363">
        <f t="shared" si="1"/>
        <v>0</v>
      </c>
    </row>
    <row r="15" spans="1:8">
      <c r="D15" s="1077" t="s">
        <v>703</v>
      </c>
      <c r="E15" s="1088" t="s">
        <v>10</v>
      </c>
      <c r="F15" s="441">
        <v>2</v>
      </c>
      <c r="G15" s="125"/>
      <c r="H15" s="363">
        <f t="shared" si="1"/>
        <v>0</v>
      </c>
    </row>
    <row r="16" spans="1:8">
      <c r="D16" s="1077" t="s">
        <v>702</v>
      </c>
      <c r="E16" s="1088" t="s">
        <v>10</v>
      </c>
      <c r="F16" s="441">
        <v>1</v>
      </c>
      <c r="G16" s="125"/>
      <c r="H16" s="363">
        <f t="shared" si="1"/>
        <v>0</v>
      </c>
    </row>
    <row r="17" spans="1:8">
      <c r="D17" s="1077" t="s">
        <v>701</v>
      </c>
      <c r="E17" s="1088" t="s">
        <v>10</v>
      </c>
      <c r="F17" s="442">
        <v>2</v>
      </c>
      <c r="G17" s="125"/>
      <c r="H17" s="363">
        <f t="shared" si="1"/>
        <v>0</v>
      </c>
    </row>
    <row r="18" spans="1:8">
      <c r="D18" s="1077" t="s">
        <v>700</v>
      </c>
      <c r="E18" s="1088" t="s">
        <v>5</v>
      </c>
      <c r="F18" s="441">
        <v>2</v>
      </c>
      <c r="G18" s="125"/>
      <c r="H18" s="363">
        <f t="shared" si="1"/>
        <v>0</v>
      </c>
    </row>
    <row r="19" spans="1:8" s="440" customFormat="1" ht="63.75">
      <c r="A19" s="1067" t="s">
        <v>2603</v>
      </c>
      <c r="B19" s="1072"/>
      <c r="C19" s="1072"/>
      <c r="D19" s="1076" t="s">
        <v>699</v>
      </c>
      <c r="E19" s="1085" t="s">
        <v>0</v>
      </c>
      <c r="F19" s="439">
        <v>20</v>
      </c>
      <c r="G19" s="123"/>
      <c r="H19" s="448">
        <f t="shared" si="1"/>
        <v>0</v>
      </c>
    </row>
    <row r="20" spans="1:8" s="440" customFormat="1" ht="38.25">
      <c r="A20" s="1067" t="s">
        <v>2604</v>
      </c>
      <c r="B20" s="1072"/>
      <c r="C20" s="1072"/>
      <c r="D20" s="1076" t="s">
        <v>698</v>
      </c>
      <c r="E20" s="1085" t="s">
        <v>38</v>
      </c>
      <c r="F20" s="439">
        <v>1</v>
      </c>
      <c r="G20" s="123"/>
      <c r="H20" s="448">
        <f t="shared" si="1"/>
        <v>0</v>
      </c>
    </row>
    <row r="21" spans="1:8" s="440" customFormat="1" ht="25.5">
      <c r="A21" s="1068" t="s">
        <v>2605</v>
      </c>
      <c r="B21" s="1068"/>
      <c r="C21" s="1068"/>
      <c r="D21" s="882" t="s">
        <v>697</v>
      </c>
      <c r="E21" s="1086" t="s">
        <v>38</v>
      </c>
      <c r="F21" s="375">
        <v>1</v>
      </c>
      <c r="G21" s="124"/>
      <c r="H21" s="375">
        <f t="shared" si="1"/>
        <v>0</v>
      </c>
    </row>
    <row r="22" spans="1:8">
      <c r="D22" s="1078" t="s">
        <v>696</v>
      </c>
      <c r="E22" s="890" t="s">
        <v>668</v>
      </c>
      <c r="H22" s="376">
        <f>SUM(H4:H21)</f>
        <v>0</v>
      </c>
    </row>
    <row r="25" spans="1:8">
      <c r="A25" s="874"/>
      <c r="B25" s="874"/>
      <c r="C25" s="874"/>
      <c r="D25" s="878" t="s">
        <v>695</v>
      </c>
    </row>
    <row r="26" spans="1:8" s="438" customFormat="1">
      <c r="A26" s="1066" t="s">
        <v>680</v>
      </c>
      <c r="B26" s="1071"/>
      <c r="C26" s="1074"/>
      <c r="D26" s="877" t="s">
        <v>679</v>
      </c>
      <c r="E26" s="1084" t="s">
        <v>653</v>
      </c>
      <c r="F26" s="437" t="s">
        <v>652</v>
      </c>
      <c r="G26" s="437" t="s">
        <v>651</v>
      </c>
      <c r="H26" s="437" t="s">
        <v>678</v>
      </c>
    </row>
    <row r="27" spans="1:8" s="440" customFormat="1" ht="25.5">
      <c r="A27" s="1067" t="s">
        <v>2606</v>
      </c>
      <c r="B27" s="1072"/>
      <c r="C27" s="1072"/>
      <c r="D27" s="1076" t="s">
        <v>694</v>
      </c>
      <c r="E27" s="1085" t="s">
        <v>10</v>
      </c>
      <c r="F27" s="439">
        <v>125</v>
      </c>
      <c r="G27" s="123"/>
      <c r="H27" s="448">
        <f>ROUND((F27*G27),2)</f>
        <v>0</v>
      </c>
    </row>
    <row r="28" spans="1:8" s="440" customFormat="1" ht="14.25">
      <c r="A28" s="1067" t="s">
        <v>2607</v>
      </c>
      <c r="B28" s="1072"/>
      <c r="C28" s="1072"/>
      <c r="D28" s="1076" t="s">
        <v>3973</v>
      </c>
      <c r="E28" s="1085" t="s">
        <v>5</v>
      </c>
      <c r="F28" s="439">
        <v>8</v>
      </c>
      <c r="G28" s="123"/>
      <c r="H28" s="448">
        <f>ROUND((F28*G28),2)</f>
        <v>0</v>
      </c>
    </row>
    <row r="29" spans="1:8" s="440" customFormat="1" ht="27">
      <c r="A29" s="1067" t="s">
        <v>2608</v>
      </c>
      <c r="B29" s="1072"/>
      <c r="C29" s="1072"/>
      <c r="D29" s="1076" t="s">
        <v>3974</v>
      </c>
      <c r="E29" s="1085" t="s">
        <v>5</v>
      </c>
      <c r="F29" s="439">
        <v>2</v>
      </c>
      <c r="G29" s="123"/>
      <c r="H29" s="448">
        <f>ROUND((F29*G29),2)</f>
        <v>0</v>
      </c>
    </row>
    <row r="30" spans="1:8" s="440" customFormat="1" ht="51">
      <c r="A30" s="1067" t="s">
        <v>2609</v>
      </c>
      <c r="B30" s="1072"/>
      <c r="C30" s="1072"/>
      <c r="D30" s="1076" t="s">
        <v>693</v>
      </c>
      <c r="E30" s="1085" t="s">
        <v>5</v>
      </c>
      <c r="F30" s="439">
        <v>1</v>
      </c>
      <c r="G30" s="123"/>
      <c r="H30" s="448">
        <f>ROUND((F30*G30),2)</f>
        <v>0</v>
      </c>
    </row>
    <row r="31" spans="1:8">
      <c r="A31" s="1069" t="s">
        <v>2610</v>
      </c>
      <c r="B31" s="1073"/>
      <c r="C31" s="1073"/>
      <c r="D31" s="1079" t="s">
        <v>692</v>
      </c>
      <c r="E31" s="1089" t="s">
        <v>5</v>
      </c>
      <c r="F31" s="443">
        <v>3</v>
      </c>
      <c r="G31" s="126"/>
      <c r="H31" s="451">
        <f>ROUND((F31*G31),2)</f>
        <v>0</v>
      </c>
    </row>
    <row r="32" spans="1:8">
      <c r="A32" s="1070"/>
      <c r="D32" s="1080" t="s">
        <v>691</v>
      </c>
      <c r="E32" s="1087"/>
      <c r="G32" s="450"/>
      <c r="H32" s="452"/>
    </row>
    <row r="33" spans="1:8">
      <c r="A33" s="1070"/>
      <c r="D33" s="1080" t="s">
        <v>690</v>
      </c>
      <c r="E33" s="1087"/>
      <c r="G33" s="450"/>
      <c r="H33" s="452"/>
    </row>
    <row r="34" spans="1:8">
      <c r="A34" s="1070"/>
      <c r="D34" s="1080" t="s">
        <v>689</v>
      </c>
      <c r="E34" s="1087"/>
      <c r="G34" s="450"/>
      <c r="H34" s="452"/>
    </row>
    <row r="35" spans="1:8">
      <c r="A35" s="1070"/>
      <c r="D35" s="1080" t="s">
        <v>688</v>
      </c>
      <c r="E35" s="1087"/>
      <c r="G35" s="450"/>
      <c r="H35" s="452"/>
    </row>
    <row r="36" spans="1:8" ht="25.5">
      <c r="A36" s="893"/>
      <c r="B36" s="1068"/>
      <c r="C36" s="1068"/>
      <c r="D36" s="1081" t="s">
        <v>684</v>
      </c>
      <c r="E36" s="1086"/>
      <c r="F36" s="375"/>
      <c r="G36" s="444"/>
      <c r="H36" s="449"/>
    </row>
    <row r="37" spans="1:8">
      <c r="A37" s="1069" t="s">
        <v>2611</v>
      </c>
      <c r="B37" s="1073"/>
      <c r="C37" s="1073"/>
      <c r="D37" s="1079" t="s">
        <v>687</v>
      </c>
      <c r="E37" s="1089" t="s">
        <v>38</v>
      </c>
      <c r="F37" s="443">
        <v>1</v>
      </c>
      <c r="G37" s="126"/>
      <c r="H37" s="451">
        <f>ROUND((F37*G37),2)</f>
        <v>0</v>
      </c>
    </row>
    <row r="38" spans="1:8">
      <c r="A38" s="1070"/>
      <c r="D38" s="1080" t="s">
        <v>686</v>
      </c>
      <c r="E38" s="1087"/>
      <c r="G38" s="450"/>
      <c r="H38" s="452"/>
    </row>
    <row r="39" spans="1:8">
      <c r="A39" s="1070"/>
      <c r="D39" s="1080" t="s">
        <v>685</v>
      </c>
      <c r="E39" s="1087"/>
      <c r="G39" s="450"/>
      <c r="H39" s="452"/>
    </row>
    <row r="40" spans="1:8" ht="25.5">
      <c r="A40" s="893"/>
      <c r="B40" s="1068"/>
      <c r="C40" s="1068"/>
      <c r="D40" s="1081" t="s">
        <v>684</v>
      </c>
      <c r="E40" s="1086"/>
      <c r="F40" s="375"/>
      <c r="G40" s="444"/>
      <c r="H40" s="449"/>
    </row>
    <row r="41" spans="1:8">
      <c r="A41" s="1067" t="s">
        <v>2612</v>
      </c>
      <c r="B41" s="1072"/>
      <c r="C41" s="1072"/>
      <c r="D41" s="1076" t="s">
        <v>683</v>
      </c>
      <c r="E41" s="1085" t="s">
        <v>5</v>
      </c>
      <c r="F41" s="439">
        <v>5</v>
      </c>
      <c r="G41" s="123"/>
      <c r="H41" s="448">
        <f>ROUND((F41*G41),2)</f>
        <v>0</v>
      </c>
    </row>
    <row r="42" spans="1:8">
      <c r="A42" s="1068" t="s">
        <v>2613</v>
      </c>
      <c r="B42" s="1068"/>
      <c r="C42" s="1068"/>
      <c r="D42" s="882" t="s">
        <v>682</v>
      </c>
      <c r="E42" s="1086" t="s">
        <v>38</v>
      </c>
      <c r="F42" s="375">
        <v>1</v>
      </c>
      <c r="G42" s="124"/>
      <c r="H42" s="375">
        <f>ROUND((F42*G42),2)</f>
        <v>0</v>
      </c>
    </row>
    <row r="43" spans="1:8">
      <c r="D43" s="878" t="s">
        <v>681</v>
      </c>
      <c r="E43" s="890" t="s">
        <v>668</v>
      </c>
      <c r="H43" s="376">
        <f>SUM(H27:H42)</f>
        <v>0</v>
      </c>
    </row>
    <row r="46" spans="1:8">
      <c r="A46" s="874"/>
      <c r="B46" s="874"/>
      <c r="C46" s="874"/>
      <c r="D46" s="878" t="s">
        <v>670</v>
      </c>
    </row>
    <row r="47" spans="1:8" s="438" customFormat="1">
      <c r="A47" s="1066" t="s">
        <v>680</v>
      </c>
      <c r="B47" s="1071"/>
      <c r="C47" s="1074"/>
      <c r="D47" s="1082" t="s">
        <v>679</v>
      </c>
      <c r="E47" s="1090" t="s">
        <v>653</v>
      </c>
      <c r="F47" s="445" t="s">
        <v>652</v>
      </c>
      <c r="G47" s="437" t="s">
        <v>651</v>
      </c>
      <c r="H47" s="437" t="s">
        <v>678</v>
      </c>
    </row>
    <row r="48" spans="1:8">
      <c r="A48" s="1067" t="s">
        <v>2614</v>
      </c>
      <c r="B48" s="1072"/>
      <c r="C48" s="1072"/>
      <c r="D48" s="1076" t="s">
        <v>677</v>
      </c>
      <c r="E48" s="1085" t="s">
        <v>38</v>
      </c>
      <c r="F48" s="446">
        <v>1</v>
      </c>
      <c r="G48" s="122"/>
      <c r="H48" s="446">
        <f>ROUND((F48*G48),2)</f>
        <v>0</v>
      </c>
    </row>
    <row r="49" spans="1:8">
      <c r="A49" s="1067" t="s">
        <v>2615</v>
      </c>
      <c r="B49" s="1072"/>
      <c r="C49" s="1072"/>
      <c r="D49" s="1076" t="s">
        <v>676</v>
      </c>
      <c r="E49" s="1085" t="s">
        <v>38</v>
      </c>
      <c r="F49" s="446">
        <v>1</v>
      </c>
      <c r="G49" s="122"/>
      <c r="H49" s="446">
        <f>ROUND((F49*G49),2)</f>
        <v>0</v>
      </c>
    </row>
    <row r="50" spans="1:8" ht="18" customHeight="1">
      <c r="A50" s="1068" t="s">
        <v>2616</v>
      </c>
      <c r="B50" s="1068"/>
      <c r="C50" s="1068"/>
      <c r="D50" s="882" t="s">
        <v>675</v>
      </c>
      <c r="E50" s="1086" t="s">
        <v>38</v>
      </c>
      <c r="F50" s="444">
        <v>1</v>
      </c>
      <c r="G50" s="99"/>
      <c r="H50" s="444">
        <f>ROUND((F50*G50),2)</f>
        <v>0</v>
      </c>
    </row>
    <row r="51" spans="1:8">
      <c r="D51" s="878" t="s">
        <v>674</v>
      </c>
      <c r="E51" s="890" t="s">
        <v>668</v>
      </c>
      <c r="H51" s="376">
        <f>SUM(H48:H50)</f>
        <v>0</v>
      </c>
    </row>
    <row r="52" spans="1:8">
      <c r="D52" s="878"/>
      <c r="E52" s="890"/>
      <c r="H52" s="376"/>
    </row>
    <row r="53" spans="1:8">
      <c r="D53" s="878" t="s">
        <v>673</v>
      </c>
    </row>
    <row r="55" spans="1:8">
      <c r="D55" s="878" t="s">
        <v>672</v>
      </c>
      <c r="H55" s="376">
        <f>H22</f>
        <v>0</v>
      </c>
    </row>
    <row r="56" spans="1:8">
      <c r="D56" s="878" t="s">
        <v>671</v>
      </c>
      <c r="H56" s="376">
        <f>H43</f>
        <v>0</v>
      </c>
    </row>
    <row r="57" spans="1:8" ht="13.5" thickBot="1">
      <c r="D57" s="1083" t="s">
        <v>670</v>
      </c>
      <c r="E57" s="1091"/>
      <c r="F57" s="447"/>
      <c r="G57" s="447"/>
      <c r="H57" s="453">
        <f>H51</f>
        <v>0</v>
      </c>
    </row>
    <row r="58" spans="1:8">
      <c r="D58" s="878" t="s">
        <v>669</v>
      </c>
      <c r="E58" s="890" t="s">
        <v>668</v>
      </c>
      <c r="H58" s="376">
        <f>SUM(H55:H57)</f>
        <v>0</v>
      </c>
    </row>
  </sheetData>
  <sheetProtection algorithmName="SHA-512" hashValue="UNknVvYBMLObztFxJ2g0AkRq2NHazgPH0UuxCRU6RBldcwvDIKwbTzXXc+BvNofixbayAUNzam4Z01/cwsTOdA==" saltValue="B4quj7xHcr0+ZR2RRhEQtw==" spinCount="100000" sheet="1" objects="1" scenarios="1"/>
  <pageMargins left="0.78740157480314965" right="0.9055118110236221" top="1.299212598425197" bottom="1.0236220472440944" header="1.0236220472440944" footer="0.78740157480314965"/>
  <pageSetup paperSize="9" scale="98" fitToHeight="0" orientation="landscape" r:id="rId1"/>
  <headerFooter>
    <oddHeader>&amp;L&amp;"MS Trebuchet,Regular"MOL&amp;C&amp;"MS Trebuchet,Regular"Palača Cukrarna&amp;R&amp;"MS Trebuchet,Regular"&amp;A</oddHeader>
    <oddFooter>&amp;L&amp;10&amp;"MS Trebuchet"Maj 2023&amp;C&amp;10&amp;"MS Trebuchet"Verzija 1.0&amp;R&amp;10&amp;"MS Trebuchet"&amp;P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21DA5B-8F6B-48B8-940E-CC9EACDDB2BE}">
  <sheetPr codeName="Sheet11">
    <pageSetUpPr fitToPage="1"/>
  </sheetPr>
  <dimension ref="A1:M62"/>
  <sheetViews>
    <sheetView view="pageBreakPreview" zoomScaleNormal="100" zoomScaleSheetLayoutView="100" workbookViewId="0">
      <selection activeCell="G60" sqref="G60"/>
    </sheetView>
  </sheetViews>
  <sheetFormatPr defaultColWidth="9.140625" defaultRowHeight="12.75"/>
  <cols>
    <col min="1" max="2" width="6.7109375" style="1098" customWidth="1"/>
    <col min="3" max="3" width="8.7109375" style="1098" customWidth="1"/>
    <col min="4" max="4" width="62.7109375" style="1108" customWidth="1"/>
    <col min="5" max="5" width="6.7109375" style="1116" customWidth="1"/>
    <col min="6" max="6" width="10.7109375" style="475" customWidth="1"/>
    <col min="7" max="7" width="13.7109375" style="475" customWidth="1"/>
    <col min="8" max="8" width="15.7109375" style="475" customWidth="1"/>
    <col min="9" max="9" width="52.140625" style="455" customWidth="1"/>
    <col min="10" max="16384" width="9.140625" style="455"/>
  </cols>
  <sheetData>
    <row r="1" spans="1:13">
      <c r="A1" s="1092"/>
      <c r="B1" s="1092"/>
      <c r="C1" s="1092"/>
      <c r="D1" s="960" t="s">
        <v>4132</v>
      </c>
      <c r="E1" s="1110"/>
      <c r="F1" s="454"/>
      <c r="G1" s="454"/>
      <c r="H1" s="454"/>
    </row>
    <row r="2" spans="1:13" s="456" customFormat="1">
      <c r="A2" s="1092" t="s">
        <v>716</v>
      </c>
      <c r="B2" s="1092"/>
      <c r="C2" s="1092"/>
      <c r="D2" s="1102" t="s">
        <v>715</v>
      </c>
      <c r="E2" s="1110"/>
      <c r="F2" s="454"/>
      <c r="G2" s="454"/>
      <c r="H2" s="454"/>
    </row>
    <row r="3" spans="1:13" s="458" customFormat="1">
      <c r="A3" s="1093" t="s">
        <v>680</v>
      </c>
      <c r="B3" s="1099"/>
      <c r="C3" s="1101"/>
      <c r="D3" s="1103" t="s">
        <v>679</v>
      </c>
      <c r="E3" s="1111" t="s">
        <v>653</v>
      </c>
      <c r="F3" s="457" t="s">
        <v>652</v>
      </c>
      <c r="G3" s="457" t="s">
        <v>651</v>
      </c>
      <c r="H3" s="457" t="s">
        <v>678</v>
      </c>
    </row>
    <row r="4" spans="1:13" s="460" customFormat="1" ht="38.25">
      <c r="A4" s="1094" t="s">
        <v>2617</v>
      </c>
      <c r="B4" s="1100"/>
      <c r="C4" s="1100"/>
      <c r="D4" s="1104" t="s">
        <v>761</v>
      </c>
      <c r="E4" s="1112" t="s">
        <v>38</v>
      </c>
      <c r="F4" s="459">
        <v>1</v>
      </c>
      <c r="G4" s="128"/>
      <c r="H4" s="478">
        <f t="shared" ref="H4:H14" si="0">ROUND((F4*G4),2)</f>
        <v>0</v>
      </c>
    </row>
    <row r="5" spans="1:13" s="460" customFormat="1" ht="14.25" customHeight="1">
      <c r="A5" s="1094" t="s">
        <v>2618</v>
      </c>
      <c r="B5" s="1100"/>
      <c r="C5" s="1100"/>
      <c r="D5" s="1104" t="s">
        <v>760</v>
      </c>
      <c r="E5" s="1112" t="s">
        <v>38</v>
      </c>
      <c r="F5" s="459">
        <v>1</v>
      </c>
      <c r="G5" s="128"/>
      <c r="H5" s="478">
        <f t="shared" si="0"/>
        <v>0</v>
      </c>
    </row>
    <row r="6" spans="1:13" s="460" customFormat="1" ht="25.5">
      <c r="A6" s="1094" t="s">
        <v>2598</v>
      </c>
      <c r="B6" s="1100"/>
      <c r="C6" s="1100"/>
      <c r="D6" s="1104" t="s">
        <v>759</v>
      </c>
      <c r="E6" s="1112" t="s">
        <v>38</v>
      </c>
      <c r="F6" s="459">
        <v>5</v>
      </c>
      <c r="G6" s="128"/>
      <c r="H6" s="478">
        <f t="shared" si="0"/>
        <v>0</v>
      </c>
    </row>
    <row r="7" spans="1:13" s="462" customFormat="1" ht="111.75" customHeight="1">
      <c r="A7" s="1094" t="s">
        <v>2619</v>
      </c>
      <c r="B7" s="1100"/>
      <c r="C7" s="1100"/>
      <c r="D7" s="1104" t="s">
        <v>3975</v>
      </c>
      <c r="E7" s="1112" t="s">
        <v>141</v>
      </c>
      <c r="F7" s="459">
        <v>10</v>
      </c>
      <c r="G7" s="128"/>
      <c r="H7" s="478">
        <f t="shared" si="0"/>
        <v>0</v>
      </c>
      <c r="I7" s="461"/>
      <c r="K7" s="463"/>
    </row>
    <row r="8" spans="1:13" s="462" customFormat="1" ht="82.5" customHeight="1">
      <c r="A8" s="1094" t="s">
        <v>2620</v>
      </c>
      <c r="B8" s="1100"/>
      <c r="C8" s="1100"/>
      <c r="D8" s="1104" t="s">
        <v>3976</v>
      </c>
      <c r="E8" s="1112" t="s">
        <v>141</v>
      </c>
      <c r="F8" s="459">
        <v>12</v>
      </c>
      <c r="G8" s="128"/>
      <c r="H8" s="478">
        <f t="shared" si="0"/>
        <v>0</v>
      </c>
      <c r="I8" s="461"/>
      <c r="K8" s="463"/>
    </row>
    <row r="9" spans="1:13" s="464" customFormat="1" ht="63.75">
      <c r="A9" s="1094" t="s">
        <v>2621</v>
      </c>
      <c r="B9" s="1100"/>
      <c r="C9" s="1100"/>
      <c r="D9" s="1104" t="s">
        <v>3977</v>
      </c>
      <c r="E9" s="1112" t="s">
        <v>5</v>
      </c>
      <c r="F9" s="459">
        <v>1</v>
      </c>
      <c r="G9" s="128"/>
      <c r="H9" s="478">
        <f t="shared" si="0"/>
        <v>0</v>
      </c>
    </row>
    <row r="10" spans="1:13" s="456" customFormat="1" ht="25.5">
      <c r="A10" s="1094" t="s">
        <v>2622</v>
      </c>
      <c r="B10" s="1100"/>
      <c r="C10" s="1100"/>
      <c r="D10" s="1104" t="s">
        <v>758</v>
      </c>
      <c r="E10" s="1112" t="s">
        <v>5</v>
      </c>
      <c r="F10" s="459">
        <v>2</v>
      </c>
      <c r="G10" s="128"/>
      <c r="H10" s="478">
        <f t="shared" si="0"/>
        <v>0</v>
      </c>
      <c r="I10" s="465"/>
    </row>
    <row r="11" spans="1:13" s="456" customFormat="1" ht="25.5">
      <c r="A11" s="1094" t="s">
        <v>2623</v>
      </c>
      <c r="B11" s="1100"/>
      <c r="C11" s="1100"/>
      <c r="D11" s="1104" t="s">
        <v>757</v>
      </c>
      <c r="E11" s="1112" t="s">
        <v>15</v>
      </c>
      <c r="F11" s="459">
        <v>12</v>
      </c>
      <c r="G11" s="128"/>
      <c r="H11" s="478">
        <f t="shared" si="0"/>
        <v>0</v>
      </c>
      <c r="L11" s="466"/>
      <c r="M11" s="467"/>
    </row>
    <row r="12" spans="1:13" s="456" customFormat="1" ht="89.25" customHeight="1">
      <c r="A12" s="1094" t="s">
        <v>2624</v>
      </c>
      <c r="B12" s="1100"/>
      <c r="C12" s="1100"/>
      <c r="D12" s="1104" t="s">
        <v>756</v>
      </c>
      <c r="E12" s="1112" t="s">
        <v>5</v>
      </c>
      <c r="F12" s="459">
        <v>1</v>
      </c>
      <c r="G12" s="128"/>
      <c r="H12" s="478">
        <f t="shared" si="0"/>
        <v>0</v>
      </c>
    </row>
    <row r="13" spans="1:13" s="460" customFormat="1">
      <c r="A13" s="1094" t="s">
        <v>2625</v>
      </c>
      <c r="B13" s="1100"/>
      <c r="C13" s="1100"/>
      <c r="D13" s="1104" t="s">
        <v>723</v>
      </c>
      <c r="E13" s="1112" t="s">
        <v>717</v>
      </c>
      <c r="F13" s="459">
        <v>1</v>
      </c>
      <c r="G13" s="128"/>
      <c r="H13" s="478">
        <f t="shared" si="0"/>
        <v>0</v>
      </c>
    </row>
    <row r="14" spans="1:13" s="460" customFormat="1" ht="53.25" customHeight="1">
      <c r="A14" s="1094" t="s">
        <v>2626</v>
      </c>
      <c r="B14" s="1100"/>
      <c r="C14" s="1100"/>
      <c r="D14" s="1104" t="s">
        <v>755</v>
      </c>
      <c r="E14" s="1112" t="s">
        <v>38</v>
      </c>
      <c r="F14" s="459">
        <v>1</v>
      </c>
      <c r="G14" s="128"/>
      <c r="H14" s="478">
        <f t="shared" si="0"/>
        <v>0</v>
      </c>
    </row>
    <row r="15" spans="1:13" s="456" customFormat="1">
      <c r="A15" s="1095"/>
      <c r="B15" s="1095"/>
      <c r="C15" s="1095"/>
      <c r="D15" s="1102" t="s">
        <v>696</v>
      </c>
      <c r="E15" s="1110" t="s">
        <v>717</v>
      </c>
      <c r="F15" s="454"/>
      <c r="G15" s="454"/>
      <c r="H15" s="454">
        <f>SUM(H4:H14)</f>
        <v>0</v>
      </c>
    </row>
    <row r="16" spans="1:13" s="456" customFormat="1">
      <c r="A16" s="1095"/>
      <c r="B16" s="1095"/>
      <c r="C16" s="1095"/>
      <c r="D16" s="1102"/>
      <c r="E16" s="1110"/>
      <c r="F16" s="454"/>
      <c r="G16" s="454"/>
      <c r="H16" s="454"/>
    </row>
    <row r="17" spans="1:8" s="456" customFormat="1">
      <c r="A17" s="1092" t="s">
        <v>754</v>
      </c>
      <c r="B17" s="1092"/>
      <c r="C17" s="1092"/>
      <c r="D17" s="1102" t="s">
        <v>753</v>
      </c>
      <c r="E17" s="1110"/>
      <c r="F17" s="454"/>
      <c r="G17" s="454"/>
      <c r="H17" s="454"/>
    </row>
    <row r="18" spans="1:8" s="456" customFormat="1">
      <c r="A18" s="1092" t="s">
        <v>752</v>
      </c>
      <c r="B18" s="1092"/>
      <c r="C18" s="1092"/>
      <c r="D18" s="1102" t="s">
        <v>751</v>
      </c>
      <c r="E18" s="1110"/>
      <c r="F18" s="454"/>
      <c r="G18" s="454"/>
      <c r="H18" s="454"/>
    </row>
    <row r="19" spans="1:8" s="458" customFormat="1">
      <c r="A19" s="1093" t="s">
        <v>680</v>
      </c>
      <c r="B19" s="1099"/>
      <c r="C19" s="1099"/>
      <c r="D19" s="1105" t="s">
        <v>679</v>
      </c>
      <c r="E19" s="1111" t="s">
        <v>653</v>
      </c>
      <c r="F19" s="457" t="s">
        <v>652</v>
      </c>
      <c r="G19" s="457" t="s">
        <v>651</v>
      </c>
      <c r="H19" s="457" t="s">
        <v>678</v>
      </c>
    </row>
    <row r="20" spans="1:8" s="456" customFormat="1" ht="25.5">
      <c r="A20" s="1094" t="s">
        <v>2627</v>
      </c>
      <c r="B20" s="1100"/>
      <c r="C20" s="1100"/>
      <c r="D20" s="1104" t="s">
        <v>750</v>
      </c>
      <c r="E20" s="1113" t="s">
        <v>141</v>
      </c>
      <c r="F20" s="459">
        <v>40</v>
      </c>
      <c r="G20" s="127"/>
      <c r="H20" s="478">
        <f t="shared" ref="H20:H29" si="1">ROUND((F20*G20),2)</f>
        <v>0</v>
      </c>
    </row>
    <row r="21" spans="1:8" s="456" customFormat="1">
      <c r="A21" s="1094" t="s">
        <v>2628</v>
      </c>
      <c r="B21" s="1100"/>
      <c r="C21" s="1100"/>
      <c r="D21" s="1104" t="s">
        <v>749</v>
      </c>
      <c r="E21" s="1113" t="s">
        <v>5</v>
      </c>
      <c r="F21" s="459">
        <v>1</v>
      </c>
      <c r="G21" s="127"/>
      <c r="H21" s="478">
        <f t="shared" si="1"/>
        <v>0</v>
      </c>
    </row>
    <row r="22" spans="1:8" s="456" customFormat="1" ht="25.5">
      <c r="A22" s="1094" t="s">
        <v>2629</v>
      </c>
      <c r="B22" s="1100"/>
      <c r="C22" s="1100"/>
      <c r="D22" s="1104" t="s">
        <v>748</v>
      </c>
      <c r="E22" s="1113" t="s">
        <v>5</v>
      </c>
      <c r="F22" s="459">
        <v>1</v>
      </c>
      <c r="G22" s="127"/>
      <c r="H22" s="478">
        <f t="shared" si="1"/>
        <v>0</v>
      </c>
    </row>
    <row r="23" spans="1:8" s="456" customFormat="1" ht="25.5">
      <c r="A23" s="1094" t="s">
        <v>2630</v>
      </c>
      <c r="B23" s="1100"/>
      <c r="C23" s="1100"/>
      <c r="D23" s="1104" t="s">
        <v>747</v>
      </c>
      <c r="E23" s="1113" t="s">
        <v>38</v>
      </c>
      <c r="F23" s="459">
        <v>2</v>
      </c>
      <c r="G23" s="127"/>
      <c r="H23" s="478">
        <f t="shared" si="1"/>
        <v>0</v>
      </c>
    </row>
    <row r="24" spans="1:8" s="456" customFormat="1">
      <c r="A24" s="1094" t="s">
        <v>2631</v>
      </c>
      <c r="B24" s="1100"/>
      <c r="C24" s="1100"/>
      <c r="D24" s="1104" t="s">
        <v>746</v>
      </c>
      <c r="E24" s="1113" t="s">
        <v>141</v>
      </c>
      <c r="F24" s="459">
        <v>15</v>
      </c>
      <c r="G24" s="127"/>
      <c r="H24" s="478">
        <f t="shared" si="1"/>
        <v>0</v>
      </c>
    </row>
    <row r="25" spans="1:8" s="456" customFormat="1">
      <c r="A25" s="1094" t="s">
        <v>2632</v>
      </c>
      <c r="B25" s="1100"/>
      <c r="C25" s="1100"/>
      <c r="D25" s="1104" t="s">
        <v>745</v>
      </c>
      <c r="E25" s="1113" t="s">
        <v>141</v>
      </c>
      <c r="F25" s="459">
        <v>15</v>
      </c>
      <c r="G25" s="127"/>
      <c r="H25" s="478">
        <f t="shared" si="1"/>
        <v>0</v>
      </c>
    </row>
    <row r="26" spans="1:8" s="456" customFormat="1" ht="25.5">
      <c r="A26" s="1094" t="s">
        <v>2633</v>
      </c>
      <c r="B26" s="1100"/>
      <c r="C26" s="1100"/>
      <c r="D26" s="1104" t="s">
        <v>744</v>
      </c>
      <c r="E26" s="1113" t="s">
        <v>5</v>
      </c>
      <c r="F26" s="459">
        <v>1</v>
      </c>
      <c r="G26" s="127"/>
      <c r="H26" s="478">
        <f t="shared" si="1"/>
        <v>0</v>
      </c>
    </row>
    <row r="27" spans="1:8" s="456" customFormat="1" ht="25.5">
      <c r="A27" s="1094" t="s">
        <v>2634</v>
      </c>
      <c r="B27" s="1100"/>
      <c r="C27" s="1100"/>
      <c r="D27" s="1104" t="s">
        <v>743</v>
      </c>
      <c r="E27" s="1113" t="s">
        <v>5</v>
      </c>
      <c r="F27" s="459">
        <v>1</v>
      </c>
      <c r="G27" s="127"/>
      <c r="H27" s="478">
        <f t="shared" si="1"/>
        <v>0</v>
      </c>
    </row>
    <row r="28" spans="1:8" s="456" customFormat="1" ht="25.5">
      <c r="A28" s="1094" t="s">
        <v>2635</v>
      </c>
      <c r="B28" s="1100"/>
      <c r="C28" s="1100"/>
      <c r="D28" s="1104" t="s">
        <v>742</v>
      </c>
      <c r="E28" s="1113" t="s">
        <v>741</v>
      </c>
      <c r="F28" s="459">
        <v>10</v>
      </c>
      <c r="G28" s="127"/>
      <c r="H28" s="478">
        <f t="shared" si="1"/>
        <v>0</v>
      </c>
    </row>
    <row r="29" spans="1:8" s="456" customFormat="1" ht="25.5">
      <c r="A29" s="1094" t="s">
        <v>2636</v>
      </c>
      <c r="B29" s="1100"/>
      <c r="C29" s="1100"/>
      <c r="D29" s="1104" t="s">
        <v>740</v>
      </c>
      <c r="E29" s="1113" t="s">
        <v>38</v>
      </c>
      <c r="F29" s="459">
        <v>1</v>
      </c>
      <c r="G29" s="127"/>
      <c r="H29" s="478">
        <f t="shared" si="1"/>
        <v>0</v>
      </c>
    </row>
    <row r="30" spans="1:8" s="469" customFormat="1">
      <c r="A30" s="1096"/>
      <c r="B30" s="1096"/>
      <c r="C30" s="1096"/>
      <c r="D30" s="1102" t="s">
        <v>739</v>
      </c>
      <c r="E30" s="1114"/>
      <c r="F30" s="468"/>
      <c r="G30" s="468"/>
      <c r="H30" s="454">
        <f>SUM(H20:H29)</f>
        <v>0</v>
      </c>
    </row>
    <row r="31" spans="1:8" s="469" customFormat="1">
      <c r="A31" s="1095"/>
      <c r="B31" s="1095"/>
      <c r="C31" s="1095"/>
      <c r="D31" s="1106"/>
      <c r="E31" s="1114"/>
      <c r="F31" s="468"/>
      <c r="G31" s="468"/>
      <c r="H31" s="468"/>
    </row>
    <row r="32" spans="1:8" s="456" customFormat="1">
      <c r="A32" s="1092" t="s">
        <v>738</v>
      </c>
      <c r="B32" s="1092"/>
      <c r="C32" s="1092"/>
      <c r="D32" s="1102" t="s">
        <v>737</v>
      </c>
      <c r="E32" s="1110"/>
      <c r="F32" s="454"/>
      <c r="G32" s="454"/>
      <c r="H32" s="454"/>
    </row>
    <row r="33" spans="1:11" s="458" customFormat="1">
      <c r="A33" s="1093" t="s">
        <v>680</v>
      </c>
      <c r="B33" s="1099"/>
      <c r="C33" s="1099"/>
      <c r="D33" s="1105" t="s">
        <v>679</v>
      </c>
      <c r="E33" s="1111" t="s">
        <v>653</v>
      </c>
      <c r="F33" s="470" t="s">
        <v>652</v>
      </c>
      <c r="G33" s="457" t="s">
        <v>651</v>
      </c>
      <c r="H33" s="479" t="s">
        <v>678</v>
      </c>
    </row>
    <row r="34" spans="1:11" s="469" customFormat="1">
      <c r="A34" s="1094" t="s">
        <v>2637</v>
      </c>
      <c r="B34" s="1100"/>
      <c r="C34" s="1100"/>
      <c r="D34" s="1104" t="s">
        <v>736</v>
      </c>
      <c r="E34" s="1112" t="s">
        <v>141</v>
      </c>
      <c r="F34" s="459">
        <v>100</v>
      </c>
      <c r="G34" s="127"/>
      <c r="H34" s="478">
        <f t="shared" ref="H34:H41" si="2">ROUND((F34*G34),2)</f>
        <v>0</v>
      </c>
    </row>
    <row r="35" spans="1:11" s="469" customFormat="1" ht="25.5">
      <c r="A35" s="1094" t="s">
        <v>2638</v>
      </c>
      <c r="B35" s="1100"/>
      <c r="C35" s="1100"/>
      <c r="D35" s="1104" t="s">
        <v>735</v>
      </c>
      <c r="E35" s="1112" t="s">
        <v>5</v>
      </c>
      <c r="F35" s="459">
        <v>1</v>
      </c>
      <c r="G35" s="127"/>
      <c r="H35" s="478">
        <f t="shared" si="2"/>
        <v>0</v>
      </c>
    </row>
    <row r="36" spans="1:11" s="469" customFormat="1" ht="25.5">
      <c r="A36" s="1094" t="s">
        <v>2639</v>
      </c>
      <c r="B36" s="1100"/>
      <c r="C36" s="1100"/>
      <c r="D36" s="1104" t="s">
        <v>734</v>
      </c>
      <c r="E36" s="1112" t="s">
        <v>141</v>
      </c>
      <c r="F36" s="459">
        <v>80</v>
      </c>
      <c r="G36" s="127"/>
      <c r="H36" s="478">
        <f t="shared" si="2"/>
        <v>0</v>
      </c>
    </row>
    <row r="37" spans="1:11" s="469" customFormat="1" ht="25.5">
      <c r="A37" s="1094" t="s">
        <v>2640</v>
      </c>
      <c r="B37" s="1100"/>
      <c r="C37" s="1100"/>
      <c r="D37" s="1104" t="s">
        <v>733</v>
      </c>
      <c r="E37" s="1112" t="s">
        <v>141</v>
      </c>
      <c r="F37" s="459">
        <v>20</v>
      </c>
      <c r="G37" s="127"/>
      <c r="H37" s="478">
        <f t="shared" si="2"/>
        <v>0</v>
      </c>
    </row>
    <row r="38" spans="1:11" s="469" customFormat="1" ht="25.5">
      <c r="A38" s="1094" t="s">
        <v>2641</v>
      </c>
      <c r="B38" s="1100"/>
      <c r="C38" s="1100"/>
      <c r="D38" s="1104" t="s">
        <v>732</v>
      </c>
      <c r="E38" s="1112" t="s">
        <v>5</v>
      </c>
      <c r="F38" s="459">
        <v>1</v>
      </c>
      <c r="G38" s="127"/>
      <c r="H38" s="478">
        <f t="shared" si="2"/>
        <v>0</v>
      </c>
    </row>
    <row r="39" spans="1:11" s="469" customFormat="1">
      <c r="A39" s="1094" t="s">
        <v>2642</v>
      </c>
      <c r="B39" s="1100"/>
      <c r="C39" s="1100"/>
      <c r="D39" s="1104" t="s">
        <v>731</v>
      </c>
      <c r="E39" s="1112" t="s">
        <v>729</v>
      </c>
      <c r="F39" s="459">
        <v>2</v>
      </c>
      <c r="G39" s="127"/>
      <c r="H39" s="478">
        <f t="shared" si="2"/>
        <v>0</v>
      </c>
    </row>
    <row r="40" spans="1:11" s="469" customFormat="1" ht="25.5">
      <c r="A40" s="1094" t="s">
        <v>2643</v>
      </c>
      <c r="B40" s="1100"/>
      <c r="C40" s="1100"/>
      <c r="D40" s="1104" t="s">
        <v>730</v>
      </c>
      <c r="E40" s="1112" t="s">
        <v>729</v>
      </c>
      <c r="F40" s="459">
        <v>2</v>
      </c>
      <c r="G40" s="127"/>
      <c r="H40" s="478">
        <f t="shared" si="2"/>
        <v>0</v>
      </c>
    </row>
    <row r="41" spans="1:11" s="469" customFormat="1" ht="25.5">
      <c r="A41" s="1094" t="s">
        <v>2644</v>
      </c>
      <c r="B41" s="1100"/>
      <c r="C41" s="1100"/>
      <c r="D41" s="1104" t="s">
        <v>728</v>
      </c>
      <c r="E41" s="1112" t="s">
        <v>38</v>
      </c>
      <c r="F41" s="459">
        <v>1</v>
      </c>
      <c r="G41" s="127"/>
      <c r="H41" s="478">
        <f t="shared" si="2"/>
        <v>0</v>
      </c>
    </row>
    <row r="42" spans="1:11" s="458" customFormat="1">
      <c r="A42" s="1092"/>
      <c r="B42" s="1092"/>
      <c r="C42" s="1092"/>
      <c r="D42" s="1102" t="s">
        <v>727</v>
      </c>
      <c r="E42" s="1110" t="s">
        <v>717</v>
      </c>
      <c r="F42" s="454"/>
      <c r="G42" s="454"/>
      <c r="H42" s="454">
        <f>SUM(H34:H41)</f>
        <v>0</v>
      </c>
    </row>
    <row r="43" spans="1:11" s="458" customFormat="1">
      <c r="A43" s="1092"/>
      <c r="B43" s="1092"/>
      <c r="C43" s="1092"/>
      <c r="D43" s="1102"/>
      <c r="E43" s="1110"/>
      <c r="F43" s="454"/>
      <c r="G43" s="454"/>
      <c r="H43" s="454"/>
    </row>
    <row r="44" spans="1:11" s="458" customFormat="1">
      <c r="A44" s="1092"/>
      <c r="B44" s="1092"/>
      <c r="C44" s="1092"/>
      <c r="D44" s="1102"/>
      <c r="E44" s="1110"/>
      <c r="F44" s="454"/>
      <c r="G44" s="454"/>
      <c r="H44" s="454"/>
    </row>
    <row r="45" spans="1:11" s="456" customFormat="1">
      <c r="A45" s="1095"/>
      <c r="B45" s="1095"/>
      <c r="C45" s="1095"/>
      <c r="D45" s="1102" t="s">
        <v>718</v>
      </c>
      <c r="E45" s="1114"/>
      <c r="F45" s="468"/>
      <c r="G45" s="468"/>
      <c r="H45" s="468"/>
    </row>
    <row r="46" spans="1:11" s="456" customFormat="1">
      <c r="A46" s="1093" t="s">
        <v>680</v>
      </c>
      <c r="B46" s="1099"/>
      <c r="C46" s="1099"/>
      <c r="D46" s="1103" t="s">
        <v>679</v>
      </c>
      <c r="E46" s="1111" t="s">
        <v>653</v>
      </c>
      <c r="F46" s="470" t="s">
        <v>652</v>
      </c>
      <c r="G46" s="457" t="s">
        <v>651</v>
      </c>
      <c r="H46" s="479" t="s">
        <v>678</v>
      </c>
    </row>
    <row r="47" spans="1:11" s="456" customFormat="1" ht="26.25" customHeight="1">
      <c r="A47" s="1094" t="s">
        <v>2645</v>
      </c>
      <c r="B47" s="1100"/>
      <c r="C47" s="1100"/>
      <c r="D47" s="1104" t="s">
        <v>726</v>
      </c>
      <c r="E47" s="1113" t="s">
        <v>725</v>
      </c>
      <c r="F47" s="459">
        <v>2</v>
      </c>
      <c r="G47" s="127"/>
      <c r="H47" s="478">
        <f>ROUND((F47*G47),2)</f>
        <v>0</v>
      </c>
      <c r="J47" s="471"/>
      <c r="K47" s="472"/>
    </row>
    <row r="48" spans="1:11" s="456" customFormat="1" ht="25.5">
      <c r="A48" s="1094" t="s">
        <v>2646</v>
      </c>
      <c r="B48" s="1100"/>
      <c r="C48" s="1100"/>
      <c r="D48" s="1104" t="s">
        <v>724</v>
      </c>
      <c r="E48" s="1113" t="s">
        <v>38</v>
      </c>
      <c r="F48" s="459">
        <v>1</v>
      </c>
      <c r="G48" s="127"/>
      <c r="H48" s="478">
        <f>ROUND((F48*G48),2)</f>
        <v>0</v>
      </c>
      <c r="J48" s="471"/>
      <c r="K48" s="472"/>
    </row>
    <row r="49" spans="1:9" s="456" customFormat="1">
      <c r="A49" s="1094" t="s">
        <v>2647</v>
      </c>
      <c r="B49" s="1100"/>
      <c r="C49" s="1100"/>
      <c r="D49" s="1104" t="s">
        <v>723</v>
      </c>
      <c r="E49" s="1113" t="s">
        <v>717</v>
      </c>
      <c r="F49" s="459">
        <v>1</v>
      </c>
      <c r="G49" s="127"/>
      <c r="H49" s="478">
        <f>ROUND((F49*G49),2)</f>
        <v>0</v>
      </c>
    </row>
    <row r="50" spans="1:9" s="456" customFormat="1" ht="25.5">
      <c r="A50" s="1094" t="s">
        <v>2648</v>
      </c>
      <c r="B50" s="1100"/>
      <c r="C50" s="1100"/>
      <c r="D50" s="1104" t="s">
        <v>722</v>
      </c>
      <c r="E50" s="1113" t="s">
        <v>38</v>
      </c>
      <c r="F50" s="459">
        <v>1</v>
      </c>
      <c r="G50" s="127"/>
      <c r="H50" s="478">
        <f>ROUND((F50*G50),2)</f>
        <v>0</v>
      </c>
    </row>
    <row r="51" spans="1:9" s="456" customFormat="1">
      <c r="A51" s="1097" t="s">
        <v>2649</v>
      </c>
      <c r="B51" s="1097"/>
      <c r="C51" s="1097"/>
      <c r="D51" s="1107" t="s">
        <v>721</v>
      </c>
      <c r="E51" s="1115" t="s">
        <v>717</v>
      </c>
      <c r="F51" s="473">
        <v>1</v>
      </c>
      <c r="G51" s="129"/>
      <c r="H51" s="473">
        <f>ROUND((F51*G51),2)</f>
        <v>0</v>
      </c>
    </row>
    <row r="52" spans="1:9" s="474" customFormat="1">
      <c r="A52" s="1092"/>
      <c r="B52" s="1092"/>
      <c r="C52" s="1092"/>
      <c r="D52" s="1102" t="s">
        <v>674</v>
      </c>
      <c r="E52" s="1110" t="s">
        <v>717</v>
      </c>
      <c r="F52" s="454"/>
      <c r="G52" s="454"/>
      <c r="H52" s="454">
        <f>SUM(H47:H51)</f>
        <v>0</v>
      </c>
    </row>
    <row r="53" spans="1:9" s="474" customFormat="1">
      <c r="A53" s="1092"/>
      <c r="B53" s="1092"/>
      <c r="C53" s="1092"/>
      <c r="D53" s="1102"/>
      <c r="E53" s="1110"/>
      <c r="F53" s="454"/>
      <c r="G53" s="454"/>
      <c r="H53" s="454"/>
    </row>
    <row r="55" spans="1:9" ht="15" customHeight="1">
      <c r="D55" s="1102" t="s">
        <v>720</v>
      </c>
    </row>
    <row r="56" spans="1:9" s="456" customFormat="1">
      <c r="A56" s="1092"/>
      <c r="B56" s="1092"/>
      <c r="C56" s="1092"/>
      <c r="D56" s="1102"/>
      <c r="E56" s="1110"/>
      <c r="F56" s="454"/>
      <c r="G56" s="454"/>
      <c r="H56" s="454"/>
    </row>
    <row r="57" spans="1:9" s="458" customFormat="1">
      <c r="A57" s="1092"/>
      <c r="B57" s="1092"/>
      <c r="C57" s="1092"/>
      <c r="D57" s="1102" t="s">
        <v>672</v>
      </c>
      <c r="E57" s="1110"/>
      <c r="F57" s="454"/>
      <c r="G57" s="454"/>
      <c r="H57" s="454">
        <f>H15</f>
        <v>0</v>
      </c>
    </row>
    <row r="58" spans="1:9" s="476" customFormat="1">
      <c r="A58" s="1095"/>
      <c r="B58" s="1095"/>
      <c r="C58" s="1095"/>
      <c r="D58" s="1102" t="s">
        <v>719</v>
      </c>
      <c r="E58" s="1110"/>
      <c r="F58" s="454"/>
      <c r="G58" s="454"/>
      <c r="H58" s="454">
        <f>H42+H30</f>
        <v>0</v>
      </c>
      <c r="I58" s="456"/>
    </row>
    <row r="59" spans="1:9" s="476" customFormat="1">
      <c r="A59" s="1097"/>
      <c r="B59" s="1097"/>
      <c r="C59" s="1097"/>
      <c r="D59" s="1109" t="s">
        <v>718</v>
      </c>
      <c r="E59" s="1117"/>
      <c r="F59" s="477"/>
      <c r="G59" s="477"/>
      <c r="H59" s="477">
        <f>H52</f>
        <v>0</v>
      </c>
      <c r="I59" s="456"/>
    </row>
    <row r="60" spans="1:9" s="476" customFormat="1">
      <c r="A60" s="1095"/>
      <c r="B60" s="1095"/>
      <c r="C60" s="1095"/>
      <c r="D60" s="1102" t="s">
        <v>669</v>
      </c>
      <c r="E60" s="1110" t="s">
        <v>717</v>
      </c>
      <c r="F60" s="468"/>
      <c r="G60" s="468"/>
      <c r="H60" s="454">
        <f>SUM(H57:H59)</f>
        <v>0</v>
      </c>
      <c r="I60" s="456"/>
    </row>
    <row r="61" spans="1:9" s="476" customFormat="1">
      <c r="A61" s="1095"/>
      <c r="B61" s="1095"/>
      <c r="C61" s="1095"/>
      <c r="D61" s="1106"/>
      <c r="E61" s="1114"/>
      <c r="F61" s="468"/>
      <c r="G61" s="468"/>
      <c r="H61" s="468"/>
      <c r="I61" s="456"/>
    </row>
    <row r="62" spans="1:9" s="456" customFormat="1">
      <c r="A62" s="1095"/>
      <c r="B62" s="1095"/>
      <c r="C62" s="1095"/>
      <c r="D62" s="1106"/>
      <c r="E62" s="1114"/>
      <c r="F62" s="468"/>
      <c r="G62" s="468"/>
      <c r="H62" s="468"/>
    </row>
  </sheetData>
  <sheetProtection algorithmName="SHA-512" hashValue="C78Zmx2fNgiat7RFaMFpAdbjf4DK+jevHYmUbq4Wz+r5XsXmZlDMP7LT1y74wRbEwaoJTautCMYKEHEzmz1C3Q==" saltValue="lq/YkV0MRsjUcK0nmkTyHg==" spinCount="100000" sheet="1" objects="1" scenarios="1"/>
  <pageMargins left="0.78740157480314965" right="0.9055118110236221" top="1.299212598425197" bottom="1.0236220472440944" header="1.0236220472440944" footer="0.78740157480314965"/>
  <pageSetup paperSize="9" scale="98" fitToHeight="0" orientation="landscape" r:id="rId1"/>
  <headerFooter alignWithMargins="0">
    <oddHeader>&amp;L&amp;"MS Trebuchet,Regular"MOL&amp;C&amp;"MS Trebuchet,Regular"Palača Cukrarna&amp;R&amp;"MS Trebuchet,Regular"&amp;A</oddHeader>
    <oddFooter>&amp;L&amp;10&amp;"MS Trebuchet"Maj 2023&amp;C&amp;10&amp;"MS Trebuchet"Verzija 1.0&amp;R&amp;10&amp;"MS Trebuchet"&amp;P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8EDBC3-CA50-48CA-AB51-A9AE511378DD}">
  <sheetPr codeName="Sheet12"/>
  <dimension ref="A1:H39"/>
  <sheetViews>
    <sheetView view="pageBreakPreview" zoomScaleNormal="100" zoomScaleSheetLayoutView="100" workbookViewId="0">
      <selection activeCell="D3" sqref="D3"/>
    </sheetView>
  </sheetViews>
  <sheetFormatPr defaultColWidth="9.140625" defaultRowHeight="15"/>
  <cols>
    <col min="1" max="3" width="4.140625" style="3" customWidth="1"/>
    <col min="4" max="4" width="69.140625" style="3" customWidth="1"/>
    <col min="5" max="5" width="10.5703125" style="3" customWidth="1"/>
    <col min="6" max="7" width="11.42578125" style="3" customWidth="1"/>
    <col min="8" max="8" width="15" style="7" customWidth="1"/>
    <col min="9" max="16384" width="9.140625" style="3"/>
  </cols>
  <sheetData>
    <row r="1" spans="1:8">
      <c r="A1" s="1"/>
      <c r="B1" s="1"/>
      <c r="C1" s="4"/>
      <c r="D1" s="121" t="s">
        <v>4133</v>
      </c>
      <c r="E1" s="10"/>
      <c r="F1" s="111"/>
      <c r="G1" s="8"/>
      <c r="H1" s="1"/>
    </row>
    <row r="2" spans="1:8">
      <c r="A2" s="1"/>
      <c r="B2" s="1"/>
      <c r="C2" s="4"/>
      <c r="D2" s="112"/>
      <c r="E2" s="10"/>
      <c r="F2" s="9"/>
      <c r="G2" s="8"/>
      <c r="H2" s="1" t="s">
        <v>667</v>
      </c>
    </row>
    <row r="3" spans="1:8">
      <c r="A3" s="1"/>
      <c r="B3" s="118"/>
      <c r="C3" s="119"/>
      <c r="D3" s="22" t="s">
        <v>858</v>
      </c>
      <c r="E3" s="21"/>
      <c r="F3" s="20" t="s">
        <v>667</v>
      </c>
      <c r="G3" s="19"/>
      <c r="H3" s="120"/>
    </row>
    <row r="4" spans="1:8" ht="15.75">
      <c r="A4" s="1"/>
      <c r="B4" s="113" t="str">
        <f>'A-OG-HL-1.'!B5</f>
        <v>1.</v>
      </c>
      <c r="C4" s="114"/>
      <c r="D4" s="115" t="str">
        <f>'A-OG-HL-1.'!D5</f>
        <v>Toplotna postaja - ogrevanje</v>
      </c>
      <c r="E4" s="116"/>
      <c r="F4" s="110"/>
      <c r="G4" s="117"/>
      <c r="H4" s="133">
        <f>'A-OG-HL-1.'!H255</f>
        <v>0</v>
      </c>
    </row>
    <row r="5" spans="1:8" ht="15.75">
      <c r="A5" s="1"/>
      <c r="B5" s="34" t="str">
        <f>'A-OG-HL-2.'!B5</f>
        <v>2.</v>
      </c>
      <c r="C5" s="17"/>
      <c r="D5" s="33" t="str">
        <f>'A-OG-HL-2.'!D5</f>
        <v>Toplotna postaja - STV</v>
      </c>
      <c r="E5" s="15"/>
      <c r="F5" s="14"/>
      <c r="G5" s="41"/>
      <c r="H5" s="131">
        <f>'A-OG-HL-2.'!H162</f>
        <v>0</v>
      </c>
    </row>
    <row r="6" spans="1:8">
      <c r="A6" s="1"/>
      <c r="B6" s="34" t="str">
        <f>'A-OG-HL-3.'!B5</f>
        <v>3.</v>
      </c>
      <c r="C6" s="17"/>
      <c r="D6" s="33" t="str">
        <f>'A-OG-HL-3.'!D5</f>
        <v>Toplotna postaja - hlajenje</v>
      </c>
      <c r="E6" s="15"/>
      <c r="F6" s="14"/>
      <c r="G6" s="13"/>
      <c r="H6" s="131">
        <f>'A-OG-HL-3.'!H165</f>
        <v>0</v>
      </c>
    </row>
    <row r="7" spans="1:8">
      <c r="A7" s="1"/>
      <c r="B7" s="34" t="str">
        <f>'A-OG-HL-4.'!B5</f>
        <v>4.</v>
      </c>
      <c r="C7" s="17"/>
      <c r="D7" s="33" t="str">
        <f>'A-OG-HL-4.'!D5</f>
        <v>Konvektorji in radijatorji</v>
      </c>
      <c r="E7" s="15"/>
      <c r="F7" s="14"/>
      <c r="G7" s="13"/>
      <c r="H7" s="131">
        <f>'A-OG-HL-4.'!H326</f>
        <v>0</v>
      </c>
    </row>
    <row r="8" spans="1:8">
      <c r="A8" s="1"/>
      <c r="B8" s="34" t="str">
        <f>'A-OG-HL-5.'!B5</f>
        <v>5.</v>
      </c>
      <c r="C8" s="17"/>
      <c r="D8" s="33" t="str">
        <f>'A-OG-HL-5.'!D5</f>
        <v>Cevi</v>
      </c>
      <c r="E8" s="15"/>
      <c r="F8" s="14"/>
      <c r="G8" s="13"/>
      <c r="H8" s="131">
        <f>'A-OG-HL-5.'!H75</f>
        <v>0</v>
      </c>
    </row>
    <row r="9" spans="1:8">
      <c r="A9" s="1"/>
      <c r="B9" s="34" t="str">
        <f>'A-OG-HL-6.'!B5</f>
        <v>6.</v>
      </c>
      <c r="C9" s="17"/>
      <c r="D9" s="33" t="str">
        <f>'A-OG-HL-6.'!D5</f>
        <v>"Split" sistem hlajenje</v>
      </c>
      <c r="E9" s="15"/>
      <c r="F9" s="14"/>
      <c r="G9" s="13"/>
      <c r="H9" s="131">
        <f>'A-OG-HL-6.'!H46</f>
        <v>0</v>
      </c>
    </row>
    <row r="10" spans="1:8">
      <c r="A10" s="1"/>
      <c r="B10" s="34" t="str">
        <f>'A-OG-HL-7.'!B5</f>
        <v>7.</v>
      </c>
      <c r="C10" s="17"/>
      <c r="D10" s="33" t="str">
        <f>'A-OG-HL-7.'!D5</f>
        <v>Skupne postavke</v>
      </c>
      <c r="E10" s="15"/>
      <c r="F10" s="14"/>
      <c r="G10" s="13"/>
      <c r="H10" s="131">
        <f>'A-OG-HL-7.'!H69</f>
        <v>0</v>
      </c>
    </row>
    <row r="11" spans="1:8">
      <c r="A11" s="1"/>
      <c r="B11" s="18"/>
      <c r="C11" s="17"/>
      <c r="D11" s="16"/>
      <c r="E11" s="15"/>
      <c r="F11" s="14"/>
      <c r="G11" s="13"/>
      <c r="H11" s="131"/>
    </row>
    <row r="12" spans="1:8">
      <c r="A12" s="1"/>
      <c r="B12" s="18"/>
      <c r="C12" s="17"/>
      <c r="D12" s="32" t="s">
        <v>857</v>
      </c>
      <c r="E12" s="31"/>
      <c r="F12" s="30"/>
      <c r="G12" s="29"/>
      <c r="H12" s="132">
        <f>SUM(H4:H10)</f>
        <v>0</v>
      </c>
    </row>
    <row r="13" spans="1:8">
      <c r="A13" s="1"/>
      <c r="B13" s="18"/>
      <c r="C13" s="17"/>
      <c r="D13" s="32"/>
      <c r="E13" s="31"/>
      <c r="F13" s="30"/>
      <c r="G13" s="29"/>
      <c r="H13" s="132"/>
    </row>
    <row r="14" spans="1:8">
      <c r="A14" s="1"/>
      <c r="B14" s="39" t="s">
        <v>5545</v>
      </c>
      <c r="C14" s="38"/>
      <c r="D14" s="32" t="s">
        <v>850</v>
      </c>
      <c r="E14" s="31"/>
      <c r="F14" s="14"/>
      <c r="G14" s="13"/>
      <c r="H14" s="131"/>
    </row>
    <row r="15" spans="1:8">
      <c r="A15" s="1"/>
      <c r="B15" s="34" t="str">
        <f>'B-PK-1.'!B5</f>
        <v>1.</v>
      </c>
      <c r="C15" s="17"/>
      <c r="D15" s="33" t="str">
        <f>'B-PK-1.'!D5</f>
        <v>KLIMA NAPRAVE</v>
      </c>
      <c r="E15" s="31"/>
      <c r="F15" s="14"/>
      <c r="G15" s="13"/>
      <c r="H15" s="131">
        <f>'B-PK-1.'!H626</f>
        <v>0</v>
      </c>
    </row>
    <row r="16" spans="1:8">
      <c r="A16" s="1"/>
      <c r="B16" s="34" t="str">
        <f>'B-PK-2.'!B5</f>
        <v>2.</v>
      </c>
      <c r="C16" s="17"/>
      <c r="D16" s="33" t="str">
        <f>'B-PK-2.'!D5</f>
        <v>Elementi distribucije</v>
      </c>
      <c r="E16" s="31"/>
      <c r="F16" s="14"/>
      <c r="G16" s="13"/>
      <c r="H16" s="131">
        <f>'B-PK-2.'!H105</f>
        <v>0</v>
      </c>
    </row>
    <row r="17" spans="1:8">
      <c r="A17" s="1"/>
      <c r="B17" s="34" t="str">
        <f>'B-PK-3.'!B5</f>
        <v>3.</v>
      </c>
      <c r="C17" s="17"/>
      <c r="D17" s="40" t="str">
        <f>'B-PK-3.'!D5</f>
        <v>Kanali</v>
      </c>
      <c r="E17" s="31"/>
      <c r="F17" s="14"/>
      <c r="G17" s="13"/>
      <c r="H17" s="131">
        <f>'B-PK-3.'!H75</f>
        <v>0</v>
      </c>
    </row>
    <row r="18" spans="1:8">
      <c r="A18" s="1"/>
      <c r="B18" s="34" t="str">
        <f>'B-PK-4.'!B5</f>
        <v>4.</v>
      </c>
      <c r="C18" s="17"/>
      <c r="D18" s="33" t="str">
        <f>'B-PK-4.'!D5</f>
        <v>Lokalno prezračevanje</v>
      </c>
      <c r="E18" s="31"/>
      <c r="F18" s="14"/>
      <c r="G18" s="13"/>
      <c r="H18" s="131">
        <f>'B-PK-4.'!H27</f>
        <v>0</v>
      </c>
    </row>
    <row r="19" spans="1:8">
      <c r="A19" s="1"/>
      <c r="B19" s="34" t="str">
        <f>'B-PK-5.'!B5</f>
        <v>5.</v>
      </c>
      <c r="C19" s="17"/>
      <c r="D19" s="33" t="str">
        <f>'B-PK-5.'!D5</f>
        <v>Kuhinja - elementi distribucije</v>
      </c>
      <c r="E19" s="31"/>
      <c r="F19" s="14"/>
      <c r="G19" s="13"/>
      <c r="H19" s="131">
        <f>'B-PK-5.'!H164</f>
        <v>0</v>
      </c>
    </row>
    <row r="20" spans="1:8">
      <c r="A20" s="1"/>
      <c r="B20" s="34" t="str">
        <f>'B-PK-6.'!B5</f>
        <v>6.</v>
      </c>
      <c r="C20" s="17"/>
      <c r="D20" s="33" t="str">
        <f>'B-PK-6.'!D5</f>
        <v>Skupne postavke</v>
      </c>
      <c r="E20" s="31"/>
      <c r="F20" s="14"/>
      <c r="G20" s="13"/>
      <c r="H20" s="131">
        <f>'B-PK-6.'!H89</f>
        <v>0</v>
      </c>
    </row>
    <row r="21" spans="1:8">
      <c r="A21" s="1"/>
      <c r="B21" s="18"/>
      <c r="C21" s="17"/>
      <c r="D21" s="32"/>
      <c r="E21" s="31"/>
      <c r="F21" s="30"/>
      <c r="G21" s="29"/>
      <c r="H21" s="132"/>
    </row>
    <row r="22" spans="1:8">
      <c r="A22" s="1"/>
      <c r="B22" s="39"/>
      <c r="C22" s="38"/>
      <c r="D22" s="32" t="s">
        <v>856</v>
      </c>
      <c r="E22" s="31"/>
      <c r="F22" s="14"/>
      <c r="G22" s="13"/>
      <c r="H22" s="132">
        <f>SUM(H15:H20)</f>
        <v>0</v>
      </c>
    </row>
    <row r="23" spans="1:8">
      <c r="A23" s="1"/>
      <c r="B23" s="39"/>
      <c r="C23" s="38"/>
      <c r="D23" s="32"/>
      <c r="E23" s="31"/>
      <c r="F23" s="14"/>
      <c r="G23" s="13"/>
      <c r="H23" s="131"/>
    </row>
    <row r="24" spans="1:8">
      <c r="A24" s="1"/>
      <c r="B24" s="37" t="s">
        <v>5539</v>
      </c>
      <c r="C24" s="36"/>
      <c r="D24" s="35" t="s">
        <v>855</v>
      </c>
      <c r="E24" s="31"/>
      <c r="F24" s="14"/>
      <c r="G24" s="13"/>
      <c r="H24" s="131"/>
    </row>
    <row r="25" spans="1:8">
      <c r="A25" s="1"/>
      <c r="B25" s="34" t="str">
        <f>'C-VO-KA-1.'!B5</f>
        <v>1.</v>
      </c>
      <c r="C25" s="17"/>
      <c r="D25" s="33" t="str">
        <f>'C-VO-KA-1.'!D5</f>
        <v>Vodovodna instalacija</v>
      </c>
      <c r="E25" s="31"/>
      <c r="F25" s="14"/>
      <c r="G25" s="13"/>
      <c r="H25" s="131">
        <f>'C-VO-KA-1.'!H122</f>
        <v>0</v>
      </c>
    </row>
    <row r="26" spans="1:8">
      <c r="A26" s="1"/>
      <c r="B26" s="34" t="str">
        <f>'C-VO-KA-2.'!B5</f>
        <v>2.</v>
      </c>
      <c r="C26" s="17"/>
      <c r="D26" s="40" t="str">
        <f>'C-VO-KA-2.'!D5</f>
        <v>Sanitarna oprema</v>
      </c>
      <c r="E26" s="31"/>
      <c r="F26" s="14"/>
      <c r="G26" s="13"/>
      <c r="H26" s="131">
        <f>'C-VO-KA-2.'!H73</f>
        <v>0</v>
      </c>
    </row>
    <row r="27" spans="1:8">
      <c r="A27" s="1"/>
      <c r="B27" s="34" t="str">
        <f>'C-VO-KA-3.'!B5</f>
        <v>3.</v>
      </c>
      <c r="C27" s="17"/>
      <c r="D27" s="33" t="str">
        <f>'C-VO-KA-3.'!D5</f>
        <v>Odtočna kanalizacija</v>
      </c>
      <c r="E27" s="31"/>
      <c r="F27" s="14"/>
      <c r="G27" s="13"/>
      <c r="H27" s="131">
        <f>'C-VO-KA-3.'!H55</f>
        <v>0</v>
      </c>
    </row>
    <row r="28" spans="1:8">
      <c r="A28" s="1"/>
      <c r="B28" s="5" t="str">
        <f>'C-VO-KA-4.'!B5</f>
        <v>4.</v>
      </c>
      <c r="C28" s="17"/>
      <c r="D28" s="33" t="str">
        <f>'C-VO-KA-4.'!D5</f>
        <v>Splošno</v>
      </c>
      <c r="E28" s="31"/>
      <c r="F28" s="14"/>
      <c r="G28" s="13"/>
      <c r="H28" s="131">
        <f>'C-VO-KA-4.'!H11</f>
        <v>0</v>
      </c>
    </row>
    <row r="29" spans="1:8">
      <c r="A29" s="1"/>
      <c r="B29" s="5"/>
      <c r="C29" s="17"/>
      <c r="D29" s="33"/>
      <c r="E29" s="31"/>
      <c r="F29" s="14"/>
      <c r="G29" s="13"/>
      <c r="H29" s="131"/>
    </row>
    <row r="30" spans="1:8">
      <c r="A30" s="1"/>
      <c r="B30" s="18"/>
      <c r="C30" s="17"/>
      <c r="D30" s="32" t="s">
        <v>854</v>
      </c>
      <c r="E30" s="31"/>
      <c r="F30" s="30"/>
      <c r="G30" s="29"/>
      <c r="H30" s="132">
        <f>SUM(H25:H28)</f>
        <v>0</v>
      </c>
    </row>
    <row r="31" spans="1:8">
      <c r="A31" s="1"/>
      <c r="B31" s="39"/>
      <c r="C31" s="38"/>
      <c r="D31" s="32"/>
      <c r="E31" s="31"/>
      <c r="F31" s="14"/>
      <c r="G31" s="13"/>
      <c r="H31" s="131"/>
    </row>
    <row r="32" spans="1:8">
      <c r="A32" s="1"/>
      <c r="B32" s="37" t="s">
        <v>5544</v>
      </c>
      <c r="C32" s="36"/>
      <c r="D32" s="35" t="s">
        <v>853</v>
      </c>
      <c r="E32" s="31"/>
      <c r="F32" s="14"/>
      <c r="G32" s="13"/>
      <c r="H32" s="131"/>
    </row>
    <row r="33" spans="1:8">
      <c r="A33" s="1"/>
      <c r="B33" s="34" t="str">
        <f>'D-SIG-1.'!B5</f>
        <v>1.</v>
      </c>
      <c r="C33" s="17"/>
      <c r="D33" s="33" t="str">
        <f>'D-SIG-1.'!D5</f>
        <v>Sigma elementi</v>
      </c>
      <c r="E33" s="31"/>
      <c r="F33" s="14"/>
      <c r="G33" s="13"/>
      <c r="H33" s="131">
        <f>'D-SIG-1.'!H88</f>
        <v>0</v>
      </c>
    </row>
    <row r="34" spans="1:8">
      <c r="A34" s="1"/>
      <c r="B34" s="18"/>
      <c r="C34" s="17"/>
      <c r="D34" s="16"/>
      <c r="E34" s="31"/>
      <c r="F34" s="14"/>
      <c r="G34" s="13"/>
      <c r="H34" s="131"/>
    </row>
    <row r="35" spans="1:8">
      <c r="A35" s="1"/>
      <c r="B35" s="18"/>
      <c r="C35" s="17"/>
      <c r="D35" s="32" t="s">
        <v>852</v>
      </c>
      <c r="E35" s="31"/>
      <c r="F35" s="30"/>
      <c r="G35" s="29"/>
      <c r="H35" s="132">
        <f>H33</f>
        <v>0</v>
      </c>
    </row>
    <row r="36" spans="1:8">
      <c r="A36" s="1"/>
      <c r="B36" s="18"/>
      <c r="C36" s="28"/>
      <c r="D36" s="27"/>
      <c r="E36" s="26"/>
      <c r="F36" s="25"/>
      <c r="G36" s="24"/>
      <c r="H36" s="134"/>
    </row>
    <row r="37" spans="1:8">
      <c r="A37" s="1"/>
      <c r="B37" s="18"/>
      <c r="C37" s="23"/>
      <c r="D37" s="22" t="s">
        <v>851</v>
      </c>
      <c r="E37" s="21"/>
      <c r="F37" s="20"/>
      <c r="G37" s="19"/>
      <c r="H37" s="135">
        <f>H35+H30+H22+H12</f>
        <v>0</v>
      </c>
    </row>
    <row r="38" spans="1:8">
      <c r="A38" s="1"/>
      <c r="B38" s="1"/>
      <c r="C38" s="6"/>
      <c r="D38" s="12"/>
      <c r="E38" s="10"/>
      <c r="F38" s="9"/>
      <c r="G38" s="8"/>
      <c r="H38" s="2"/>
    </row>
    <row r="39" spans="1:8">
      <c r="A39" s="1"/>
      <c r="B39" s="1"/>
      <c r="C39" s="4"/>
      <c r="D39" s="11"/>
      <c r="E39" s="10"/>
      <c r="F39" s="9"/>
      <c r="G39" s="8"/>
      <c r="H39" s="1"/>
    </row>
  </sheetData>
  <sheetProtection algorithmName="SHA-512" hashValue="9iD5hcQcRmqgeBkGkVnC+r2LcrxM6lJuc2NdH8KyM5fDn7pb2tRKGlnD82Yy3kOjwYyRgoHU4q9/Q1oSr+TvAQ==" saltValue="fqac224KvIyxGU0S/IEb9Q==" spinCount="100000" sheet="1" objects="1" scenarios="1"/>
  <pageMargins left="0.78740157480314954" right="0.90551181102362199" top="1.2992125984251968" bottom="1.0236220472440944" header="1.0236220472440944" footer="0.78740157480314954"/>
  <pageSetup paperSize="9" orientation="landscape" r:id="rId1"/>
  <headerFooter>
    <oddHeader>&amp;L&amp;"MS Trebuchet,Regular"MOL&amp;C&amp;"MS Trebuchet,Regular"Palača Cukrarna&amp;R&amp;"MS Trebuchet,Regular"&amp;A</oddHeader>
    <oddFooter>&amp;L&amp;10&amp;"MS Trebuchet"Maj 2023&amp;C&amp;10&amp;"MS Trebuchet"Verzija 1.0&amp;R&amp;10&amp;"MS Trebuchet"&amp;P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F7F960-FEFF-4BFA-8786-10F270E8674D}">
  <sheetPr codeName="Sheet13">
    <pageSetUpPr fitToPage="1"/>
  </sheetPr>
  <dimension ref="A1:H255"/>
  <sheetViews>
    <sheetView view="pageBreakPreview" topLeftCell="A230" zoomScaleNormal="100" zoomScaleSheetLayoutView="100" workbookViewId="0">
      <selection activeCell="C233" sqref="C233"/>
    </sheetView>
  </sheetViews>
  <sheetFormatPr defaultColWidth="9.140625" defaultRowHeight="15"/>
  <cols>
    <col min="1" max="2" width="6.7109375" style="1118" customWidth="1"/>
    <col min="3" max="3" width="8.7109375" style="1118" customWidth="1"/>
    <col min="4" max="4" width="62.7109375" style="1122" customWidth="1"/>
    <col min="5" max="5" width="6.7109375" style="1124" customWidth="1"/>
    <col min="6" max="6" width="10.7109375" style="483" customWidth="1"/>
    <col min="7" max="7" width="13.7109375" style="483" customWidth="1"/>
    <col min="8" max="8" width="15.7109375" style="484" customWidth="1"/>
    <col min="9" max="16384" width="9.140625" style="480"/>
  </cols>
  <sheetData>
    <row r="1" spans="1:8" ht="15.75" thickBot="1">
      <c r="A1" s="1234" t="s">
        <v>655</v>
      </c>
      <c r="B1" s="1235"/>
      <c r="C1" s="1236"/>
      <c r="D1" s="863" t="s">
        <v>654</v>
      </c>
      <c r="E1" s="869" t="s">
        <v>653</v>
      </c>
      <c r="F1" s="345" t="s">
        <v>652</v>
      </c>
      <c r="G1" s="345" t="s">
        <v>651</v>
      </c>
      <c r="H1" s="358" t="s">
        <v>650</v>
      </c>
    </row>
    <row r="2" spans="1:8">
      <c r="A2" s="917"/>
      <c r="B2" s="917"/>
      <c r="C2" s="917"/>
      <c r="D2" s="1015"/>
      <c r="E2" s="1021"/>
      <c r="F2" s="391"/>
      <c r="G2" s="391"/>
      <c r="H2" s="391"/>
    </row>
    <row r="3" spans="1:8">
      <c r="A3" s="917"/>
      <c r="B3" s="891"/>
      <c r="C3" s="891"/>
      <c r="D3" s="1015" t="s">
        <v>858</v>
      </c>
      <c r="E3" s="1021"/>
      <c r="F3" s="391"/>
      <c r="G3" s="391"/>
      <c r="H3" s="391"/>
    </row>
    <row r="4" spans="1:8">
      <c r="A4" s="917"/>
      <c r="B4" s="917"/>
      <c r="C4" s="891"/>
      <c r="D4" s="1015"/>
      <c r="E4" s="1021"/>
      <c r="F4" s="391"/>
      <c r="G4" s="391"/>
      <c r="H4" s="391"/>
    </row>
    <row r="5" spans="1:8">
      <c r="A5" s="919"/>
      <c r="B5" s="937" t="s">
        <v>1</v>
      </c>
      <c r="C5" s="947"/>
      <c r="D5" s="979" t="s">
        <v>1015</v>
      </c>
      <c r="E5" s="1021"/>
      <c r="F5" s="391"/>
      <c r="G5" s="391"/>
      <c r="H5" s="391"/>
    </row>
    <row r="6" spans="1:8">
      <c r="A6" s="917"/>
      <c r="B6" s="917"/>
      <c r="C6" s="891"/>
      <c r="D6" s="961"/>
      <c r="E6" s="1021"/>
      <c r="F6" s="391"/>
      <c r="G6" s="391"/>
      <c r="H6" s="391"/>
    </row>
    <row r="7" spans="1:8">
      <c r="A7" s="923" t="str">
        <f>IF(B7="","",4&amp;".")</f>
        <v/>
      </c>
      <c r="B7" s="923" t="str">
        <f>IF(C7="","",$B$5)</f>
        <v/>
      </c>
      <c r="C7" s="923"/>
      <c r="D7" s="1010" t="s">
        <v>1014</v>
      </c>
      <c r="E7" s="1028"/>
      <c r="F7" s="395"/>
      <c r="G7" s="395"/>
      <c r="H7" s="435" t="str">
        <f>IF(F7="","",ROUND((F7*G7),2))</f>
        <v/>
      </c>
    </row>
    <row r="8" spans="1:8">
      <c r="A8" s="923" t="s">
        <v>2651</v>
      </c>
      <c r="B8" s="923" t="str">
        <f>IF(C8="","",$B$5)</f>
        <v>1.</v>
      </c>
      <c r="C8" s="923">
        <f>(COUNT($C$4:C4)+1)</f>
        <v>1</v>
      </c>
      <c r="D8" s="1010" t="s">
        <v>1013</v>
      </c>
      <c r="E8" s="1028"/>
      <c r="F8" s="395"/>
      <c r="G8" s="395"/>
      <c r="H8" s="435" t="str">
        <f>IF(F8="","",ROUND((F8*G8),2))</f>
        <v/>
      </c>
    </row>
    <row r="9" spans="1:8">
      <c r="A9" s="923" t="str">
        <f>IF(B9="","",4&amp;".")</f>
        <v/>
      </c>
      <c r="B9" s="923" t="str">
        <f>IF(C9="","",$B$5)</f>
        <v/>
      </c>
      <c r="C9" s="923"/>
      <c r="D9" s="967"/>
      <c r="E9" s="1028"/>
      <c r="F9" s="395"/>
      <c r="G9" s="395"/>
      <c r="H9" s="435" t="str">
        <f>IF(F9="","",ROUND((F9*G9),2))</f>
        <v/>
      </c>
    </row>
    <row r="10" spans="1:8" ht="63.75">
      <c r="A10" s="923" t="str">
        <f>IF(B10="","",4&amp;".")</f>
        <v/>
      </c>
      <c r="B10" s="923" t="str">
        <f>IF(C10="","",$B$5)</f>
        <v/>
      </c>
      <c r="C10" s="923"/>
      <c r="D10" s="967" t="s">
        <v>1012</v>
      </c>
      <c r="E10" s="1028"/>
      <c r="F10" s="395"/>
      <c r="G10" s="395"/>
      <c r="H10" s="435" t="str">
        <f>IF(F10="","",ROUND((F10*G10),2))</f>
        <v/>
      </c>
    </row>
    <row r="11" spans="1:8">
      <c r="A11" s="923"/>
      <c r="B11" s="923"/>
      <c r="C11" s="923"/>
      <c r="D11" s="967" t="s">
        <v>1000</v>
      </c>
      <c r="E11" s="1028"/>
      <c r="F11" s="395"/>
      <c r="G11" s="395"/>
      <c r="H11" s="435"/>
    </row>
    <row r="12" spans="1:8">
      <c r="A12" s="923" t="str">
        <f t="shared" ref="A12:A22" si="0">IF(B12="","",4&amp;".")</f>
        <v/>
      </c>
      <c r="B12" s="923" t="str">
        <f t="shared" ref="B12:B22" si="1">IF(C12="","",$B$5)</f>
        <v/>
      </c>
      <c r="C12" s="923"/>
      <c r="D12" s="967"/>
      <c r="E12" s="1028"/>
      <c r="F12" s="395"/>
      <c r="G12" s="395"/>
      <c r="H12" s="435" t="str">
        <f t="shared" ref="H12:H22" si="2">IF(F12="","",ROUND((F12*G12),2))</f>
        <v/>
      </c>
    </row>
    <row r="13" spans="1:8" ht="25.5">
      <c r="A13" s="923" t="str">
        <f t="shared" si="0"/>
        <v/>
      </c>
      <c r="B13" s="923" t="str">
        <f t="shared" si="1"/>
        <v/>
      </c>
      <c r="C13" s="923"/>
      <c r="D13" s="967" t="s">
        <v>966</v>
      </c>
      <c r="E13" s="1028"/>
      <c r="F13" s="395"/>
      <c r="G13" s="395"/>
      <c r="H13" s="435" t="str">
        <f t="shared" si="2"/>
        <v/>
      </c>
    </row>
    <row r="14" spans="1:8">
      <c r="A14" s="923" t="str">
        <f t="shared" si="0"/>
        <v/>
      </c>
      <c r="B14" s="923" t="str">
        <f t="shared" si="1"/>
        <v/>
      </c>
      <c r="C14" s="923"/>
      <c r="D14" s="967" t="s">
        <v>1011</v>
      </c>
      <c r="E14" s="1028"/>
      <c r="F14" s="395"/>
      <c r="G14" s="395"/>
      <c r="H14" s="435" t="str">
        <f t="shared" si="2"/>
        <v/>
      </c>
    </row>
    <row r="15" spans="1:8">
      <c r="A15" s="923" t="str">
        <f t="shared" si="0"/>
        <v/>
      </c>
      <c r="B15" s="923" t="str">
        <f t="shared" si="1"/>
        <v/>
      </c>
      <c r="C15" s="923"/>
      <c r="D15" s="967" t="s">
        <v>1010</v>
      </c>
      <c r="E15" s="1028"/>
      <c r="F15" s="395"/>
      <c r="G15" s="395"/>
      <c r="H15" s="435" t="str">
        <f t="shared" si="2"/>
        <v/>
      </c>
    </row>
    <row r="16" spans="1:8">
      <c r="A16" s="923" t="str">
        <f t="shared" si="0"/>
        <v/>
      </c>
      <c r="B16" s="923" t="str">
        <f t="shared" si="1"/>
        <v/>
      </c>
      <c r="C16" s="923"/>
      <c r="D16" s="967" t="s">
        <v>1009</v>
      </c>
      <c r="E16" s="1028"/>
      <c r="F16" s="395"/>
      <c r="G16" s="395"/>
      <c r="H16" s="435" t="str">
        <f t="shared" si="2"/>
        <v/>
      </c>
    </row>
    <row r="17" spans="1:8">
      <c r="A17" s="923" t="str">
        <f t="shared" si="0"/>
        <v/>
      </c>
      <c r="B17" s="923" t="str">
        <f t="shared" si="1"/>
        <v/>
      </c>
      <c r="C17" s="923"/>
      <c r="D17" s="967"/>
      <c r="E17" s="1028"/>
      <c r="F17" s="395"/>
      <c r="G17" s="395"/>
      <c r="H17" s="435" t="str">
        <f t="shared" si="2"/>
        <v/>
      </c>
    </row>
    <row r="18" spans="1:8" ht="25.5">
      <c r="A18" s="923" t="str">
        <f t="shared" si="0"/>
        <v/>
      </c>
      <c r="B18" s="923" t="str">
        <f t="shared" si="1"/>
        <v/>
      </c>
      <c r="C18" s="923"/>
      <c r="D18" s="967" t="s">
        <v>1008</v>
      </c>
      <c r="E18" s="1028"/>
      <c r="F18" s="395"/>
      <c r="G18" s="395"/>
      <c r="H18" s="435" t="str">
        <f t="shared" si="2"/>
        <v/>
      </c>
    </row>
    <row r="19" spans="1:8">
      <c r="A19" s="923" t="str">
        <f t="shared" si="0"/>
        <v/>
      </c>
      <c r="B19" s="923" t="str">
        <f t="shared" si="1"/>
        <v/>
      </c>
      <c r="C19" s="923"/>
      <c r="D19" s="967" t="s">
        <v>1007</v>
      </c>
      <c r="E19" s="1028"/>
      <c r="F19" s="395"/>
      <c r="G19" s="395"/>
      <c r="H19" s="435" t="str">
        <f t="shared" si="2"/>
        <v/>
      </c>
    </row>
    <row r="20" spans="1:8">
      <c r="A20" s="923" t="str">
        <f t="shared" si="0"/>
        <v/>
      </c>
      <c r="B20" s="923" t="str">
        <f t="shared" si="1"/>
        <v/>
      </c>
      <c r="C20" s="923"/>
      <c r="D20" s="967" t="s">
        <v>1006</v>
      </c>
      <c r="E20" s="1028"/>
      <c r="F20" s="395"/>
      <c r="G20" s="395"/>
      <c r="H20" s="435" t="str">
        <f t="shared" si="2"/>
        <v/>
      </c>
    </row>
    <row r="21" spans="1:8">
      <c r="A21" s="923" t="str">
        <f t="shared" si="0"/>
        <v/>
      </c>
      <c r="B21" s="923" t="str">
        <f t="shared" si="1"/>
        <v/>
      </c>
      <c r="C21" s="923"/>
      <c r="D21" s="967"/>
      <c r="E21" s="1028"/>
      <c r="F21" s="395"/>
      <c r="G21" s="395"/>
      <c r="H21" s="435" t="str">
        <f t="shared" si="2"/>
        <v/>
      </c>
    </row>
    <row r="22" spans="1:8" ht="25.5">
      <c r="A22" s="923" t="str">
        <f t="shared" si="0"/>
        <v/>
      </c>
      <c r="B22" s="923" t="str">
        <f t="shared" si="1"/>
        <v/>
      </c>
      <c r="C22" s="923"/>
      <c r="D22" s="967" t="s">
        <v>1005</v>
      </c>
      <c r="E22" s="1028"/>
      <c r="F22" s="395"/>
      <c r="G22" s="395"/>
      <c r="H22" s="435" t="str">
        <f t="shared" si="2"/>
        <v/>
      </c>
    </row>
    <row r="23" spans="1:8">
      <c r="A23" s="923"/>
      <c r="B23" s="923"/>
      <c r="C23" s="923"/>
      <c r="D23" s="967" t="s">
        <v>1000</v>
      </c>
      <c r="E23" s="1028"/>
      <c r="F23" s="395"/>
      <c r="G23" s="395"/>
      <c r="H23" s="435"/>
    </row>
    <row r="24" spans="1:8">
      <c r="A24" s="923" t="str">
        <f>IF(B24="","",4&amp;".")</f>
        <v/>
      </c>
      <c r="B24" s="923" t="str">
        <f>IF(C24="","",$B$5)</f>
        <v/>
      </c>
      <c r="C24" s="923"/>
      <c r="D24" s="967"/>
      <c r="E24" s="1028"/>
      <c r="F24" s="395"/>
      <c r="G24" s="395"/>
      <c r="H24" s="435" t="str">
        <f>IF(F24="","",ROUND((F24*G24),2))</f>
        <v/>
      </c>
    </row>
    <row r="25" spans="1:8">
      <c r="A25" s="923" t="str">
        <f>IF(B25="","",4&amp;".")</f>
        <v/>
      </c>
      <c r="B25" s="923" t="str">
        <f>IF(C25="","",$B$5)</f>
        <v/>
      </c>
      <c r="C25" s="923"/>
      <c r="D25" s="967" t="s">
        <v>1004</v>
      </c>
      <c r="E25" s="1028"/>
      <c r="F25" s="395"/>
      <c r="G25" s="395"/>
      <c r="H25" s="435" t="str">
        <f>IF(F25="","",ROUND((F25*G25),2))</f>
        <v/>
      </c>
    </row>
    <row r="26" spans="1:8">
      <c r="A26" s="923"/>
      <c r="B26" s="923"/>
      <c r="C26" s="923"/>
      <c r="D26" s="967" t="s">
        <v>1000</v>
      </c>
      <c r="E26" s="1028"/>
      <c r="F26" s="395"/>
      <c r="G26" s="395"/>
      <c r="H26" s="435"/>
    </row>
    <row r="27" spans="1:8">
      <c r="A27" s="923" t="str">
        <f>IF(B27="","",4&amp;".")</f>
        <v/>
      </c>
      <c r="B27" s="923" t="str">
        <f>IF(C27="","",$B$5)</f>
        <v/>
      </c>
      <c r="C27" s="923"/>
      <c r="D27" s="967"/>
      <c r="E27" s="1028"/>
      <c r="F27" s="395"/>
      <c r="G27" s="395"/>
      <c r="H27" s="435" t="str">
        <f>IF(F27="","",ROUND((F27*G27),2))</f>
        <v/>
      </c>
    </row>
    <row r="28" spans="1:8" ht="25.5">
      <c r="A28" s="923" t="str">
        <f>IF(B28="","",4&amp;".")</f>
        <v/>
      </c>
      <c r="B28" s="923" t="str">
        <f>IF(C28="","",$B$5)</f>
        <v/>
      </c>
      <c r="C28" s="923"/>
      <c r="D28" s="967" t="s">
        <v>1003</v>
      </c>
      <c r="E28" s="1028"/>
      <c r="F28" s="395"/>
      <c r="G28" s="395"/>
      <c r="H28" s="435" t="str">
        <f>IF(F28="","",ROUND((F28*G28),2))</f>
        <v/>
      </c>
    </row>
    <row r="29" spans="1:8">
      <c r="A29" s="923"/>
      <c r="B29" s="923"/>
      <c r="C29" s="923"/>
      <c r="D29" s="967" t="s">
        <v>1002</v>
      </c>
      <c r="E29" s="1028"/>
      <c r="F29" s="395"/>
      <c r="G29" s="395"/>
      <c r="H29" s="435"/>
    </row>
    <row r="30" spans="1:8">
      <c r="A30" s="923" t="str">
        <f>IF(B30="","",4&amp;".")</f>
        <v/>
      </c>
      <c r="B30" s="923" t="str">
        <f>IF(C30="","",$B$5)</f>
        <v/>
      </c>
      <c r="C30" s="923"/>
      <c r="D30" s="967"/>
      <c r="E30" s="1028"/>
      <c r="F30" s="395"/>
      <c r="G30" s="395"/>
      <c r="H30" s="435" t="str">
        <f>IF(F30="","",ROUND((F30*G30),2))</f>
        <v/>
      </c>
    </row>
    <row r="31" spans="1:8" ht="25.5">
      <c r="A31" s="923" t="str">
        <f>IF(B31="","",4&amp;".")</f>
        <v/>
      </c>
      <c r="B31" s="923" t="str">
        <f>IF(C31="","",$B$5)</f>
        <v/>
      </c>
      <c r="C31" s="923"/>
      <c r="D31" s="967" t="s">
        <v>1001</v>
      </c>
      <c r="E31" s="1028"/>
      <c r="F31" s="395"/>
      <c r="G31" s="395"/>
      <c r="H31" s="435" t="str">
        <f>IF(F31="","",ROUND((F31*G31),2))</f>
        <v/>
      </c>
    </row>
    <row r="32" spans="1:8">
      <c r="A32" s="923"/>
      <c r="B32" s="923"/>
      <c r="C32" s="923"/>
      <c r="D32" s="967" t="s">
        <v>1000</v>
      </c>
      <c r="E32" s="1028"/>
      <c r="F32" s="395"/>
      <c r="G32" s="395"/>
      <c r="H32" s="435"/>
    </row>
    <row r="33" spans="1:8">
      <c r="A33" s="923"/>
      <c r="B33" s="923"/>
      <c r="C33" s="923"/>
      <c r="D33" s="967"/>
      <c r="E33" s="1028"/>
      <c r="F33" s="395"/>
      <c r="G33" s="395"/>
      <c r="H33" s="435" t="str">
        <f>IF(F33="","",ROUND((F33*G33),2))</f>
        <v/>
      </c>
    </row>
    <row r="34" spans="1:8">
      <c r="A34" s="923"/>
      <c r="B34" s="923"/>
      <c r="C34" s="923"/>
      <c r="D34" s="1119" t="s">
        <v>920</v>
      </c>
      <c r="E34" s="1028"/>
      <c r="F34" s="395"/>
      <c r="G34" s="395"/>
      <c r="H34" s="435" t="str">
        <f>IF(F34="","",ROUND((F34*G34),2))</f>
        <v/>
      </c>
    </row>
    <row r="35" spans="1:8">
      <c r="A35" s="923"/>
      <c r="B35" s="923"/>
      <c r="C35" s="923"/>
      <c r="D35" s="1120" t="s">
        <v>999</v>
      </c>
      <c r="E35" s="1028" t="s">
        <v>38</v>
      </c>
      <c r="F35" s="395">
        <v>1</v>
      </c>
      <c r="G35" s="100"/>
      <c r="H35" s="435">
        <f>ROUND((F35*G35),2)</f>
        <v>0</v>
      </c>
    </row>
    <row r="36" spans="1:8">
      <c r="A36" s="923" t="str">
        <f t="shared" ref="A36:A53" si="3">IF(B36="","",4&amp;".")</f>
        <v/>
      </c>
      <c r="B36" s="923" t="str">
        <f t="shared" ref="B36:B53" si="4">IF(C36="","",$B$5)</f>
        <v/>
      </c>
      <c r="C36" s="923"/>
      <c r="D36" s="967"/>
      <c r="E36" s="1028"/>
      <c r="F36" s="395"/>
      <c r="G36" s="395"/>
      <c r="H36" s="435"/>
    </row>
    <row r="37" spans="1:8">
      <c r="A37" s="923" t="s">
        <v>2651</v>
      </c>
      <c r="B37" s="923" t="str">
        <f t="shared" si="4"/>
        <v>1.</v>
      </c>
      <c r="C37" s="923">
        <f>(COUNT($C$4:C36)+1)</f>
        <v>2</v>
      </c>
      <c r="D37" s="1010" t="s">
        <v>998</v>
      </c>
      <c r="E37" s="1028"/>
      <c r="F37" s="395"/>
      <c r="G37" s="395"/>
      <c r="H37" s="435"/>
    </row>
    <row r="38" spans="1:8">
      <c r="A38" s="923" t="str">
        <f t="shared" si="3"/>
        <v/>
      </c>
      <c r="B38" s="923" t="str">
        <f t="shared" si="4"/>
        <v/>
      </c>
      <c r="C38" s="923"/>
      <c r="D38" s="967"/>
      <c r="E38" s="1028"/>
      <c r="F38" s="395"/>
      <c r="G38" s="395"/>
      <c r="H38" s="435"/>
    </row>
    <row r="39" spans="1:8">
      <c r="A39" s="923" t="str">
        <f t="shared" si="3"/>
        <v/>
      </c>
      <c r="B39" s="923" t="str">
        <f t="shared" si="4"/>
        <v/>
      </c>
      <c r="C39" s="923"/>
      <c r="D39" s="967" t="s">
        <v>997</v>
      </c>
      <c r="E39" s="1028"/>
      <c r="F39" s="395"/>
      <c r="G39" s="395"/>
      <c r="H39" s="435"/>
    </row>
    <row r="40" spans="1:8">
      <c r="A40" s="923" t="str">
        <f t="shared" si="3"/>
        <v/>
      </c>
      <c r="B40" s="923" t="str">
        <f t="shared" si="4"/>
        <v/>
      </c>
      <c r="C40" s="923"/>
      <c r="D40" s="967" t="s">
        <v>996</v>
      </c>
      <c r="E40" s="1028"/>
      <c r="F40" s="395"/>
      <c r="G40" s="395"/>
      <c r="H40" s="435"/>
    </row>
    <row r="41" spans="1:8">
      <c r="A41" s="923" t="str">
        <f t="shared" si="3"/>
        <v/>
      </c>
      <c r="B41" s="923" t="str">
        <f t="shared" si="4"/>
        <v/>
      </c>
      <c r="C41" s="923"/>
      <c r="D41" s="967" t="s">
        <v>995</v>
      </c>
      <c r="E41" s="1028"/>
      <c r="F41" s="395"/>
      <c r="G41" s="395"/>
      <c r="H41" s="435"/>
    </row>
    <row r="42" spans="1:8">
      <c r="A42" s="923" t="str">
        <f t="shared" si="3"/>
        <v/>
      </c>
      <c r="B42" s="923" t="str">
        <f t="shared" si="4"/>
        <v/>
      </c>
      <c r="C42" s="923"/>
      <c r="D42" s="967" t="s">
        <v>994</v>
      </c>
      <c r="E42" s="1028"/>
      <c r="F42" s="395"/>
      <c r="G42" s="395"/>
      <c r="H42" s="435"/>
    </row>
    <row r="43" spans="1:8">
      <c r="A43" s="923" t="str">
        <f t="shared" si="3"/>
        <v/>
      </c>
      <c r="B43" s="923" t="str">
        <f t="shared" si="4"/>
        <v/>
      </c>
      <c r="C43" s="923"/>
      <c r="D43" s="967"/>
      <c r="E43" s="1028"/>
      <c r="F43" s="395"/>
      <c r="G43" s="395"/>
      <c r="H43" s="435" t="str">
        <f>IF(F43="","",ROUND((F43*G43),2))</f>
        <v/>
      </c>
    </row>
    <row r="44" spans="1:8">
      <c r="A44" s="923" t="str">
        <f t="shared" si="3"/>
        <v/>
      </c>
      <c r="B44" s="923" t="str">
        <f t="shared" si="4"/>
        <v/>
      </c>
      <c r="C44" s="923"/>
      <c r="D44" s="967" t="s">
        <v>993</v>
      </c>
      <c r="E44" s="1028"/>
      <c r="F44" s="395"/>
      <c r="G44" s="395"/>
      <c r="H44" s="435" t="str">
        <f>IF(F44="","",ROUND((F44*G44),2))</f>
        <v/>
      </c>
    </row>
    <row r="45" spans="1:8">
      <c r="A45" s="923" t="str">
        <f t="shared" si="3"/>
        <v/>
      </c>
      <c r="B45" s="923" t="str">
        <f t="shared" si="4"/>
        <v/>
      </c>
      <c r="C45" s="923"/>
      <c r="D45" s="1010"/>
      <c r="E45" s="1028"/>
      <c r="F45" s="395"/>
      <c r="G45" s="395"/>
      <c r="H45" s="435"/>
    </row>
    <row r="46" spans="1:8">
      <c r="A46" s="923" t="str">
        <f t="shared" si="3"/>
        <v/>
      </c>
      <c r="B46" s="923" t="str">
        <f t="shared" si="4"/>
        <v/>
      </c>
      <c r="C46" s="923"/>
      <c r="D46" s="1010" t="s">
        <v>992</v>
      </c>
      <c r="E46" s="1028"/>
      <c r="F46" s="395"/>
      <c r="G46" s="395"/>
      <c r="H46" s="435"/>
    </row>
    <row r="47" spans="1:8">
      <c r="A47" s="923" t="str">
        <f t="shared" si="3"/>
        <v/>
      </c>
      <c r="B47" s="923" t="str">
        <f t="shared" si="4"/>
        <v/>
      </c>
      <c r="C47" s="923"/>
      <c r="D47" s="967"/>
      <c r="E47" s="1028"/>
      <c r="F47" s="395"/>
      <c r="G47" s="395"/>
      <c r="H47" s="435" t="str">
        <f t="shared" ref="H47:H53" si="5">IF(F47="","",ROUND((F47*G47),2))</f>
        <v/>
      </c>
    </row>
    <row r="48" spans="1:8" ht="25.5">
      <c r="A48" s="923" t="str">
        <f t="shared" si="3"/>
        <v/>
      </c>
      <c r="B48" s="923" t="str">
        <f t="shared" si="4"/>
        <v/>
      </c>
      <c r="C48" s="923"/>
      <c r="D48" s="967" t="s">
        <v>991</v>
      </c>
      <c r="E48" s="1028"/>
      <c r="F48" s="395"/>
      <c r="G48" s="395"/>
      <c r="H48" s="435" t="str">
        <f t="shared" si="5"/>
        <v/>
      </c>
    </row>
    <row r="49" spans="1:8">
      <c r="A49" s="923" t="str">
        <f t="shared" si="3"/>
        <v/>
      </c>
      <c r="B49" s="923" t="str">
        <f t="shared" si="4"/>
        <v/>
      </c>
      <c r="C49" s="923"/>
      <c r="D49" s="967" t="s">
        <v>990</v>
      </c>
      <c r="E49" s="1028"/>
      <c r="F49" s="395"/>
      <c r="G49" s="395"/>
      <c r="H49" s="435" t="str">
        <f t="shared" si="5"/>
        <v/>
      </c>
    </row>
    <row r="50" spans="1:8">
      <c r="A50" s="923" t="str">
        <f t="shared" si="3"/>
        <v/>
      </c>
      <c r="B50" s="923" t="str">
        <f t="shared" si="4"/>
        <v/>
      </c>
      <c r="C50" s="923"/>
      <c r="D50" s="967" t="s">
        <v>989</v>
      </c>
      <c r="E50" s="1028"/>
      <c r="F50" s="395"/>
      <c r="G50" s="395"/>
      <c r="H50" s="435" t="str">
        <f t="shared" si="5"/>
        <v/>
      </c>
    </row>
    <row r="51" spans="1:8">
      <c r="A51" s="923" t="str">
        <f t="shared" si="3"/>
        <v/>
      </c>
      <c r="B51" s="923" t="str">
        <f t="shared" si="4"/>
        <v/>
      </c>
      <c r="C51" s="923"/>
      <c r="D51" s="967" t="s">
        <v>988</v>
      </c>
      <c r="E51" s="1028"/>
      <c r="F51" s="395"/>
      <c r="G51" s="395"/>
      <c r="H51" s="435" t="str">
        <f t="shared" si="5"/>
        <v/>
      </c>
    </row>
    <row r="52" spans="1:8">
      <c r="A52" s="923" t="str">
        <f t="shared" si="3"/>
        <v/>
      </c>
      <c r="B52" s="923" t="str">
        <f t="shared" si="4"/>
        <v/>
      </c>
      <c r="C52" s="923"/>
      <c r="D52" s="967" t="s">
        <v>987</v>
      </c>
      <c r="E52" s="1028"/>
      <c r="F52" s="395"/>
      <c r="G52" s="395"/>
      <c r="H52" s="435" t="str">
        <f t="shared" si="5"/>
        <v/>
      </c>
    </row>
    <row r="53" spans="1:8" ht="25.5">
      <c r="A53" s="923" t="str">
        <f t="shared" si="3"/>
        <v/>
      </c>
      <c r="B53" s="923" t="str">
        <f t="shared" si="4"/>
        <v/>
      </c>
      <c r="C53" s="923"/>
      <c r="D53" s="967" t="s">
        <v>986</v>
      </c>
      <c r="E53" s="1028"/>
      <c r="F53" s="395"/>
      <c r="G53" s="395"/>
      <c r="H53" s="435" t="str">
        <f t="shared" si="5"/>
        <v/>
      </c>
    </row>
    <row r="54" spans="1:8">
      <c r="A54" s="923"/>
      <c r="B54" s="923"/>
      <c r="C54" s="923"/>
      <c r="D54" s="967" t="s">
        <v>943</v>
      </c>
      <c r="E54" s="1028"/>
      <c r="F54" s="395"/>
      <c r="G54" s="395"/>
      <c r="H54" s="435"/>
    </row>
    <row r="55" spans="1:8">
      <c r="A55" s="923" t="str">
        <f t="shared" ref="A55:A61" si="6">IF(B55="","",4&amp;".")</f>
        <v/>
      </c>
      <c r="B55" s="923" t="str">
        <f t="shared" ref="B55:B61" si="7">IF(C55="","",$B$5)</f>
        <v/>
      </c>
      <c r="C55" s="923"/>
      <c r="D55" s="967"/>
      <c r="E55" s="1028"/>
      <c r="F55" s="395"/>
      <c r="G55" s="395"/>
      <c r="H55" s="435" t="str">
        <f t="shared" ref="H55:H61" si="8">IF(F55="","",ROUND((F55*G55),2))</f>
        <v/>
      </c>
    </row>
    <row r="56" spans="1:8" ht="25.5">
      <c r="A56" s="923" t="str">
        <f t="shared" si="6"/>
        <v/>
      </c>
      <c r="B56" s="923" t="str">
        <f t="shared" si="7"/>
        <v/>
      </c>
      <c r="C56" s="923"/>
      <c r="D56" s="967" t="s">
        <v>985</v>
      </c>
      <c r="E56" s="1028"/>
      <c r="F56" s="395"/>
      <c r="G56" s="395"/>
      <c r="H56" s="435" t="str">
        <f t="shared" si="8"/>
        <v/>
      </c>
    </row>
    <row r="57" spans="1:8">
      <c r="A57" s="923" t="str">
        <f t="shared" si="6"/>
        <v/>
      </c>
      <c r="B57" s="923" t="str">
        <f t="shared" si="7"/>
        <v/>
      </c>
      <c r="C57" s="923"/>
      <c r="D57" s="967" t="s">
        <v>984</v>
      </c>
      <c r="E57" s="1028"/>
      <c r="F57" s="395"/>
      <c r="G57" s="395"/>
      <c r="H57" s="435" t="str">
        <f t="shared" si="8"/>
        <v/>
      </c>
    </row>
    <row r="58" spans="1:8">
      <c r="A58" s="923" t="str">
        <f t="shared" si="6"/>
        <v/>
      </c>
      <c r="B58" s="923" t="str">
        <f t="shared" si="7"/>
        <v/>
      </c>
      <c r="C58" s="923"/>
      <c r="D58" s="967" t="s">
        <v>983</v>
      </c>
      <c r="E58" s="1028"/>
      <c r="F58" s="395"/>
      <c r="G58" s="395"/>
      <c r="H58" s="435" t="str">
        <f t="shared" si="8"/>
        <v/>
      </c>
    </row>
    <row r="59" spans="1:8">
      <c r="A59" s="923" t="str">
        <f t="shared" si="6"/>
        <v/>
      </c>
      <c r="B59" s="923" t="str">
        <f t="shared" si="7"/>
        <v/>
      </c>
      <c r="C59" s="923"/>
      <c r="D59" s="967" t="s">
        <v>982</v>
      </c>
      <c r="E59" s="1028"/>
      <c r="F59" s="395"/>
      <c r="G59" s="395"/>
      <c r="H59" s="435" t="str">
        <f t="shared" si="8"/>
        <v/>
      </c>
    </row>
    <row r="60" spans="1:8">
      <c r="A60" s="923" t="str">
        <f t="shared" si="6"/>
        <v/>
      </c>
      <c r="B60" s="923" t="str">
        <f t="shared" si="7"/>
        <v/>
      </c>
      <c r="C60" s="923"/>
      <c r="D60" s="967" t="s">
        <v>981</v>
      </c>
      <c r="E60" s="1028"/>
      <c r="F60" s="395"/>
      <c r="G60" s="395"/>
      <c r="H60" s="435" t="str">
        <f t="shared" si="8"/>
        <v/>
      </c>
    </row>
    <row r="61" spans="1:8">
      <c r="A61" s="923" t="str">
        <f t="shared" si="6"/>
        <v/>
      </c>
      <c r="B61" s="923" t="str">
        <f t="shared" si="7"/>
        <v/>
      </c>
      <c r="C61" s="923"/>
      <c r="D61" s="967" t="s">
        <v>980</v>
      </c>
      <c r="E61" s="1028"/>
      <c r="F61" s="395"/>
      <c r="G61" s="395"/>
      <c r="H61" s="435" t="str">
        <f t="shared" si="8"/>
        <v/>
      </c>
    </row>
    <row r="62" spans="1:8">
      <c r="A62" s="923"/>
      <c r="B62" s="923"/>
      <c r="C62" s="923"/>
      <c r="D62" s="967" t="s">
        <v>943</v>
      </c>
      <c r="E62" s="1028"/>
      <c r="F62" s="395"/>
      <c r="G62" s="395"/>
      <c r="H62" s="435"/>
    </row>
    <row r="63" spans="1:8">
      <c r="A63" s="923" t="str">
        <f t="shared" ref="A63:A76" si="9">IF(B63="","",4&amp;".")</f>
        <v/>
      </c>
      <c r="B63" s="923" t="str">
        <f t="shared" ref="B63:B76" si="10">IF(C63="","",$B$5)</f>
        <v/>
      </c>
      <c r="C63" s="923"/>
      <c r="D63" s="967"/>
      <c r="E63" s="1028"/>
      <c r="F63" s="395"/>
      <c r="G63" s="395"/>
      <c r="H63" s="435" t="str">
        <f t="shared" ref="H63:H76" si="11">IF(F63="","",ROUND((F63*G63),2))</f>
        <v/>
      </c>
    </row>
    <row r="64" spans="1:8">
      <c r="A64" s="923" t="str">
        <f t="shared" si="9"/>
        <v/>
      </c>
      <c r="B64" s="923" t="str">
        <f t="shared" si="10"/>
        <v/>
      </c>
      <c r="C64" s="923"/>
      <c r="D64" s="967" t="s">
        <v>979</v>
      </c>
      <c r="E64" s="1028"/>
      <c r="F64" s="395"/>
      <c r="G64" s="395"/>
      <c r="H64" s="435" t="str">
        <f t="shared" si="11"/>
        <v/>
      </c>
    </row>
    <row r="65" spans="1:8">
      <c r="A65" s="923" t="str">
        <f t="shared" si="9"/>
        <v/>
      </c>
      <c r="B65" s="923" t="str">
        <f t="shared" si="10"/>
        <v/>
      </c>
      <c r="C65" s="923"/>
      <c r="D65" s="967" t="s">
        <v>978</v>
      </c>
      <c r="E65" s="1028"/>
      <c r="F65" s="395"/>
      <c r="G65" s="395"/>
      <c r="H65" s="435" t="str">
        <f t="shared" si="11"/>
        <v/>
      </c>
    </row>
    <row r="66" spans="1:8">
      <c r="A66" s="923" t="str">
        <f t="shared" si="9"/>
        <v/>
      </c>
      <c r="B66" s="923" t="str">
        <f t="shared" si="10"/>
        <v/>
      </c>
      <c r="C66" s="923"/>
      <c r="D66" s="967" t="s">
        <v>977</v>
      </c>
      <c r="E66" s="1028"/>
      <c r="F66" s="395"/>
      <c r="G66" s="395"/>
      <c r="H66" s="435" t="str">
        <f t="shared" si="11"/>
        <v/>
      </c>
    </row>
    <row r="67" spans="1:8">
      <c r="A67" s="923" t="str">
        <f t="shared" si="9"/>
        <v/>
      </c>
      <c r="B67" s="923" t="str">
        <f t="shared" si="10"/>
        <v/>
      </c>
      <c r="C67" s="923"/>
      <c r="D67" s="967" t="s">
        <v>976</v>
      </c>
      <c r="E67" s="1028"/>
      <c r="F67" s="395"/>
      <c r="G67" s="395"/>
      <c r="H67" s="435" t="str">
        <f t="shared" si="11"/>
        <v/>
      </c>
    </row>
    <row r="68" spans="1:8">
      <c r="A68" s="923" t="str">
        <f t="shared" si="9"/>
        <v/>
      </c>
      <c r="B68" s="923" t="str">
        <f t="shared" si="10"/>
        <v/>
      </c>
      <c r="C68" s="923"/>
      <c r="D68" s="967" t="s">
        <v>975</v>
      </c>
      <c r="E68" s="1028"/>
      <c r="F68" s="395"/>
      <c r="G68" s="395"/>
      <c r="H68" s="435" t="str">
        <f t="shared" si="11"/>
        <v/>
      </c>
    </row>
    <row r="69" spans="1:8">
      <c r="A69" s="923" t="str">
        <f t="shared" si="9"/>
        <v/>
      </c>
      <c r="B69" s="923" t="str">
        <f t="shared" si="10"/>
        <v/>
      </c>
      <c r="C69" s="923"/>
      <c r="D69" s="967" t="s">
        <v>974</v>
      </c>
      <c r="E69" s="1028"/>
      <c r="F69" s="395"/>
      <c r="G69" s="395"/>
      <c r="H69" s="435" t="str">
        <f t="shared" si="11"/>
        <v/>
      </c>
    </row>
    <row r="70" spans="1:8">
      <c r="A70" s="923" t="str">
        <f t="shared" si="9"/>
        <v/>
      </c>
      <c r="B70" s="923" t="str">
        <f t="shared" si="10"/>
        <v/>
      </c>
      <c r="C70" s="923"/>
      <c r="D70" s="967" t="s">
        <v>973</v>
      </c>
      <c r="E70" s="1028"/>
      <c r="F70" s="395"/>
      <c r="G70" s="395"/>
      <c r="H70" s="435" t="str">
        <f t="shared" si="11"/>
        <v/>
      </c>
    </row>
    <row r="71" spans="1:8">
      <c r="A71" s="923" t="str">
        <f t="shared" si="9"/>
        <v/>
      </c>
      <c r="B71" s="923" t="str">
        <f t="shared" si="10"/>
        <v/>
      </c>
      <c r="C71" s="923"/>
      <c r="D71" s="967" t="s">
        <v>972</v>
      </c>
      <c r="E71" s="1028"/>
      <c r="F71" s="395"/>
      <c r="G71" s="395"/>
      <c r="H71" s="435" t="str">
        <f t="shared" si="11"/>
        <v/>
      </c>
    </row>
    <row r="72" spans="1:8">
      <c r="A72" s="923" t="str">
        <f t="shared" si="9"/>
        <v/>
      </c>
      <c r="B72" s="923" t="str">
        <f t="shared" si="10"/>
        <v/>
      </c>
      <c r="C72" s="923"/>
      <c r="D72" s="967" t="s">
        <v>971</v>
      </c>
      <c r="E72" s="1028"/>
      <c r="F72" s="395"/>
      <c r="G72" s="395"/>
      <c r="H72" s="435" t="str">
        <f t="shared" si="11"/>
        <v/>
      </c>
    </row>
    <row r="73" spans="1:8">
      <c r="A73" s="923" t="str">
        <f t="shared" si="9"/>
        <v/>
      </c>
      <c r="B73" s="923" t="str">
        <f t="shared" si="10"/>
        <v/>
      </c>
      <c r="C73" s="923"/>
      <c r="D73" s="967" t="s">
        <v>970</v>
      </c>
      <c r="E73" s="1028"/>
      <c r="F73" s="395"/>
      <c r="G73" s="395"/>
      <c r="H73" s="435" t="str">
        <f t="shared" si="11"/>
        <v/>
      </c>
    </row>
    <row r="74" spans="1:8">
      <c r="A74" s="923" t="str">
        <f t="shared" si="9"/>
        <v/>
      </c>
      <c r="B74" s="923" t="str">
        <f t="shared" si="10"/>
        <v/>
      </c>
      <c r="C74" s="923"/>
      <c r="D74" s="967" t="s">
        <v>969</v>
      </c>
      <c r="E74" s="1028"/>
      <c r="F74" s="395"/>
      <c r="G74" s="395"/>
      <c r="H74" s="435" t="str">
        <f t="shared" si="11"/>
        <v/>
      </c>
    </row>
    <row r="75" spans="1:8">
      <c r="A75" s="923" t="str">
        <f t="shared" si="9"/>
        <v/>
      </c>
      <c r="B75" s="923" t="str">
        <f t="shared" si="10"/>
        <v/>
      </c>
      <c r="C75" s="923"/>
      <c r="D75" s="967" t="s">
        <v>968</v>
      </c>
      <c r="E75" s="1028"/>
      <c r="F75" s="395"/>
      <c r="G75" s="395"/>
      <c r="H75" s="435" t="str">
        <f t="shared" si="11"/>
        <v/>
      </c>
    </row>
    <row r="76" spans="1:8" ht="38.25">
      <c r="A76" s="923" t="str">
        <f t="shared" si="9"/>
        <v/>
      </c>
      <c r="B76" s="923" t="str">
        <f t="shared" si="10"/>
        <v/>
      </c>
      <c r="C76" s="923"/>
      <c r="D76" s="967" t="s">
        <v>967</v>
      </c>
      <c r="E76" s="1028"/>
      <c r="F76" s="395"/>
      <c r="G76" s="395"/>
      <c r="H76" s="435" t="str">
        <f t="shared" si="11"/>
        <v/>
      </c>
    </row>
    <row r="77" spans="1:8">
      <c r="A77" s="923"/>
      <c r="B77" s="923"/>
      <c r="C77" s="923"/>
      <c r="D77" s="967" t="s">
        <v>929</v>
      </c>
      <c r="E77" s="1028"/>
      <c r="F77" s="395"/>
      <c r="G77" s="395"/>
      <c r="H77" s="435"/>
    </row>
    <row r="78" spans="1:8">
      <c r="A78" s="923" t="str">
        <f t="shared" ref="A78:A87" si="12">IF(B78="","",4&amp;".")</f>
        <v/>
      </c>
      <c r="B78" s="923" t="str">
        <f t="shared" ref="B78:B87" si="13">IF(C78="","",$B$5)</f>
        <v/>
      </c>
      <c r="C78" s="923"/>
      <c r="D78" s="967"/>
      <c r="E78" s="1028"/>
      <c r="F78" s="395"/>
      <c r="G78" s="395"/>
      <c r="H78" s="435" t="str">
        <f t="shared" ref="H78:H87" si="14">IF(F78="","",ROUND((F78*G78),2))</f>
        <v/>
      </c>
    </row>
    <row r="79" spans="1:8" ht="25.5">
      <c r="A79" s="923" t="str">
        <f t="shared" si="12"/>
        <v/>
      </c>
      <c r="B79" s="923" t="str">
        <f t="shared" si="13"/>
        <v/>
      </c>
      <c r="C79" s="923"/>
      <c r="D79" s="967" t="s">
        <v>966</v>
      </c>
      <c r="E79" s="1028"/>
      <c r="F79" s="395"/>
      <c r="G79" s="395"/>
      <c r="H79" s="435" t="str">
        <f t="shared" si="14"/>
        <v/>
      </c>
    </row>
    <row r="80" spans="1:8">
      <c r="A80" s="923" t="str">
        <f t="shared" si="12"/>
        <v/>
      </c>
      <c r="B80" s="923" t="str">
        <f t="shared" si="13"/>
        <v/>
      </c>
      <c r="C80" s="923"/>
      <c r="D80" s="967" t="s">
        <v>965</v>
      </c>
      <c r="E80" s="1028"/>
      <c r="F80" s="395"/>
      <c r="G80" s="395"/>
      <c r="H80" s="435" t="str">
        <f t="shared" si="14"/>
        <v/>
      </c>
    </row>
    <row r="81" spans="1:8">
      <c r="A81" s="923" t="str">
        <f t="shared" si="12"/>
        <v/>
      </c>
      <c r="B81" s="923" t="str">
        <f t="shared" si="13"/>
        <v/>
      </c>
      <c r="C81" s="923"/>
      <c r="D81" s="967" t="s">
        <v>964</v>
      </c>
      <c r="E81" s="1028"/>
      <c r="F81" s="395"/>
      <c r="G81" s="395"/>
      <c r="H81" s="435" t="str">
        <f t="shared" si="14"/>
        <v/>
      </c>
    </row>
    <row r="82" spans="1:8">
      <c r="A82" s="923" t="str">
        <f t="shared" si="12"/>
        <v/>
      </c>
      <c r="B82" s="923" t="str">
        <f t="shared" si="13"/>
        <v/>
      </c>
      <c r="C82" s="923"/>
      <c r="D82" s="967" t="s">
        <v>963</v>
      </c>
      <c r="E82" s="1028"/>
      <c r="F82" s="395"/>
      <c r="G82" s="395"/>
      <c r="H82" s="435" t="str">
        <f t="shared" si="14"/>
        <v/>
      </c>
    </row>
    <row r="83" spans="1:8">
      <c r="A83" s="923" t="str">
        <f t="shared" si="12"/>
        <v/>
      </c>
      <c r="B83" s="923" t="str">
        <f t="shared" si="13"/>
        <v/>
      </c>
      <c r="C83" s="923"/>
      <c r="D83" s="967"/>
      <c r="E83" s="1028"/>
      <c r="F83" s="395"/>
      <c r="G83" s="395"/>
      <c r="H83" s="435" t="str">
        <f t="shared" si="14"/>
        <v/>
      </c>
    </row>
    <row r="84" spans="1:8" ht="25.5">
      <c r="A84" s="923" t="str">
        <f t="shared" si="12"/>
        <v/>
      </c>
      <c r="B84" s="923" t="str">
        <f t="shared" si="13"/>
        <v/>
      </c>
      <c r="C84" s="923"/>
      <c r="D84" s="967" t="s">
        <v>962</v>
      </c>
      <c r="E84" s="1028"/>
      <c r="F84" s="395"/>
      <c r="G84" s="395"/>
      <c r="H84" s="435" t="str">
        <f t="shared" si="14"/>
        <v/>
      </c>
    </row>
    <row r="85" spans="1:8">
      <c r="A85" s="923" t="str">
        <f t="shared" si="12"/>
        <v/>
      </c>
      <c r="B85" s="923" t="str">
        <f t="shared" si="13"/>
        <v/>
      </c>
      <c r="C85" s="923"/>
      <c r="D85" s="967" t="s">
        <v>961</v>
      </c>
      <c r="E85" s="1028"/>
      <c r="F85" s="395"/>
      <c r="G85" s="395"/>
      <c r="H85" s="435" t="str">
        <f t="shared" si="14"/>
        <v/>
      </c>
    </row>
    <row r="86" spans="1:8">
      <c r="A86" s="923" t="str">
        <f t="shared" si="12"/>
        <v/>
      </c>
      <c r="B86" s="923" t="str">
        <f t="shared" si="13"/>
        <v/>
      </c>
      <c r="C86" s="923"/>
      <c r="D86" s="967"/>
      <c r="E86" s="1028"/>
      <c r="F86" s="395"/>
      <c r="G86" s="395"/>
      <c r="H86" s="435" t="str">
        <f t="shared" si="14"/>
        <v/>
      </c>
    </row>
    <row r="87" spans="1:8">
      <c r="A87" s="923" t="str">
        <f t="shared" si="12"/>
        <v/>
      </c>
      <c r="B87" s="923" t="str">
        <f t="shared" si="13"/>
        <v/>
      </c>
      <c r="C87" s="923"/>
      <c r="D87" s="967" t="s">
        <v>960</v>
      </c>
      <c r="E87" s="1028"/>
      <c r="F87" s="395"/>
      <c r="G87" s="395"/>
      <c r="H87" s="435" t="str">
        <f t="shared" si="14"/>
        <v/>
      </c>
    </row>
    <row r="88" spans="1:8">
      <c r="A88" s="923"/>
      <c r="B88" s="923"/>
      <c r="C88" s="923"/>
      <c r="D88" s="967" t="s">
        <v>958</v>
      </c>
      <c r="E88" s="1028"/>
      <c r="F88" s="395"/>
      <c r="G88" s="395"/>
      <c r="H88" s="435"/>
    </row>
    <row r="89" spans="1:8">
      <c r="A89" s="923" t="str">
        <f>IF(B89="","",4&amp;".")</f>
        <v/>
      </c>
      <c r="B89" s="923" t="str">
        <f>IF(C89="","",$B$5)</f>
        <v/>
      </c>
      <c r="C89" s="923"/>
      <c r="D89" s="967"/>
      <c r="E89" s="1028"/>
      <c r="F89" s="395"/>
      <c r="G89" s="395"/>
      <c r="H89" s="435" t="str">
        <f>IF(F89="","",ROUND((F89*G89),2))</f>
        <v/>
      </c>
    </row>
    <row r="90" spans="1:8">
      <c r="A90" s="923" t="str">
        <f>IF(B90="","",4&amp;".")</f>
        <v/>
      </c>
      <c r="B90" s="923" t="str">
        <f>IF(C90="","",$B$5)</f>
        <v/>
      </c>
      <c r="C90" s="923"/>
      <c r="D90" s="967" t="s">
        <v>892</v>
      </c>
      <c r="E90" s="1028"/>
      <c r="F90" s="395"/>
      <c r="G90" s="395"/>
      <c r="H90" s="435" t="str">
        <f>IF(F90="","",ROUND((F90*G90),2))</f>
        <v/>
      </c>
    </row>
    <row r="91" spans="1:8">
      <c r="A91" s="923"/>
      <c r="B91" s="923"/>
      <c r="C91" s="923"/>
      <c r="D91" s="967" t="s">
        <v>958</v>
      </c>
      <c r="E91" s="1028"/>
      <c r="F91" s="395"/>
      <c r="G91" s="395"/>
      <c r="H91" s="435"/>
    </row>
    <row r="92" spans="1:8">
      <c r="A92" s="923" t="str">
        <f>IF(B92="","",4&amp;".")</f>
        <v/>
      </c>
      <c r="B92" s="923" t="str">
        <f>IF(C92="","",$B$5)</f>
        <v/>
      </c>
      <c r="C92" s="923"/>
      <c r="D92" s="967"/>
      <c r="E92" s="1028"/>
      <c r="F92" s="395"/>
      <c r="G92" s="395"/>
      <c r="H92" s="435" t="str">
        <f>IF(F92="","",ROUND((F92*G92),2))</f>
        <v/>
      </c>
    </row>
    <row r="93" spans="1:8" ht="25.5">
      <c r="A93" s="923" t="str">
        <f>IF(B93="","",4&amp;".")</f>
        <v/>
      </c>
      <c r="B93" s="923" t="str">
        <f>IF(C93="","",$B$5)</f>
        <v/>
      </c>
      <c r="C93" s="923"/>
      <c r="D93" s="967" t="s">
        <v>959</v>
      </c>
      <c r="E93" s="1028"/>
      <c r="F93" s="395"/>
      <c r="G93" s="395"/>
      <c r="H93" s="435" t="str">
        <f>IF(F93="","",ROUND((F93*G93),2))</f>
        <v/>
      </c>
    </row>
    <row r="94" spans="1:8">
      <c r="A94" s="923"/>
      <c r="B94" s="923"/>
      <c r="C94" s="923"/>
      <c r="D94" s="967" t="s">
        <v>958</v>
      </c>
      <c r="E94" s="1028"/>
      <c r="F94" s="395"/>
      <c r="G94" s="395"/>
      <c r="H94" s="435"/>
    </row>
    <row r="95" spans="1:8">
      <c r="A95" s="923" t="str">
        <f>IF(B95="","",4&amp;".")</f>
        <v/>
      </c>
      <c r="B95" s="923" t="str">
        <f>IF(C95="","",$B$5)</f>
        <v/>
      </c>
      <c r="C95" s="923"/>
      <c r="D95" s="967"/>
      <c r="E95" s="1028"/>
      <c r="F95" s="395"/>
      <c r="G95" s="395"/>
      <c r="H95" s="435" t="str">
        <f>IF(F95="","",ROUND((F95*G95),2))</f>
        <v/>
      </c>
    </row>
    <row r="96" spans="1:8" ht="25.5">
      <c r="A96" s="923" t="str">
        <f>IF(B96="","",4&amp;".")</f>
        <v/>
      </c>
      <c r="B96" s="923" t="str">
        <f>IF(C96="","",$B$5)</f>
        <v/>
      </c>
      <c r="C96" s="923"/>
      <c r="D96" s="967" t="s">
        <v>957</v>
      </c>
      <c r="E96" s="1028"/>
      <c r="F96" s="395"/>
      <c r="G96" s="395"/>
      <c r="H96" s="435" t="str">
        <f>IF(F96="","",ROUND((F96*G96),2))</f>
        <v/>
      </c>
    </row>
    <row r="97" spans="1:8">
      <c r="A97" s="923"/>
      <c r="B97" s="923"/>
      <c r="C97" s="923"/>
      <c r="D97" s="967" t="s">
        <v>943</v>
      </c>
      <c r="E97" s="1028"/>
      <c r="F97" s="395"/>
      <c r="G97" s="395"/>
      <c r="H97" s="435"/>
    </row>
    <row r="98" spans="1:8">
      <c r="A98" s="923" t="str">
        <f t="shared" ref="A98:A105" si="15">IF(B98="","",4&amp;".")</f>
        <v/>
      </c>
      <c r="B98" s="923" t="str">
        <f t="shared" ref="B98:B105" si="16">IF(C98="","",$B$5)</f>
        <v/>
      </c>
      <c r="C98" s="923"/>
      <c r="D98" s="967"/>
      <c r="E98" s="1028"/>
      <c r="F98" s="395"/>
      <c r="G98" s="395"/>
      <c r="H98" s="435" t="str">
        <f t="shared" ref="H98:H105" si="17">IF(F98="","",ROUND((F98*G98),2))</f>
        <v/>
      </c>
    </row>
    <row r="99" spans="1:8" ht="25.5">
      <c r="A99" s="923" t="str">
        <f t="shared" si="15"/>
        <v/>
      </c>
      <c r="B99" s="923" t="str">
        <f t="shared" si="16"/>
        <v/>
      </c>
      <c r="C99" s="923"/>
      <c r="D99" s="967" t="s">
        <v>934</v>
      </c>
      <c r="E99" s="1028"/>
      <c r="F99" s="395"/>
      <c r="G99" s="395"/>
      <c r="H99" s="435" t="str">
        <f t="shared" si="17"/>
        <v/>
      </c>
    </row>
    <row r="100" spans="1:8">
      <c r="A100" s="923" t="str">
        <f t="shared" si="15"/>
        <v/>
      </c>
      <c r="B100" s="923" t="str">
        <f t="shared" si="16"/>
        <v/>
      </c>
      <c r="C100" s="923"/>
      <c r="D100" s="967" t="s">
        <v>956</v>
      </c>
      <c r="E100" s="1028"/>
      <c r="F100" s="395"/>
      <c r="G100" s="395"/>
      <c r="H100" s="435" t="str">
        <f t="shared" si="17"/>
        <v/>
      </c>
    </row>
    <row r="101" spans="1:8">
      <c r="A101" s="923" t="str">
        <f t="shared" si="15"/>
        <v/>
      </c>
      <c r="B101" s="923" t="str">
        <f t="shared" si="16"/>
        <v/>
      </c>
      <c r="C101" s="923"/>
      <c r="D101" s="967" t="s">
        <v>955</v>
      </c>
      <c r="E101" s="1028"/>
      <c r="F101" s="395"/>
      <c r="G101" s="395"/>
      <c r="H101" s="435" t="str">
        <f t="shared" si="17"/>
        <v/>
      </c>
    </row>
    <row r="102" spans="1:8">
      <c r="A102" s="923" t="str">
        <f t="shared" si="15"/>
        <v/>
      </c>
      <c r="B102" s="923" t="str">
        <f t="shared" si="16"/>
        <v/>
      </c>
      <c r="C102" s="923"/>
      <c r="D102" s="967" t="s">
        <v>954</v>
      </c>
      <c r="E102" s="1028"/>
      <c r="F102" s="395"/>
      <c r="G102" s="395"/>
      <c r="H102" s="435" t="str">
        <f t="shared" si="17"/>
        <v/>
      </c>
    </row>
    <row r="103" spans="1:8">
      <c r="A103" s="923" t="str">
        <f t="shared" si="15"/>
        <v/>
      </c>
      <c r="B103" s="923" t="str">
        <f t="shared" si="16"/>
        <v/>
      </c>
      <c r="C103" s="923"/>
      <c r="D103" s="967" t="s">
        <v>953</v>
      </c>
      <c r="E103" s="1028"/>
      <c r="F103" s="395"/>
      <c r="G103" s="395"/>
      <c r="H103" s="435" t="str">
        <f t="shared" si="17"/>
        <v/>
      </c>
    </row>
    <row r="104" spans="1:8">
      <c r="A104" s="923" t="str">
        <f t="shared" si="15"/>
        <v/>
      </c>
      <c r="B104" s="923" t="str">
        <f t="shared" si="16"/>
        <v/>
      </c>
      <c r="C104" s="923"/>
      <c r="D104" s="967"/>
      <c r="E104" s="1028"/>
      <c r="F104" s="395"/>
      <c r="G104" s="395"/>
      <c r="H104" s="435" t="str">
        <f t="shared" si="17"/>
        <v/>
      </c>
    </row>
    <row r="105" spans="1:8" ht="25.5">
      <c r="A105" s="923" t="str">
        <f t="shared" si="15"/>
        <v/>
      </c>
      <c r="B105" s="923" t="str">
        <f t="shared" si="16"/>
        <v/>
      </c>
      <c r="C105" s="923"/>
      <c r="D105" s="967" t="s">
        <v>932</v>
      </c>
      <c r="E105" s="1028"/>
      <c r="F105" s="395"/>
      <c r="G105" s="395"/>
      <c r="H105" s="435" t="str">
        <f t="shared" si="17"/>
        <v/>
      </c>
    </row>
    <row r="106" spans="1:8">
      <c r="A106" s="923"/>
      <c r="B106" s="923"/>
      <c r="C106" s="923"/>
      <c r="D106" s="967" t="s">
        <v>931</v>
      </c>
      <c r="E106" s="1028"/>
      <c r="F106" s="395"/>
      <c r="G106" s="395"/>
      <c r="H106" s="435"/>
    </row>
    <row r="107" spans="1:8">
      <c r="A107" s="923" t="str">
        <f>IF(B107="","",4&amp;".")</f>
        <v/>
      </c>
      <c r="B107" s="923" t="str">
        <f>IF(C107="","",$B$5)</f>
        <v/>
      </c>
      <c r="C107" s="923"/>
      <c r="D107" s="967"/>
      <c r="E107" s="1028"/>
      <c r="F107" s="395"/>
      <c r="G107" s="395"/>
      <c r="H107" s="435" t="str">
        <f>IF(F107="","",ROUND((F107*G107),2))</f>
        <v/>
      </c>
    </row>
    <row r="108" spans="1:8" ht="25.5">
      <c r="A108" s="923" t="str">
        <f>IF(B108="","",4&amp;".")</f>
        <v/>
      </c>
      <c r="B108" s="923" t="str">
        <f>IF(C108="","",$B$5)</f>
        <v/>
      </c>
      <c r="C108" s="923"/>
      <c r="D108" s="967" t="s">
        <v>952</v>
      </c>
      <c r="E108" s="1028"/>
      <c r="F108" s="395"/>
      <c r="G108" s="395"/>
      <c r="H108" s="435" t="str">
        <f>IF(F108="","",ROUND((F108*G108),2))</f>
        <v/>
      </c>
    </row>
    <row r="109" spans="1:8">
      <c r="A109" s="923"/>
      <c r="B109" s="923"/>
      <c r="C109" s="923"/>
      <c r="D109" s="967" t="s">
        <v>929</v>
      </c>
      <c r="E109" s="1028"/>
      <c r="F109" s="395"/>
      <c r="G109" s="395"/>
      <c r="H109" s="435"/>
    </row>
    <row r="110" spans="1:8">
      <c r="A110" s="923" t="str">
        <f t="shared" ref="A110:A116" si="18">IF(B110="","",4&amp;".")</f>
        <v/>
      </c>
      <c r="B110" s="923" t="str">
        <f t="shared" ref="B110:B116" si="19">IF(C110="","",$B$5)</f>
        <v/>
      </c>
      <c r="C110" s="923"/>
      <c r="D110" s="967"/>
      <c r="E110" s="1028"/>
      <c r="F110" s="395"/>
      <c r="G110" s="395"/>
      <c r="H110" s="435" t="str">
        <f t="shared" ref="H110:H116" si="20">IF(F110="","",ROUND((F110*G110),2))</f>
        <v/>
      </c>
    </row>
    <row r="111" spans="1:8">
      <c r="A111" s="923" t="str">
        <f t="shared" si="18"/>
        <v/>
      </c>
      <c r="B111" s="923" t="str">
        <f t="shared" si="19"/>
        <v/>
      </c>
      <c r="C111" s="923"/>
      <c r="D111" s="1010" t="s">
        <v>951</v>
      </c>
      <c r="E111" s="1028"/>
      <c r="F111" s="395"/>
      <c r="G111" s="395"/>
      <c r="H111" s="435" t="str">
        <f t="shared" si="20"/>
        <v/>
      </c>
    </row>
    <row r="112" spans="1:8">
      <c r="A112" s="923" t="str">
        <f t="shared" si="18"/>
        <v/>
      </c>
      <c r="B112" s="923" t="str">
        <f t="shared" si="19"/>
        <v/>
      </c>
      <c r="C112" s="923"/>
      <c r="D112" s="967"/>
      <c r="E112" s="1028"/>
      <c r="F112" s="395"/>
      <c r="G112" s="395"/>
      <c r="H112" s="435" t="str">
        <f t="shared" si="20"/>
        <v/>
      </c>
    </row>
    <row r="113" spans="1:8" ht="25.5">
      <c r="A113" s="923" t="str">
        <f t="shared" si="18"/>
        <v/>
      </c>
      <c r="B113" s="923" t="str">
        <f t="shared" si="19"/>
        <v/>
      </c>
      <c r="C113" s="923"/>
      <c r="D113" s="967" t="s">
        <v>950</v>
      </c>
      <c r="E113" s="1028"/>
      <c r="F113" s="395"/>
      <c r="G113" s="395"/>
      <c r="H113" s="435" t="str">
        <f t="shared" si="20"/>
        <v/>
      </c>
    </row>
    <row r="114" spans="1:8">
      <c r="A114" s="923" t="str">
        <f t="shared" si="18"/>
        <v/>
      </c>
      <c r="B114" s="923" t="str">
        <f t="shared" si="19"/>
        <v/>
      </c>
      <c r="C114" s="923"/>
      <c r="D114" s="967" t="s">
        <v>949</v>
      </c>
      <c r="E114" s="1028"/>
      <c r="F114" s="395"/>
      <c r="G114" s="395"/>
      <c r="H114" s="435" t="str">
        <f t="shared" si="20"/>
        <v/>
      </c>
    </row>
    <row r="115" spans="1:8">
      <c r="A115" s="923" t="str">
        <f t="shared" si="18"/>
        <v/>
      </c>
      <c r="B115" s="923" t="str">
        <f t="shared" si="19"/>
        <v/>
      </c>
      <c r="C115" s="923"/>
      <c r="D115" s="967" t="s">
        <v>948</v>
      </c>
      <c r="E115" s="1028"/>
      <c r="F115" s="395"/>
      <c r="G115" s="395"/>
      <c r="H115" s="435" t="str">
        <f t="shared" si="20"/>
        <v/>
      </c>
    </row>
    <row r="116" spans="1:8">
      <c r="A116" s="923" t="str">
        <f t="shared" si="18"/>
        <v/>
      </c>
      <c r="B116" s="923" t="str">
        <f t="shared" si="19"/>
        <v/>
      </c>
      <c r="C116" s="923"/>
      <c r="D116" s="967" t="s">
        <v>947</v>
      </c>
      <c r="E116" s="1028"/>
      <c r="F116" s="395"/>
      <c r="G116" s="395"/>
      <c r="H116" s="435" t="str">
        <f t="shared" si="20"/>
        <v/>
      </c>
    </row>
    <row r="117" spans="1:8">
      <c r="A117" s="923"/>
      <c r="B117" s="923"/>
      <c r="C117" s="923"/>
      <c r="D117" s="967" t="s">
        <v>943</v>
      </c>
      <c r="E117" s="1028"/>
      <c r="F117" s="395"/>
      <c r="G117" s="395"/>
      <c r="H117" s="435"/>
    </row>
    <row r="118" spans="1:8">
      <c r="A118" s="923" t="str">
        <f>IF(B118="","",4&amp;".")</f>
        <v/>
      </c>
      <c r="B118" s="923" t="str">
        <f>IF(C118="","",$B$5)</f>
        <v/>
      </c>
      <c r="C118" s="923"/>
      <c r="D118" s="967"/>
      <c r="E118" s="1028"/>
      <c r="F118" s="395"/>
      <c r="G118" s="395"/>
      <c r="H118" s="435" t="str">
        <f>IF(F118="","",ROUND((F118*G118),2))</f>
        <v/>
      </c>
    </row>
    <row r="119" spans="1:8" ht="25.5">
      <c r="A119" s="923" t="str">
        <f>IF(B119="","",4&amp;".")</f>
        <v/>
      </c>
      <c r="B119" s="923" t="str">
        <f>IF(C119="","",$B$5)</f>
        <v/>
      </c>
      <c r="C119" s="923"/>
      <c r="D119" s="967" t="s">
        <v>946</v>
      </c>
      <c r="E119" s="1028"/>
      <c r="F119" s="395"/>
      <c r="G119" s="395"/>
      <c r="H119" s="435" t="str">
        <f>IF(F119="","",ROUND((F119*G119),2))</f>
        <v/>
      </c>
    </row>
    <row r="120" spans="1:8">
      <c r="A120" s="923" t="str">
        <f>IF(B120="","",4&amp;".")</f>
        <v/>
      </c>
      <c r="B120" s="923" t="str">
        <f>IF(C120="","",$B$5)</f>
        <v/>
      </c>
      <c r="C120" s="923"/>
      <c r="D120" s="967" t="s">
        <v>945</v>
      </c>
      <c r="E120" s="1028"/>
      <c r="F120" s="395"/>
      <c r="G120" s="395"/>
      <c r="H120" s="435" t="str">
        <f>IF(F120="","",ROUND((F120*G120),2))</f>
        <v/>
      </c>
    </row>
    <row r="121" spans="1:8">
      <c r="A121" s="923"/>
      <c r="B121" s="923"/>
      <c r="C121" s="923"/>
      <c r="D121" s="967" t="s">
        <v>943</v>
      </c>
      <c r="E121" s="1028"/>
      <c r="F121" s="395"/>
      <c r="G121" s="395"/>
      <c r="H121" s="435"/>
    </row>
    <row r="122" spans="1:8">
      <c r="A122" s="923" t="str">
        <f>IF(B122="","",4&amp;".")</f>
        <v/>
      </c>
      <c r="B122" s="923" t="str">
        <f>IF(C122="","",$B$5)</f>
        <v/>
      </c>
      <c r="C122" s="923"/>
      <c r="D122" s="967"/>
      <c r="E122" s="1028"/>
      <c r="F122" s="395"/>
      <c r="G122" s="395"/>
      <c r="H122" s="435" t="str">
        <f>IF(F122="","",ROUND((F122*G122),2))</f>
        <v/>
      </c>
    </row>
    <row r="123" spans="1:8" ht="25.5">
      <c r="A123" s="923" t="str">
        <f>IF(B123="","",4&amp;".")</f>
        <v/>
      </c>
      <c r="B123" s="923" t="str">
        <f>IF(C123="","",$B$5)</f>
        <v/>
      </c>
      <c r="C123" s="923"/>
      <c r="D123" s="967" t="s">
        <v>944</v>
      </c>
      <c r="E123" s="1028"/>
      <c r="F123" s="395"/>
      <c r="G123" s="395"/>
      <c r="H123" s="435" t="str">
        <f>IF(F123="","",ROUND((F123*G123),2))</f>
        <v/>
      </c>
    </row>
    <row r="124" spans="1:8">
      <c r="A124" s="923"/>
      <c r="B124" s="923"/>
      <c r="C124" s="923"/>
      <c r="D124" s="967" t="s">
        <v>943</v>
      </c>
      <c r="E124" s="1028"/>
      <c r="F124" s="395"/>
      <c r="G124" s="395"/>
      <c r="H124" s="435"/>
    </row>
    <row r="125" spans="1:8">
      <c r="A125" s="923" t="str">
        <f t="shared" ref="A125:A142" si="21">IF(B125="","",4&amp;".")</f>
        <v/>
      </c>
      <c r="B125" s="923" t="str">
        <f t="shared" ref="B125:B142" si="22">IF(C125="","",$B$5)</f>
        <v/>
      </c>
      <c r="C125" s="923"/>
      <c r="D125" s="967"/>
      <c r="E125" s="1028"/>
      <c r="F125" s="395"/>
      <c r="G125" s="395"/>
      <c r="H125" s="435" t="str">
        <f t="shared" ref="H125:H142" si="23">IF(F125="","",ROUND((F125*G125),2))</f>
        <v/>
      </c>
    </row>
    <row r="126" spans="1:8" ht="25.5">
      <c r="A126" s="923" t="str">
        <f t="shared" si="21"/>
        <v/>
      </c>
      <c r="B126" s="923" t="str">
        <f t="shared" si="22"/>
        <v/>
      </c>
      <c r="C126" s="923"/>
      <c r="D126" s="967" t="s">
        <v>902</v>
      </c>
      <c r="E126" s="1028"/>
      <c r="F126" s="395"/>
      <c r="G126" s="395"/>
      <c r="H126" s="435" t="str">
        <f t="shared" si="23"/>
        <v/>
      </c>
    </row>
    <row r="127" spans="1:8">
      <c r="A127" s="923" t="str">
        <f t="shared" si="21"/>
        <v/>
      </c>
      <c r="B127" s="923" t="str">
        <f t="shared" si="22"/>
        <v/>
      </c>
      <c r="C127" s="923"/>
      <c r="D127" s="967" t="s">
        <v>942</v>
      </c>
      <c r="E127" s="1028"/>
      <c r="F127" s="395"/>
      <c r="G127" s="395"/>
      <c r="H127" s="435" t="str">
        <f t="shared" si="23"/>
        <v/>
      </c>
    </row>
    <row r="128" spans="1:8">
      <c r="A128" s="923" t="str">
        <f t="shared" si="21"/>
        <v/>
      </c>
      <c r="B128" s="923" t="str">
        <f t="shared" si="22"/>
        <v/>
      </c>
      <c r="C128" s="923"/>
      <c r="D128" s="967"/>
      <c r="E128" s="1028"/>
      <c r="F128" s="395"/>
      <c r="G128" s="395"/>
      <c r="H128" s="435" t="str">
        <f t="shared" si="23"/>
        <v/>
      </c>
    </row>
    <row r="129" spans="1:8" ht="25.5">
      <c r="A129" s="923" t="str">
        <f t="shared" si="21"/>
        <v/>
      </c>
      <c r="B129" s="923" t="str">
        <f t="shared" si="22"/>
        <v/>
      </c>
      <c r="C129" s="923"/>
      <c r="D129" s="967" t="s">
        <v>941</v>
      </c>
      <c r="E129" s="1028"/>
      <c r="F129" s="395"/>
      <c r="G129" s="395"/>
      <c r="H129" s="435" t="str">
        <f t="shared" si="23"/>
        <v/>
      </c>
    </row>
    <row r="130" spans="1:8">
      <c r="A130" s="923" t="str">
        <f t="shared" si="21"/>
        <v/>
      </c>
      <c r="B130" s="923" t="str">
        <f t="shared" si="22"/>
        <v/>
      </c>
      <c r="C130" s="923"/>
      <c r="D130" s="967" t="s">
        <v>940</v>
      </c>
      <c r="E130" s="1028"/>
      <c r="F130" s="395"/>
      <c r="G130" s="395"/>
      <c r="H130" s="435" t="str">
        <f t="shared" si="23"/>
        <v/>
      </c>
    </row>
    <row r="131" spans="1:8">
      <c r="A131" s="923" t="str">
        <f t="shared" si="21"/>
        <v/>
      </c>
      <c r="B131" s="923" t="str">
        <f t="shared" si="22"/>
        <v/>
      </c>
      <c r="C131" s="923"/>
      <c r="D131" s="967"/>
      <c r="E131" s="1028"/>
      <c r="F131" s="395"/>
      <c r="G131" s="395"/>
      <c r="H131" s="435" t="str">
        <f t="shared" si="23"/>
        <v/>
      </c>
    </row>
    <row r="132" spans="1:8" ht="25.5">
      <c r="A132" s="923" t="str">
        <f t="shared" si="21"/>
        <v/>
      </c>
      <c r="B132" s="923" t="str">
        <f t="shared" si="22"/>
        <v/>
      </c>
      <c r="C132" s="923"/>
      <c r="D132" s="967" t="s">
        <v>939</v>
      </c>
      <c r="E132" s="1028"/>
      <c r="F132" s="395"/>
      <c r="G132" s="395"/>
      <c r="H132" s="435" t="str">
        <f t="shared" si="23"/>
        <v/>
      </c>
    </row>
    <row r="133" spans="1:8">
      <c r="A133" s="923" t="str">
        <f t="shared" si="21"/>
        <v/>
      </c>
      <c r="B133" s="923" t="str">
        <f t="shared" si="22"/>
        <v/>
      </c>
      <c r="C133" s="923"/>
      <c r="D133" s="967" t="s">
        <v>938</v>
      </c>
      <c r="E133" s="1028"/>
      <c r="F133" s="395"/>
      <c r="G133" s="395"/>
      <c r="H133" s="435" t="str">
        <f t="shared" si="23"/>
        <v/>
      </c>
    </row>
    <row r="134" spans="1:8">
      <c r="A134" s="923" t="str">
        <f t="shared" si="21"/>
        <v/>
      </c>
      <c r="B134" s="923" t="str">
        <f t="shared" si="22"/>
        <v/>
      </c>
      <c r="C134" s="923"/>
      <c r="D134" s="967" t="s">
        <v>937</v>
      </c>
      <c r="E134" s="1028"/>
      <c r="F134" s="395"/>
      <c r="G134" s="395"/>
      <c r="H134" s="435" t="str">
        <f t="shared" si="23"/>
        <v/>
      </c>
    </row>
    <row r="135" spans="1:8">
      <c r="A135" s="923" t="str">
        <f t="shared" si="21"/>
        <v/>
      </c>
      <c r="B135" s="923" t="str">
        <f t="shared" si="22"/>
        <v/>
      </c>
      <c r="C135" s="923"/>
      <c r="D135" s="967"/>
      <c r="E135" s="1028"/>
      <c r="F135" s="395"/>
      <c r="G135" s="395"/>
      <c r="H135" s="435" t="str">
        <f t="shared" si="23"/>
        <v/>
      </c>
    </row>
    <row r="136" spans="1:8" ht="25.5">
      <c r="A136" s="923" t="str">
        <f t="shared" si="21"/>
        <v/>
      </c>
      <c r="B136" s="923" t="str">
        <f t="shared" si="22"/>
        <v/>
      </c>
      <c r="C136" s="923"/>
      <c r="D136" s="967" t="s">
        <v>936</v>
      </c>
      <c r="E136" s="1028"/>
      <c r="F136" s="395"/>
      <c r="G136" s="395"/>
      <c r="H136" s="435" t="str">
        <f t="shared" si="23"/>
        <v/>
      </c>
    </row>
    <row r="137" spans="1:8">
      <c r="A137" s="923" t="str">
        <f t="shared" si="21"/>
        <v/>
      </c>
      <c r="B137" s="923" t="str">
        <f t="shared" si="22"/>
        <v/>
      </c>
      <c r="C137" s="923"/>
      <c r="D137" s="967" t="s">
        <v>935</v>
      </c>
      <c r="E137" s="1028"/>
      <c r="F137" s="395"/>
      <c r="G137" s="395"/>
      <c r="H137" s="435" t="str">
        <f t="shared" si="23"/>
        <v/>
      </c>
    </row>
    <row r="138" spans="1:8">
      <c r="A138" s="923" t="str">
        <f t="shared" si="21"/>
        <v/>
      </c>
      <c r="B138" s="923" t="str">
        <f t="shared" si="22"/>
        <v/>
      </c>
      <c r="C138" s="923"/>
      <c r="D138" s="967"/>
      <c r="E138" s="1028"/>
      <c r="F138" s="395"/>
      <c r="G138" s="395"/>
      <c r="H138" s="435" t="str">
        <f t="shared" si="23"/>
        <v/>
      </c>
    </row>
    <row r="139" spans="1:8" ht="25.5">
      <c r="A139" s="923" t="str">
        <f t="shared" si="21"/>
        <v/>
      </c>
      <c r="B139" s="923" t="str">
        <f t="shared" si="22"/>
        <v/>
      </c>
      <c r="C139" s="923"/>
      <c r="D139" s="967" t="s">
        <v>934</v>
      </c>
      <c r="E139" s="1028"/>
      <c r="F139" s="395"/>
      <c r="G139" s="395"/>
      <c r="H139" s="435" t="str">
        <f t="shared" si="23"/>
        <v/>
      </c>
    </row>
    <row r="140" spans="1:8">
      <c r="A140" s="923" t="str">
        <f t="shared" si="21"/>
        <v/>
      </c>
      <c r="B140" s="923" t="str">
        <f t="shared" si="22"/>
        <v/>
      </c>
      <c r="C140" s="923"/>
      <c r="D140" s="967" t="s">
        <v>933</v>
      </c>
      <c r="E140" s="1028"/>
      <c r="F140" s="395"/>
      <c r="G140" s="395"/>
      <c r="H140" s="435" t="str">
        <f t="shared" si="23"/>
        <v/>
      </c>
    </row>
    <row r="141" spans="1:8">
      <c r="A141" s="923" t="str">
        <f t="shared" si="21"/>
        <v/>
      </c>
      <c r="B141" s="923" t="str">
        <f t="shared" si="22"/>
        <v/>
      </c>
      <c r="C141" s="923"/>
      <c r="D141" s="967"/>
      <c r="E141" s="1028"/>
      <c r="F141" s="395"/>
      <c r="G141" s="395"/>
      <c r="H141" s="435" t="str">
        <f t="shared" si="23"/>
        <v/>
      </c>
    </row>
    <row r="142" spans="1:8" ht="25.5">
      <c r="A142" s="923" t="str">
        <f t="shared" si="21"/>
        <v/>
      </c>
      <c r="B142" s="923" t="str">
        <f t="shared" si="22"/>
        <v/>
      </c>
      <c r="C142" s="923"/>
      <c r="D142" s="967" t="s">
        <v>932</v>
      </c>
      <c r="E142" s="1028"/>
      <c r="F142" s="395"/>
      <c r="G142" s="395"/>
      <c r="H142" s="435" t="str">
        <f t="shared" si="23"/>
        <v/>
      </c>
    </row>
    <row r="143" spans="1:8">
      <c r="A143" s="923"/>
      <c r="B143" s="923"/>
      <c r="C143" s="923"/>
      <c r="D143" s="967" t="s">
        <v>931</v>
      </c>
      <c r="E143" s="1028"/>
      <c r="F143" s="395"/>
      <c r="G143" s="395"/>
      <c r="H143" s="435"/>
    </row>
    <row r="144" spans="1:8">
      <c r="A144" s="923" t="str">
        <f>IF(B144="","",4&amp;".")</f>
        <v/>
      </c>
      <c r="B144" s="923" t="str">
        <f>IF(C144="","",$B$5)</f>
        <v/>
      </c>
      <c r="C144" s="923"/>
      <c r="D144" s="967"/>
      <c r="E144" s="1028"/>
      <c r="F144" s="395"/>
      <c r="G144" s="395"/>
      <c r="H144" s="435" t="str">
        <f>IF(F144="","",ROUND((F144*G144),2))</f>
        <v/>
      </c>
    </row>
    <row r="145" spans="1:8" ht="38.25">
      <c r="A145" s="923" t="str">
        <f>IF(B145="","",4&amp;".")</f>
        <v/>
      </c>
      <c r="B145" s="923" t="str">
        <f>IF(C145="","",$B$5)</f>
        <v/>
      </c>
      <c r="C145" s="923"/>
      <c r="D145" s="967" t="s">
        <v>862</v>
      </c>
      <c r="E145" s="1028"/>
      <c r="F145" s="395"/>
      <c r="G145" s="395"/>
      <c r="H145" s="435" t="str">
        <f>IF(F145="","",ROUND((F145*G145),2))</f>
        <v/>
      </c>
    </row>
    <row r="146" spans="1:8">
      <c r="A146" s="923"/>
      <c r="B146" s="923"/>
      <c r="C146" s="923"/>
      <c r="D146" s="967" t="s">
        <v>929</v>
      </c>
      <c r="E146" s="1028"/>
      <c r="F146" s="395"/>
      <c r="G146" s="395"/>
      <c r="H146" s="435"/>
    </row>
    <row r="147" spans="1:8">
      <c r="A147" s="923" t="str">
        <f>IF(B147="","",4&amp;".")</f>
        <v/>
      </c>
      <c r="B147" s="923" t="str">
        <f>IF(C147="","",$B$5)</f>
        <v/>
      </c>
      <c r="C147" s="923"/>
      <c r="D147" s="967"/>
      <c r="E147" s="1028"/>
      <c r="F147" s="395"/>
      <c r="G147" s="395"/>
      <c r="H147" s="435" t="str">
        <f>IF(F147="","",ROUND((F147*G147),2))</f>
        <v/>
      </c>
    </row>
    <row r="148" spans="1:8" ht="25.5">
      <c r="A148" s="923" t="str">
        <f>IF(B148="","",4&amp;".")</f>
        <v/>
      </c>
      <c r="B148" s="923" t="str">
        <f>IF(C148="","",$B$5)</f>
        <v/>
      </c>
      <c r="C148" s="923"/>
      <c r="D148" s="967" t="s">
        <v>930</v>
      </c>
      <c r="E148" s="1028"/>
      <c r="F148" s="395"/>
      <c r="G148" s="395"/>
      <c r="H148" s="435" t="str">
        <f>IF(F148="","",ROUND((F148*G148),2))</f>
        <v/>
      </c>
    </row>
    <row r="149" spans="1:8">
      <c r="A149" s="923"/>
      <c r="B149" s="923"/>
      <c r="C149" s="923"/>
      <c r="D149" s="967" t="s">
        <v>929</v>
      </c>
      <c r="E149" s="1028"/>
      <c r="F149" s="395"/>
      <c r="G149" s="395"/>
      <c r="H149" s="435"/>
    </row>
    <row r="150" spans="1:8">
      <c r="A150" s="923"/>
      <c r="B150" s="923"/>
      <c r="C150" s="923"/>
      <c r="D150" s="967"/>
      <c r="E150" s="1028"/>
      <c r="F150" s="395"/>
      <c r="G150" s="395"/>
      <c r="H150" s="435" t="str">
        <f t="shared" ref="H150:H181" si="24">IF(F150="","",ROUND((F150*G150),2))</f>
        <v/>
      </c>
    </row>
    <row r="151" spans="1:8">
      <c r="A151" s="923"/>
      <c r="B151" s="923"/>
      <c r="C151" s="923"/>
      <c r="D151" s="1119" t="s">
        <v>920</v>
      </c>
      <c r="E151" s="1028"/>
      <c r="F151" s="395"/>
      <c r="G151" s="395"/>
      <c r="H151" s="435" t="str">
        <f t="shared" si="24"/>
        <v/>
      </c>
    </row>
    <row r="152" spans="1:8">
      <c r="A152" s="923"/>
      <c r="B152" s="923"/>
      <c r="C152" s="923"/>
      <c r="D152" s="1120" t="s">
        <v>928</v>
      </c>
      <c r="E152" s="1028" t="s">
        <v>38</v>
      </c>
      <c r="F152" s="395">
        <v>1</v>
      </c>
      <c r="G152" s="100"/>
      <c r="H152" s="435">
        <f>ROUND((F152*G152),2)</f>
        <v>0</v>
      </c>
    </row>
    <row r="153" spans="1:8">
      <c r="A153" s="923" t="str">
        <f t="shared" ref="A153:A160" si="25">IF(B153="","",4&amp;".")</f>
        <v/>
      </c>
      <c r="B153" s="923" t="str">
        <f t="shared" ref="B153:B160" si="26">IF(C153="","",$B$5)</f>
        <v/>
      </c>
      <c r="C153" s="923"/>
      <c r="D153" s="967"/>
      <c r="E153" s="1028"/>
      <c r="F153" s="395"/>
      <c r="G153" s="395"/>
      <c r="H153" s="435" t="str">
        <f t="shared" si="24"/>
        <v/>
      </c>
    </row>
    <row r="154" spans="1:8" ht="51">
      <c r="A154" s="923" t="s">
        <v>2651</v>
      </c>
      <c r="B154" s="923" t="str">
        <f t="shared" si="26"/>
        <v>1.</v>
      </c>
      <c r="C154" s="923">
        <f>(COUNT($C$4:C153)+1)</f>
        <v>3</v>
      </c>
      <c r="D154" s="967" t="s">
        <v>927</v>
      </c>
      <c r="E154" s="1028"/>
      <c r="F154" s="395"/>
      <c r="G154" s="395"/>
      <c r="H154" s="435" t="str">
        <f t="shared" si="24"/>
        <v/>
      </c>
    </row>
    <row r="155" spans="1:8">
      <c r="A155" s="923" t="str">
        <f t="shared" si="25"/>
        <v/>
      </c>
      <c r="B155" s="923" t="str">
        <f t="shared" si="26"/>
        <v/>
      </c>
      <c r="C155" s="923"/>
      <c r="D155" s="967" t="s">
        <v>926</v>
      </c>
      <c r="E155" s="1028"/>
      <c r="F155" s="395"/>
      <c r="G155" s="395"/>
      <c r="H155" s="435" t="str">
        <f t="shared" si="24"/>
        <v/>
      </c>
    </row>
    <row r="156" spans="1:8">
      <c r="A156" s="923" t="str">
        <f t="shared" si="25"/>
        <v/>
      </c>
      <c r="B156" s="923" t="str">
        <f t="shared" si="26"/>
        <v/>
      </c>
      <c r="C156" s="923"/>
      <c r="D156" s="967" t="s">
        <v>925</v>
      </c>
      <c r="E156" s="1028"/>
      <c r="F156" s="395"/>
      <c r="G156" s="395"/>
      <c r="H156" s="435" t="str">
        <f t="shared" si="24"/>
        <v/>
      </c>
    </row>
    <row r="157" spans="1:8">
      <c r="A157" s="923" t="str">
        <f t="shared" si="25"/>
        <v/>
      </c>
      <c r="B157" s="923" t="str">
        <f t="shared" si="26"/>
        <v/>
      </c>
      <c r="C157" s="923"/>
      <c r="D157" s="967" t="s">
        <v>924</v>
      </c>
      <c r="E157" s="1028"/>
      <c r="F157" s="395"/>
      <c r="G157" s="395"/>
      <c r="H157" s="435" t="str">
        <f t="shared" si="24"/>
        <v/>
      </c>
    </row>
    <row r="158" spans="1:8">
      <c r="A158" s="923" t="str">
        <f t="shared" si="25"/>
        <v/>
      </c>
      <c r="B158" s="923" t="str">
        <f t="shared" si="26"/>
        <v/>
      </c>
      <c r="C158" s="923"/>
      <c r="D158" s="967" t="s">
        <v>923</v>
      </c>
      <c r="E158" s="1028"/>
      <c r="F158" s="395"/>
      <c r="G158" s="395"/>
      <c r="H158" s="435" t="str">
        <f t="shared" si="24"/>
        <v/>
      </c>
    </row>
    <row r="159" spans="1:8">
      <c r="A159" s="923" t="str">
        <f t="shared" si="25"/>
        <v/>
      </c>
      <c r="B159" s="923" t="str">
        <f t="shared" si="26"/>
        <v/>
      </c>
      <c r="C159" s="923"/>
      <c r="D159" s="967" t="s">
        <v>922</v>
      </c>
      <c r="E159" s="1028"/>
      <c r="F159" s="395"/>
      <c r="G159" s="395"/>
      <c r="H159" s="435" t="str">
        <f t="shared" si="24"/>
        <v/>
      </c>
    </row>
    <row r="160" spans="1:8">
      <c r="A160" s="923" t="str">
        <f t="shared" si="25"/>
        <v/>
      </c>
      <c r="B160" s="923" t="str">
        <f t="shared" si="26"/>
        <v/>
      </c>
      <c r="C160" s="923"/>
      <c r="D160" s="967" t="s">
        <v>921</v>
      </c>
      <c r="E160" s="1028"/>
      <c r="F160" s="395"/>
      <c r="G160" s="395"/>
      <c r="H160" s="435" t="str">
        <f t="shared" si="24"/>
        <v/>
      </c>
    </row>
    <row r="161" spans="1:8">
      <c r="A161" s="923"/>
      <c r="B161" s="923"/>
      <c r="C161" s="923"/>
      <c r="D161" s="1119" t="s">
        <v>920</v>
      </c>
      <c r="E161" s="1028"/>
      <c r="F161" s="395"/>
      <c r="G161" s="395"/>
      <c r="H161" s="435" t="str">
        <f t="shared" si="24"/>
        <v/>
      </c>
    </row>
    <row r="162" spans="1:8">
      <c r="A162" s="923"/>
      <c r="B162" s="923"/>
      <c r="C162" s="923"/>
      <c r="D162" s="1120" t="s">
        <v>919</v>
      </c>
      <c r="E162" s="1028" t="s">
        <v>38</v>
      </c>
      <c r="F162" s="395">
        <v>1</v>
      </c>
      <c r="G162" s="100"/>
      <c r="H162" s="435">
        <f>ROUND((F162*G162),2)</f>
        <v>0</v>
      </c>
    </row>
    <row r="163" spans="1:8">
      <c r="A163" s="923" t="str">
        <f t="shared" ref="A163:A194" si="27">IF(B163="","",4&amp;".")</f>
        <v/>
      </c>
      <c r="B163" s="923" t="str">
        <f t="shared" ref="B163:B194" si="28">IF(C163="","",$B$5)</f>
        <v/>
      </c>
      <c r="C163" s="923"/>
      <c r="D163" s="967"/>
      <c r="E163" s="1028"/>
      <c r="F163" s="395"/>
      <c r="G163" s="395"/>
      <c r="H163" s="435" t="str">
        <f t="shared" si="24"/>
        <v/>
      </c>
    </row>
    <row r="164" spans="1:8" ht="409.5">
      <c r="A164" s="923" t="str">
        <f t="shared" si="27"/>
        <v>4.</v>
      </c>
      <c r="B164" s="923" t="str">
        <f t="shared" si="28"/>
        <v>1.</v>
      </c>
      <c r="C164" s="923">
        <f>(COUNT($C$4:C163)+1)</f>
        <v>4</v>
      </c>
      <c r="D164" s="967" t="s">
        <v>918</v>
      </c>
      <c r="E164" s="1028"/>
      <c r="F164" s="395"/>
      <c r="G164" s="395"/>
      <c r="H164" s="435" t="str">
        <f t="shared" si="24"/>
        <v/>
      </c>
    </row>
    <row r="165" spans="1:8">
      <c r="A165" s="923" t="str">
        <f t="shared" si="27"/>
        <v/>
      </c>
      <c r="B165" s="923" t="str">
        <f t="shared" si="28"/>
        <v/>
      </c>
      <c r="C165" s="923"/>
      <c r="D165" s="967" t="s">
        <v>911</v>
      </c>
      <c r="E165" s="1028"/>
      <c r="F165" s="395"/>
      <c r="G165" s="395"/>
      <c r="H165" s="435" t="str">
        <f t="shared" si="24"/>
        <v/>
      </c>
    </row>
    <row r="166" spans="1:8">
      <c r="A166" s="923" t="str">
        <f t="shared" si="27"/>
        <v/>
      </c>
      <c r="B166" s="923" t="str">
        <f t="shared" si="28"/>
        <v/>
      </c>
      <c r="C166" s="923"/>
      <c r="D166" s="967" t="s">
        <v>910</v>
      </c>
      <c r="E166" s="1028"/>
      <c r="F166" s="395"/>
      <c r="G166" s="395"/>
      <c r="H166" s="435" t="str">
        <f t="shared" si="24"/>
        <v/>
      </c>
    </row>
    <row r="167" spans="1:8">
      <c r="A167" s="923" t="str">
        <f t="shared" si="27"/>
        <v/>
      </c>
      <c r="B167" s="923" t="str">
        <f t="shared" si="28"/>
        <v/>
      </c>
      <c r="C167" s="923"/>
      <c r="D167" s="967" t="s">
        <v>917</v>
      </c>
      <c r="E167" s="1028"/>
      <c r="F167" s="395"/>
      <c r="G167" s="395"/>
      <c r="H167" s="435" t="str">
        <f t="shared" si="24"/>
        <v/>
      </c>
    </row>
    <row r="168" spans="1:8">
      <c r="A168" s="923" t="str">
        <f t="shared" si="27"/>
        <v/>
      </c>
      <c r="B168" s="923" t="str">
        <f t="shared" si="28"/>
        <v/>
      </c>
      <c r="C168" s="923"/>
      <c r="D168" s="967" t="s">
        <v>916</v>
      </c>
      <c r="E168" s="1028"/>
      <c r="F168" s="395"/>
      <c r="G168" s="395"/>
      <c r="H168" s="435" t="str">
        <f t="shared" si="24"/>
        <v/>
      </c>
    </row>
    <row r="169" spans="1:8">
      <c r="A169" s="923" t="str">
        <f t="shared" si="27"/>
        <v/>
      </c>
      <c r="B169" s="923" t="str">
        <f t="shared" si="28"/>
        <v/>
      </c>
      <c r="C169" s="923"/>
      <c r="D169" s="967" t="s">
        <v>915</v>
      </c>
      <c r="E169" s="1028"/>
      <c r="F169" s="395"/>
      <c r="G169" s="395"/>
      <c r="H169" s="435" t="str">
        <f t="shared" si="24"/>
        <v/>
      </c>
    </row>
    <row r="170" spans="1:8">
      <c r="A170" s="923" t="str">
        <f t="shared" si="27"/>
        <v/>
      </c>
      <c r="B170" s="923" t="str">
        <f t="shared" si="28"/>
        <v/>
      </c>
      <c r="C170" s="923"/>
      <c r="D170" s="967" t="s">
        <v>914</v>
      </c>
      <c r="E170" s="1028"/>
      <c r="F170" s="395"/>
      <c r="G170" s="395"/>
      <c r="H170" s="435" t="str">
        <f t="shared" si="24"/>
        <v/>
      </c>
    </row>
    <row r="171" spans="1:8">
      <c r="A171" s="923" t="str">
        <f t="shared" si="27"/>
        <v/>
      </c>
      <c r="B171" s="923" t="str">
        <f t="shared" si="28"/>
        <v/>
      </c>
      <c r="C171" s="923"/>
      <c r="D171" s="967" t="s">
        <v>905</v>
      </c>
      <c r="E171" s="1028"/>
      <c r="F171" s="395"/>
      <c r="G171" s="395"/>
      <c r="H171" s="435" t="str">
        <f t="shared" si="24"/>
        <v/>
      </c>
    </row>
    <row r="172" spans="1:8">
      <c r="A172" s="923" t="str">
        <f t="shared" si="27"/>
        <v/>
      </c>
      <c r="B172" s="923" t="str">
        <f t="shared" si="28"/>
        <v/>
      </c>
      <c r="C172" s="923"/>
      <c r="D172" s="967" t="s">
        <v>913</v>
      </c>
      <c r="E172" s="1028" t="s">
        <v>5</v>
      </c>
      <c r="F172" s="395">
        <v>1</v>
      </c>
      <c r="G172" s="100"/>
      <c r="H172" s="435">
        <f>ROUND((F172*G172),2)</f>
        <v>0</v>
      </c>
    </row>
    <row r="173" spans="1:8">
      <c r="A173" s="923" t="str">
        <f t="shared" si="27"/>
        <v/>
      </c>
      <c r="B173" s="923" t="str">
        <f t="shared" si="28"/>
        <v/>
      </c>
      <c r="C173" s="923"/>
      <c r="D173" s="967"/>
      <c r="E173" s="1028"/>
      <c r="F173" s="395"/>
      <c r="G173" s="395"/>
      <c r="H173" s="435" t="str">
        <f t="shared" si="24"/>
        <v/>
      </c>
    </row>
    <row r="174" spans="1:8">
      <c r="A174" s="923" t="s">
        <v>2651</v>
      </c>
      <c r="B174" s="923" t="str">
        <f t="shared" si="28"/>
        <v>1.</v>
      </c>
      <c r="C174" s="923">
        <f>(COUNT($C$4:C173)+1)</f>
        <v>5</v>
      </c>
      <c r="D174" s="967" t="s">
        <v>912</v>
      </c>
      <c r="E174" s="1028"/>
      <c r="F174" s="395"/>
      <c r="G174" s="395"/>
      <c r="H174" s="435" t="str">
        <f t="shared" si="24"/>
        <v/>
      </c>
    </row>
    <row r="175" spans="1:8">
      <c r="A175" s="923" t="str">
        <f t="shared" si="27"/>
        <v/>
      </c>
      <c r="B175" s="923" t="str">
        <f t="shared" si="28"/>
        <v/>
      </c>
      <c r="C175" s="923"/>
      <c r="D175" s="967" t="s">
        <v>911</v>
      </c>
      <c r="E175" s="1028"/>
      <c r="F175" s="395"/>
      <c r="G175" s="395"/>
      <c r="H175" s="435" t="str">
        <f t="shared" si="24"/>
        <v/>
      </c>
    </row>
    <row r="176" spans="1:8">
      <c r="A176" s="923" t="str">
        <f t="shared" si="27"/>
        <v/>
      </c>
      <c r="B176" s="923" t="str">
        <f t="shared" si="28"/>
        <v/>
      </c>
      <c r="C176" s="923"/>
      <c r="D176" s="967" t="s">
        <v>910</v>
      </c>
      <c r="E176" s="1028"/>
      <c r="F176" s="395"/>
      <c r="G176" s="395"/>
      <c r="H176" s="435" t="str">
        <f t="shared" si="24"/>
        <v/>
      </c>
    </row>
    <row r="177" spans="1:8">
      <c r="A177" s="923" t="str">
        <f t="shared" si="27"/>
        <v/>
      </c>
      <c r="B177" s="923" t="str">
        <f t="shared" si="28"/>
        <v/>
      </c>
      <c r="C177" s="923"/>
      <c r="D177" s="967" t="s">
        <v>909</v>
      </c>
      <c r="E177" s="1028"/>
      <c r="F177" s="395"/>
      <c r="G177" s="395"/>
      <c r="H177" s="435" t="str">
        <f t="shared" si="24"/>
        <v/>
      </c>
    </row>
    <row r="178" spans="1:8">
      <c r="A178" s="923" t="str">
        <f t="shared" si="27"/>
        <v/>
      </c>
      <c r="B178" s="923" t="str">
        <f t="shared" si="28"/>
        <v/>
      </c>
      <c r="C178" s="923"/>
      <c r="D178" s="967" t="s">
        <v>908</v>
      </c>
      <c r="E178" s="1028"/>
      <c r="F178" s="395"/>
      <c r="G178" s="395"/>
      <c r="H178" s="435" t="str">
        <f t="shared" si="24"/>
        <v/>
      </c>
    </row>
    <row r="179" spans="1:8">
      <c r="A179" s="923" t="str">
        <f t="shared" si="27"/>
        <v/>
      </c>
      <c r="B179" s="923" t="str">
        <f t="shared" si="28"/>
        <v/>
      </c>
      <c r="C179" s="923"/>
      <c r="D179" s="967" t="s">
        <v>907</v>
      </c>
      <c r="E179" s="1028"/>
      <c r="F179" s="395"/>
      <c r="G179" s="395"/>
      <c r="H179" s="435" t="str">
        <f t="shared" si="24"/>
        <v/>
      </c>
    </row>
    <row r="180" spans="1:8">
      <c r="A180" s="923" t="str">
        <f t="shared" si="27"/>
        <v/>
      </c>
      <c r="B180" s="923" t="str">
        <f t="shared" si="28"/>
        <v/>
      </c>
      <c r="C180" s="923"/>
      <c r="D180" s="967" t="s">
        <v>906</v>
      </c>
      <c r="E180" s="1028"/>
      <c r="F180" s="395"/>
      <c r="G180" s="395"/>
      <c r="H180" s="435" t="str">
        <f t="shared" si="24"/>
        <v/>
      </c>
    </row>
    <row r="181" spans="1:8">
      <c r="A181" s="923" t="str">
        <f t="shared" si="27"/>
        <v/>
      </c>
      <c r="B181" s="923" t="str">
        <f t="shared" si="28"/>
        <v/>
      </c>
      <c r="C181" s="923"/>
      <c r="D181" s="967" t="s">
        <v>905</v>
      </c>
      <c r="E181" s="1028"/>
      <c r="F181" s="395"/>
      <c r="G181" s="395"/>
      <c r="H181" s="435" t="str">
        <f t="shared" si="24"/>
        <v/>
      </c>
    </row>
    <row r="182" spans="1:8">
      <c r="A182" s="923" t="str">
        <f t="shared" si="27"/>
        <v/>
      </c>
      <c r="B182" s="923" t="str">
        <f t="shared" si="28"/>
        <v/>
      </c>
      <c r="C182" s="923"/>
      <c r="D182" s="967" t="s">
        <v>904</v>
      </c>
      <c r="E182" s="1028" t="s">
        <v>5</v>
      </c>
      <c r="F182" s="395">
        <v>1</v>
      </c>
      <c r="G182" s="100"/>
      <c r="H182" s="435">
        <f>ROUND((F182*G182),2)</f>
        <v>0</v>
      </c>
    </row>
    <row r="183" spans="1:8">
      <c r="A183" s="923" t="str">
        <f t="shared" si="27"/>
        <v/>
      </c>
      <c r="B183" s="923" t="str">
        <f t="shared" si="28"/>
        <v/>
      </c>
      <c r="C183" s="923"/>
      <c r="D183" s="967"/>
      <c r="E183" s="1028"/>
      <c r="F183" s="395"/>
      <c r="G183" s="395"/>
      <c r="H183" s="435" t="str">
        <f t="shared" ref="H183:H212" si="29">IF(F183="","",ROUND((F183*G183),2))</f>
        <v/>
      </c>
    </row>
    <row r="184" spans="1:8" ht="25.5">
      <c r="A184" s="923" t="s">
        <v>2651</v>
      </c>
      <c r="B184" s="923" t="str">
        <f t="shared" si="28"/>
        <v>1.</v>
      </c>
      <c r="C184" s="923">
        <f>(COUNT($C$4:C183)+1)</f>
        <v>6</v>
      </c>
      <c r="D184" s="967" t="s">
        <v>903</v>
      </c>
      <c r="E184" s="1028"/>
      <c r="F184" s="395"/>
      <c r="G184" s="395"/>
      <c r="H184" s="435" t="str">
        <f t="shared" si="29"/>
        <v/>
      </c>
    </row>
    <row r="185" spans="1:8">
      <c r="A185" s="923" t="str">
        <f t="shared" si="27"/>
        <v/>
      </c>
      <c r="B185" s="923" t="str">
        <f t="shared" si="28"/>
        <v/>
      </c>
      <c r="C185" s="923"/>
      <c r="D185" s="967" t="s">
        <v>886</v>
      </c>
      <c r="E185" s="1028" t="s">
        <v>5</v>
      </c>
      <c r="F185" s="395">
        <v>4</v>
      </c>
      <c r="G185" s="100"/>
      <c r="H185" s="435">
        <f>ROUND((F185*G185),2)</f>
        <v>0</v>
      </c>
    </row>
    <row r="186" spans="1:8">
      <c r="A186" s="923" t="str">
        <f t="shared" si="27"/>
        <v/>
      </c>
      <c r="B186" s="923" t="str">
        <f t="shared" si="28"/>
        <v/>
      </c>
      <c r="C186" s="923"/>
      <c r="D186" s="967"/>
      <c r="E186" s="1028"/>
      <c r="F186" s="395"/>
      <c r="G186" s="395"/>
      <c r="H186" s="435" t="str">
        <f t="shared" si="29"/>
        <v/>
      </c>
    </row>
    <row r="187" spans="1:8" ht="25.5">
      <c r="A187" s="923" t="s">
        <v>2651</v>
      </c>
      <c r="B187" s="923" t="str">
        <f t="shared" si="28"/>
        <v>1.</v>
      </c>
      <c r="C187" s="923">
        <f>(COUNT($C$4:C186)+1)</f>
        <v>7</v>
      </c>
      <c r="D187" s="967" t="s">
        <v>902</v>
      </c>
      <c r="E187" s="1028"/>
      <c r="F187" s="395"/>
      <c r="G187" s="395"/>
      <c r="H187" s="435" t="str">
        <f t="shared" si="29"/>
        <v/>
      </c>
    </row>
    <row r="188" spans="1:8">
      <c r="A188" s="923" t="str">
        <f t="shared" si="27"/>
        <v/>
      </c>
      <c r="B188" s="923" t="str">
        <f t="shared" si="28"/>
        <v/>
      </c>
      <c r="C188" s="923"/>
      <c r="D188" s="967" t="s">
        <v>901</v>
      </c>
      <c r="E188" s="1028" t="s">
        <v>5</v>
      </c>
      <c r="F188" s="395">
        <v>4</v>
      </c>
      <c r="G188" s="100"/>
      <c r="H188" s="435">
        <f>ROUND((F188*G188),2)</f>
        <v>0</v>
      </c>
    </row>
    <row r="189" spans="1:8">
      <c r="A189" s="923" t="str">
        <f t="shared" si="27"/>
        <v/>
      </c>
      <c r="B189" s="923" t="str">
        <f t="shared" si="28"/>
        <v/>
      </c>
      <c r="C189" s="923"/>
      <c r="D189" s="967"/>
      <c r="E189" s="1028"/>
      <c r="F189" s="395"/>
      <c r="G189" s="395"/>
      <c r="H189" s="435" t="str">
        <f t="shared" si="29"/>
        <v/>
      </c>
    </row>
    <row r="190" spans="1:8" ht="51">
      <c r="A190" s="923" t="s">
        <v>2651</v>
      </c>
      <c r="B190" s="923" t="str">
        <f t="shared" si="28"/>
        <v>1.</v>
      </c>
      <c r="C190" s="923">
        <f>(COUNT($C$4:C189)+1)</f>
        <v>8</v>
      </c>
      <c r="D190" s="967" t="s">
        <v>900</v>
      </c>
      <c r="E190" s="1028"/>
      <c r="F190" s="395"/>
      <c r="G190" s="395"/>
      <c r="H190" s="435" t="str">
        <f t="shared" si="29"/>
        <v/>
      </c>
    </row>
    <row r="191" spans="1:8">
      <c r="A191" s="923" t="str">
        <f t="shared" si="27"/>
        <v/>
      </c>
      <c r="B191" s="923" t="str">
        <f t="shared" si="28"/>
        <v/>
      </c>
      <c r="C191" s="923"/>
      <c r="D191" s="967" t="s">
        <v>884</v>
      </c>
      <c r="E191" s="1028" t="s">
        <v>5</v>
      </c>
      <c r="F191" s="395">
        <v>1</v>
      </c>
      <c r="G191" s="100"/>
      <c r="H191" s="435">
        <f>ROUND((F191*G191),2)</f>
        <v>0</v>
      </c>
    </row>
    <row r="192" spans="1:8">
      <c r="A192" s="923" t="str">
        <f t="shared" si="27"/>
        <v/>
      </c>
      <c r="B192" s="923" t="str">
        <f t="shared" si="28"/>
        <v/>
      </c>
      <c r="C192" s="923"/>
      <c r="D192" s="967"/>
      <c r="E192" s="1028"/>
      <c r="F192" s="395"/>
      <c r="G192" s="395"/>
      <c r="H192" s="435" t="str">
        <f t="shared" si="29"/>
        <v/>
      </c>
    </row>
    <row r="193" spans="1:8" ht="51">
      <c r="A193" s="923" t="s">
        <v>2651</v>
      </c>
      <c r="B193" s="923" t="str">
        <f t="shared" si="28"/>
        <v>1.</v>
      </c>
      <c r="C193" s="923">
        <f>(COUNT($C$4:C192)+1)</f>
        <v>9</v>
      </c>
      <c r="D193" s="967" t="s">
        <v>899</v>
      </c>
      <c r="E193" s="1028"/>
      <c r="F193" s="395"/>
      <c r="G193" s="395"/>
      <c r="H193" s="435" t="str">
        <f t="shared" si="29"/>
        <v/>
      </c>
    </row>
    <row r="194" spans="1:8">
      <c r="A194" s="923" t="str">
        <f t="shared" si="27"/>
        <v/>
      </c>
      <c r="B194" s="923" t="str">
        <f t="shared" si="28"/>
        <v/>
      </c>
      <c r="C194" s="923"/>
      <c r="D194" s="967" t="s">
        <v>886</v>
      </c>
      <c r="E194" s="1028" t="s">
        <v>5</v>
      </c>
      <c r="F194" s="395">
        <v>1</v>
      </c>
      <c r="G194" s="100"/>
      <c r="H194" s="435">
        <f>ROUND((F194*G194),2)</f>
        <v>0</v>
      </c>
    </row>
    <row r="195" spans="1:8">
      <c r="A195" s="923" t="str">
        <f t="shared" ref="A195:A225" si="30">IF(B195="","",4&amp;".")</f>
        <v/>
      </c>
      <c r="B195" s="923" t="str">
        <f t="shared" ref="B195:B226" si="31">IF(C195="","",$B$5)</f>
        <v/>
      </c>
      <c r="C195" s="923"/>
      <c r="D195" s="967"/>
      <c r="E195" s="1028"/>
      <c r="F195" s="395"/>
      <c r="G195" s="395"/>
      <c r="H195" s="435" t="str">
        <f t="shared" si="29"/>
        <v/>
      </c>
    </row>
    <row r="196" spans="1:8" ht="25.5">
      <c r="A196" s="923" t="s">
        <v>2651</v>
      </c>
      <c r="B196" s="923" t="str">
        <f t="shared" si="31"/>
        <v>1.</v>
      </c>
      <c r="C196" s="923">
        <f>(COUNT($C$4:C195)+1)</f>
        <v>10</v>
      </c>
      <c r="D196" s="967" t="s">
        <v>898</v>
      </c>
      <c r="E196" s="1028"/>
      <c r="F196" s="395"/>
      <c r="G196" s="395"/>
      <c r="H196" s="435" t="str">
        <f t="shared" si="29"/>
        <v/>
      </c>
    </row>
    <row r="197" spans="1:8">
      <c r="A197" s="923" t="str">
        <f t="shared" si="30"/>
        <v/>
      </c>
      <c r="B197" s="923" t="str">
        <f t="shared" si="31"/>
        <v/>
      </c>
      <c r="C197" s="923"/>
      <c r="D197" s="967" t="s">
        <v>889</v>
      </c>
      <c r="E197" s="1028" t="s">
        <v>5</v>
      </c>
      <c r="F197" s="395">
        <v>6</v>
      </c>
      <c r="G197" s="100"/>
      <c r="H197" s="435">
        <f>ROUND((F197*G197),2)</f>
        <v>0</v>
      </c>
    </row>
    <row r="198" spans="1:8">
      <c r="A198" s="923" t="str">
        <f t="shared" si="30"/>
        <v/>
      </c>
      <c r="B198" s="923" t="str">
        <f t="shared" si="31"/>
        <v/>
      </c>
      <c r="C198" s="923"/>
      <c r="D198" s="967"/>
      <c r="E198" s="1028"/>
      <c r="F198" s="395"/>
      <c r="G198" s="395"/>
      <c r="H198" s="435" t="str">
        <f t="shared" si="29"/>
        <v/>
      </c>
    </row>
    <row r="199" spans="1:8" ht="25.5">
      <c r="A199" s="923" t="s">
        <v>2651</v>
      </c>
      <c r="B199" s="923" t="str">
        <f t="shared" si="31"/>
        <v>1.</v>
      </c>
      <c r="C199" s="923">
        <f>(COUNT($C$4:C198)+1)</f>
        <v>11</v>
      </c>
      <c r="D199" s="967" t="s">
        <v>897</v>
      </c>
      <c r="E199" s="1028"/>
      <c r="F199" s="395"/>
      <c r="G199" s="395"/>
      <c r="H199" s="435" t="str">
        <f t="shared" si="29"/>
        <v/>
      </c>
    </row>
    <row r="200" spans="1:8">
      <c r="A200" s="923" t="str">
        <f t="shared" si="30"/>
        <v/>
      </c>
      <c r="B200" s="923" t="str">
        <f t="shared" si="31"/>
        <v/>
      </c>
      <c r="C200" s="923"/>
      <c r="D200" s="967" t="s">
        <v>886</v>
      </c>
      <c r="E200" s="1028" t="s">
        <v>5</v>
      </c>
      <c r="F200" s="395">
        <v>1</v>
      </c>
      <c r="G200" s="100"/>
      <c r="H200" s="435">
        <f>ROUND((F200*G200),2)</f>
        <v>0</v>
      </c>
    </row>
    <row r="201" spans="1:8">
      <c r="A201" s="923" t="str">
        <f t="shared" si="30"/>
        <v/>
      </c>
      <c r="B201" s="923" t="str">
        <f t="shared" si="31"/>
        <v/>
      </c>
      <c r="C201" s="923"/>
      <c r="D201" s="967"/>
      <c r="E201" s="1028"/>
      <c r="F201" s="395"/>
      <c r="G201" s="395"/>
      <c r="H201" s="435" t="str">
        <f t="shared" si="29"/>
        <v/>
      </c>
    </row>
    <row r="202" spans="1:8" ht="25.5">
      <c r="A202" s="923" t="s">
        <v>2651</v>
      </c>
      <c r="B202" s="923" t="str">
        <f t="shared" si="31"/>
        <v>1.</v>
      </c>
      <c r="C202" s="923">
        <f>(COUNT($C$4:C201)+1)</f>
        <v>12</v>
      </c>
      <c r="D202" s="967" t="s">
        <v>896</v>
      </c>
      <c r="E202" s="1028"/>
      <c r="F202" s="395"/>
      <c r="G202" s="395"/>
      <c r="H202" s="435" t="str">
        <f t="shared" si="29"/>
        <v/>
      </c>
    </row>
    <row r="203" spans="1:8">
      <c r="A203" s="923" t="str">
        <f t="shared" si="30"/>
        <v/>
      </c>
      <c r="B203" s="923" t="str">
        <f t="shared" si="31"/>
        <v/>
      </c>
      <c r="C203" s="923"/>
      <c r="D203" s="967" t="s">
        <v>884</v>
      </c>
      <c r="E203" s="1028" t="s">
        <v>5</v>
      </c>
      <c r="F203" s="395">
        <v>1</v>
      </c>
      <c r="G203" s="100"/>
      <c r="H203" s="435">
        <f>ROUND((F203*G203),2)</f>
        <v>0</v>
      </c>
    </row>
    <row r="204" spans="1:8">
      <c r="A204" s="923" t="str">
        <f t="shared" si="30"/>
        <v/>
      </c>
      <c r="B204" s="923" t="str">
        <f t="shared" si="31"/>
        <v/>
      </c>
      <c r="C204" s="923"/>
      <c r="D204" s="967"/>
      <c r="E204" s="1028"/>
      <c r="F204" s="395"/>
      <c r="G204" s="395"/>
      <c r="H204" s="435" t="str">
        <f t="shared" si="29"/>
        <v/>
      </c>
    </row>
    <row r="205" spans="1:8" ht="25.5">
      <c r="A205" s="923" t="s">
        <v>2651</v>
      </c>
      <c r="B205" s="923" t="str">
        <f t="shared" si="31"/>
        <v>1.</v>
      </c>
      <c r="C205" s="923">
        <f>(COUNT($C$4:C204)+1)</f>
        <v>13</v>
      </c>
      <c r="D205" s="967" t="s">
        <v>895</v>
      </c>
      <c r="E205" s="1028"/>
      <c r="F205" s="395"/>
      <c r="G205" s="395"/>
      <c r="H205" s="435" t="str">
        <f t="shared" si="29"/>
        <v/>
      </c>
    </row>
    <row r="206" spans="1:8">
      <c r="A206" s="923" t="str">
        <f t="shared" si="30"/>
        <v/>
      </c>
      <c r="B206" s="923" t="str">
        <f t="shared" si="31"/>
        <v/>
      </c>
      <c r="C206" s="923"/>
      <c r="D206" s="967" t="s">
        <v>886</v>
      </c>
      <c r="E206" s="1028" t="s">
        <v>5</v>
      </c>
      <c r="F206" s="395">
        <v>1</v>
      </c>
      <c r="G206" s="100"/>
      <c r="H206" s="435">
        <f>ROUND((F206*G206),2)</f>
        <v>0</v>
      </c>
    </row>
    <row r="207" spans="1:8">
      <c r="A207" s="923" t="str">
        <f t="shared" si="30"/>
        <v/>
      </c>
      <c r="B207" s="923" t="str">
        <f t="shared" si="31"/>
        <v/>
      </c>
      <c r="C207" s="923"/>
      <c r="D207" s="967"/>
      <c r="E207" s="1028"/>
      <c r="F207" s="395"/>
      <c r="G207" s="395"/>
      <c r="H207" s="435" t="str">
        <f t="shared" si="29"/>
        <v/>
      </c>
    </row>
    <row r="208" spans="1:8" ht="25.5">
      <c r="A208" s="923" t="s">
        <v>2651</v>
      </c>
      <c r="B208" s="923" t="str">
        <f t="shared" si="31"/>
        <v>1.</v>
      </c>
      <c r="C208" s="923">
        <f>(COUNT($C$4:C207)+1)</f>
        <v>14</v>
      </c>
      <c r="D208" s="967" t="s">
        <v>894</v>
      </c>
      <c r="E208" s="1028"/>
      <c r="F208" s="395"/>
      <c r="G208" s="395"/>
      <c r="H208" s="435" t="str">
        <f t="shared" si="29"/>
        <v/>
      </c>
    </row>
    <row r="209" spans="1:8">
      <c r="A209" s="923" t="str">
        <f t="shared" si="30"/>
        <v/>
      </c>
      <c r="B209" s="923" t="str">
        <f t="shared" si="31"/>
        <v/>
      </c>
      <c r="C209" s="923"/>
      <c r="D209" s="967" t="s">
        <v>884</v>
      </c>
      <c r="E209" s="1028" t="s">
        <v>5</v>
      </c>
      <c r="F209" s="395">
        <v>1</v>
      </c>
      <c r="G209" s="100"/>
      <c r="H209" s="435">
        <f>ROUND((F209*G209),2)</f>
        <v>0</v>
      </c>
    </row>
    <row r="210" spans="1:8">
      <c r="A210" s="923" t="str">
        <f t="shared" si="30"/>
        <v/>
      </c>
      <c r="B210" s="923" t="str">
        <f t="shared" si="31"/>
        <v/>
      </c>
      <c r="C210" s="923"/>
      <c r="D210" s="967"/>
      <c r="E210" s="1028"/>
      <c r="F210" s="395"/>
      <c r="G210" s="395"/>
      <c r="H210" s="435" t="str">
        <f t="shared" si="29"/>
        <v/>
      </c>
    </row>
    <row r="211" spans="1:8">
      <c r="A211" s="923" t="s">
        <v>2651</v>
      </c>
      <c r="B211" s="923" t="str">
        <f t="shared" si="31"/>
        <v>1.</v>
      </c>
      <c r="C211" s="923">
        <f>(COUNT($C$4:C210)+1)</f>
        <v>15</v>
      </c>
      <c r="D211" s="967" t="s">
        <v>893</v>
      </c>
      <c r="E211" s="1028" t="s">
        <v>5</v>
      </c>
      <c r="F211" s="395">
        <v>6</v>
      </c>
      <c r="G211" s="100"/>
      <c r="H211" s="435">
        <f>ROUND((F211*G211),2)</f>
        <v>0</v>
      </c>
    </row>
    <row r="212" spans="1:8">
      <c r="A212" s="923" t="str">
        <f t="shared" si="30"/>
        <v/>
      </c>
      <c r="B212" s="923" t="str">
        <f t="shared" si="31"/>
        <v/>
      </c>
      <c r="C212" s="923"/>
      <c r="D212" s="967"/>
      <c r="E212" s="1028"/>
      <c r="F212" s="395"/>
      <c r="G212" s="395"/>
      <c r="H212" s="435" t="str">
        <f t="shared" si="29"/>
        <v/>
      </c>
    </row>
    <row r="213" spans="1:8">
      <c r="A213" s="923" t="s">
        <v>2651</v>
      </c>
      <c r="B213" s="923" t="str">
        <f t="shared" si="31"/>
        <v>1.</v>
      </c>
      <c r="C213" s="923">
        <f>(COUNT($C$4:C212)+1)</f>
        <v>16</v>
      </c>
      <c r="D213" s="967" t="s">
        <v>892</v>
      </c>
      <c r="E213" s="1028" t="s">
        <v>5</v>
      </c>
      <c r="F213" s="395">
        <v>6</v>
      </c>
      <c r="G213" s="100"/>
      <c r="H213" s="435">
        <f>ROUND((F213*G213),2)</f>
        <v>0</v>
      </c>
    </row>
    <row r="214" spans="1:8">
      <c r="A214" s="923" t="str">
        <f t="shared" si="30"/>
        <v/>
      </c>
      <c r="B214" s="923" t="str">
        <f t="shared" si="31"/>
        <v/>
      </c>
      <c r="C214" s="923"/>
      <c r="D214" s="967"/>
      <c r="E214" s="1028"/>
      <c r="F214" s="395"/>
      <c r="G214" s="395"/>
      <c r="H214" s="435" t="str">
        <f>IF(F214="","",ROUND((F214*G214),2))</f>
        <v/>
      </c>
    </row>
    <row r="215" spans="1:8" ht="25.5">
      <c r="A215" s="923" t="s">
        <v>2651</v>
      </c>
      <c r="B215" s="923" t="str">
        <f t="shared" si="31"/>
        <v>1.</v>
      </c>
      <c r="C215" s="923">
        <f>(COUNT($C$4:C214)+1)</f>
        <v>17</v>
      </c>
      <c r="D215" s="967" t="s">
        <v>891</v>
      </c>
      <c r="E215" s="1028" t="s">
        <v>5</v>
      </c>
      <c r="F215" s="395">
        <v>6</v>
      </c>
      <c r="G215" s="100"/>
      <c r="H215" s="435">
        <f>ROUND((F215*G215),2)</f>
        <v>0</v>
      </c>
    </row>
    <row r="216" spans="1:8">
      <c r="A216" s="923" t="str">
        <f t="shared" si="30"/>
        <v/>
      </c>
      <c r="B216" s="923" t="str">
        <f t="shared" si="31"/>
        <v/>
      </c>
      <c r="C216" s="923"/>
      <c r="D216" s="967"/>
      <c r="E216" s="1028"/>
      <c r="F216" s="395"/>
      <c r="G216" s="395"/>
      <c r="H216" s="435" t="str">
        <f>IF(F216="","",ROUND((F216*G216),2))</f>
        <v/>
      </c>
    </row>
    <row r="217" spans="1:8" ht="38.25">
      <c r="A217" s="923" t="s">
        <v>2651</v>
      </c>
      <c r="B217" s="923" t="str">
        <f t="shared" si="31"/>
        <v>1.</v>
      </c>
      <c r="C217" s="923">
        <f>(COUNT($C$4:C216)+1)</f>
        <v>18</v>
      </c>
      <c r="D217" s="967" t="s">
        <v>890</v>
      </c>
      <c r="E217" s="1028"/>
      <c r="F217" s="395"/>
      <c r="G217" s="395"/>
      <c r="H217" s="435" t="str">
        <f>IF(F217="","",ROUND((F217*G217),2))</f>
        <v/>
      </c>
    </row>
    <row r="218" spans="1:8">
      <c r="A218" s="923"/>
      <c r="B218" s="923" t="str">
        <f t="shared" si="31"/>
        <v>1.</v>
      </c>
      <c r="C218" s="923" t="s">
        <v>3323</v>
      </c>
      <c r="D218" s="967" t="s">
        <v>889</v>
      </c>
      <c r="E218" s="1028" t="s">
        <v>141</v>
      </c>
      <c r="F218" s="395">
        <v>6</v>
      </c>
      <c r="G218" s="100"/>
      <c r="H218" s="435">
        <f t="shared" ref="H218:H224" si="32">ROUND((F218*G218),2)</f>
        <v>0</v>
      </c>
    </row>
    <row r="219" spans="1:8">
      <c r="A219" s="923"/>
      <c r="B219" s="923" t="str">
        <f t="shared" si="31"/>
        <v>1.</v>
      </c>
      <c r="C219" s="923" t="s">
        <v>3322</v>
      </c>
      <c r="D219" s="967" t="s">
        <v>888</v>
      </c>
      <c r="E219" s="1028" t="s">
        <v>141</v>
      </c>
      <c r="F219" s="395">
        <v>4</v>
      </c>
      <c r="G219" s="100"/>
      <c r="H219" s="435">
        <f t="shared" si="32"/>
        <v>0</v>
      </c>
    </row>
    <row r="220" spans="1:8">
      <c r="A220" s="923"/>
      <c r="B220" s="923" t="str">
        <f t="shared" si="31"/>
        <v>1.</v>
      </c>
      <c r="C220" s="923" t="s">
        <v>3320</v>
      </c>
      <c r="D220" s="967" t="s">
        <v>887</v>
      </c>
      <c r="E220" s="1028" t="s">
        <v>141</v>
      </c>
      <c r="F220" s="395">
        <v>2</v>
      </c>
      <c r="G220" s="100"/>
      <c r="H220" s="435">
        <f t="shared" si="32"/>
        <v>0</v>
      </c>
    </row>
    <row r="221" spans="1:8">
      <c r="A221" s="923"/>
      <c r="B221" s="923" t="str">
        <f t="shared" si="31"/>
        <v>1.</v>
      </c>
      <c r="C221" s="923" t="s">
        <v>5533</v>
      </c>
      <c r="D221" s="967" t="s">
        <v>886</v>
      </c>
      <c r="E221" s="1028" t="s">
        <v>141</v>
      </c>
      <c r="F221" s="395">
        <v>10</v>
      </c>
      <c r="G221" s="100"/>
      <c r="H221" s="435">
        <f t="shared" si="32"/>
        <v>0</v>
      </c>
    </row>
    <row r="222" spans="1:8">
      <c r="A222" s="923"/>
      <c r="B222" s="923" t="str">
        <f t="shared" si="31"/>
        <v>1.</v>
      </c>
      <c r="C222" s="923" t="s">
        <v>5534</v>
      </c>
      <c r="D222" s="967" t="s">
        <v>885</v>
      </c>
      <c r="E222" s="1028" t="s">
        <v>141</v>
      </c>
      <c r="F222" s="395">
        <v>6</v>
      </c>
      <c r="G222" s="100"/>
      <c r="H222" s="435">
        <f t="shared" si="32"/>
        <v>0</v>
      </c>
    </row>
    <row r="223" spans="1:8">
      <c r="A223" s="923"/>
      <c r="B223" s="923" t="str">
        <f t="shared" si="31"/>
        <v>1.</v>
      </c>
      <c r="C223" s="923" t="s">
        <v>5535</v>
      </c>
      <c r="D223" s="967" t="s">
        <v>884</v>
      </c>
      <c r="E223" s="1028" t="s">
        <v>141</v>
      </c>
      <c r="F223" s="395">
        <v>6</v>
      </c>
      <c r="G223" s="100"/>
      <c r="H223" s="435">
        <f t="shared" si="32"/>
        <v>0</v>
      </c>
    </row>
    <row r="224" spans="1:8">
      <c r="A224" s="923"/>
      <c r="B224" s="923" t="str">
        <f t="shared" si="31"/>
        <v>1.</v>
      </c>
      <c r="C224" s="923" t="s">
        <v>5536</v>
      </c>
      <c r="D224" s="967" t="s">
        <v>883</v>
      </c>
      <c r="E224" s="1028" t="s">
        <v>141</v>
      </c>
      <c r="F224" s="395">
        <v>2</v>
      </c>
      <c r="G224" s="100"/>
      <c r="H224" s="435">
        <f t="shared" si="32"/>
        <v>0</v>
      </c>
    </row>
    <row r="225" spans="1:8">
      <c r="A225" s="923" t="str">
        <f t="shared" si="30"/>
        <v/>
      </c>
      <c r="B225" s="923" t="str">
        <f t="shared" si="31"/>
        <v/>
      </c>
      <c r="C225" s="923"/>
      <c r="D225" s="967"/>
      <c r="E225" s="1028"/>
      <c r="F225" s="395"/>
      <c r="G225" s="395"/>
      <c r="H225" s="435" t="str">
        <f>IF(F225="","",ROUND((F225*G225),2))</f>
        <v/>
      </c>
    </row>
    <row r="226" spans="1:8" ht="89.25">
      <c r="A226" s="923" t="s">
        <v>2651</v>
      </c>
      <c r="B226" s="923" t="str">
        <f t="shared" si="31"/>
        <v>1.</v>
      </c>
      <c r="C226" s="923">
        <f>(COUNT($C$4:C225)+1)</f>
        <v>19</v>
      </c>
      <c r="D226" s="967" t="s">
        <v>882</v>
      </c>
      <c r="E226" s="1028"/>
      <c r="F226" s="395"/>
      <c r="G226" s="395"/>
      <c r="H226" s="435" t="str">
        <f>IF(F226="","",ROUND((F226*G226),2))</f>
        <v/>
      </c>
    </row>
    <row r="227" spans="1:8">
      <c r="A227" s="923"/>
      <c r="B227" s="923" t="str">
        <f t="shared" ref="B227:B253" si="33">IF(C227="","",$B$5)</f>
        <v>1.</v>
      </c>
      <c r="C227" s="923" t="s">
        <v>5506</v>
      </c>
      <c r="D227" s="967" t="s">
        <v>881</v>
      </c>
      <c r="E227" s="1028" t="s">
        <v>141</v>
      </c>
      <c r="F227" s="395">
        <v>8</v>
      </c>
      <c r="G227" s="100"/>
      <c r="H227" s="435">
        <f>ROUND((F227*G227),2)</f>
        <v>0</v>
      </c>
    </row>
    <row r="228" spans="1:8">
      <c r="A228" s="923"/>
      <c r="B228" s="923" t="str">
        <f t="shared" si="33"/>
        <v>1.</v>
      </c>
      <c r="C228" s="923" t="s">
        <v>5507</v>
      </c>
      <c r="D228" s="967" t="s">
        <v>880</v>
      </c>
      <c r="E228" s="1028" t="s">
        <v>141</v>
      </c>
      <c r="F228" s="395">
        <v>4</v>
      </c>
      <c r="G228" s="100"/>
      <c r="H228" s="435">
        <f>ROUND((F228*G228),2)</f>
        <v>0</v>
      </c>
    </row>
    <row r="229" spans="1:8">
      <c r="A229" s="923"/>
      <c r="B229" s="923" t="str">
        <f t="shared" si="33"/>
        <v>1.</v>
      </c>
      <c r="C229" s="923" t="s">
        <v>5546</v>
      </c>
      <c r="D229" s="967" t="s">
        <v>879</v>
      </c>
      <c r="E229" s="1028" t="s">
        <v>141</v>
      </c>
      <c r="F229" s="395">
        <v>2</v>
      </c>
      <c r="G229" s="100"/>
      <c r="H229" s="435">
        <f>ROUND((F229*G229),2)</f>
        <v>0</v>
      </c>
    </row>
    <row r="230" spans="1:8">
      <c r="A230" s="923"/>
      <c r="B230" s="923" t="str">
        <f t="shared" si="33"/>
        <v>1.</v>
      </c>
      <c r="C230" s="923" t="s">
        <v>5547</v>
      </c>
      <c r="D230" s="967" t="s">
        <v>878</v>
      </c>
      <c r="E230" s="1028" t="s">
        <v>141</v>
      </c>
      <c r="F230" s="395">
        <v>6</v>
      </c>
      <c r="G230" s="100"/>
      <c r="H230" s="435">
        <f>ROUND((F230*G230),2)</f>
        <v>0</v>
      </c>
    </row>
    <row r="231" spans="1:8">
      <c r="A231" s="923"/>
      <c r="B231" s="923" t="str">
        <f t="shared" si="33"/>
        <v>1.</v>
      </c>
      <c r="C231" s="923" t="s">
        <v>5548</v>
      </c>
      <c r="D231" s="967" t="s">
        <v>877</v>
      </c>
      <c r="E231" s="1028" t="s">
        <v>141</v>
      </c>
      <c r="F231" s="395">
        <v>2</v>
      </c>
      <c r="G231" s="100"/>
      <c r="H231" s="435">
        <f>ROUND((F231*G231),2)</f>
        <v>0</v>
      </c>
    </row>
    <row r="232" spans="1:8">
      <c r="A232" s="923" t="str">
        <f t="shared" ref="A232:A252" si="34">IF(B232="","",4&amp;".")</f>
        <v/>
      </c>
      <c r="B232" s="923" t="str">
        <f t="shared" si="33"/>
        <v/>
      </c>
      <c r="C232" s="923"/>
      <c r="D232" s="967"/>
      <c r="E232" s="1028"/>
      <c r="F232" s="395"/>
      <c r="G232" s="395"/>
      <c r="H232" s="435" t="str">
        <f>IF(F232="","",ROUND((F232*G232),2))</f>
        <v/>
      </c>
    </row>
    <row r="233" spans="1:8" ht="76.5">
      <c r="A233" s="923" t="s">
        <v>2651</v>
      </c>
      <c r="B233" s="923" t="str">
        <f t="shared" si="33"/>
        <v>1.</v>
      </c>
      <c r="C233" s="923">
        <f>(COUNT($C$4:C232)+1)</f>
        <v>20</v>
      </c>
      <c r="D233" s="967" t="s">
        <v>876</v>
      </c>
      <c r="E233" s="1028"/>
      <c r="F233" s="395"/>
      <c r="G233" s="395"/>
      <c r="H233" s="435" t="str">
        <f>IF(F233="","",ROUND((F233*G233),2))</f>
        <v/>
      </c>
    </row>
    <row r="234" spans="1:8">
      <c r="A234" s="923"/>
      <c r="B234" s="923" t="str">
        <f t="shared" si="33"/>
        <v>1.</v>
      </c>
      <c r="C234" s="923" t="s">
        <v>5549</v>
      </c>
      <c r="D234" s="967" t="s">
        <v>875</v>
      </c>
      <c r="E234" s="1028" t="s">
        <v>141</v>
      </c>
      <c r="F234" s="395">
        <v>6</v>
      </c>
      <c r="G234" s="100"/>
      <c r="H234" s="435">
        <f t="shared" ref="H234:H239" si="35">ROUND((F234*G234),2)</f>
        <v>0</v>
      </c>
    </row>
    <row r="235" spans="1:8">
      <c r="A235" s="923"/>
      <c r="B235" s="923" t="str">
        <f t="shared" si="33"/>
        <v>1.</v>
      </c>
      <c r="C235" s="923" t="s">
        <v>5550</v>
      </c>
      <c r="D235" s="967" t="s">
        <v>874</v>
      </c>
      <c r="E235" s="1028" t="s">
        <v>141</v>
      </c>
      <c r="F235" s="395">
        <v>4</v>
      </c>
      <c r="G235" s="100"/>
      <c r="H235" s="435">
        <f t="shared" si="35"/>
        <v>0</v>
      </c>
    </row>
    <row r="236" spans="1:8">
      <c r="A236" s="923"/>
      <c r="B236" s="923" t="str">
        <f t="shared" si="33"/>
        <v>1.</v>
      </c>
      <c r="C236" s="923" t="s">
        <v>5551</v>
      </c>
      <c r="D236" s="967" t="s">
        <v>873</v>
      </c>
      <c r="E236" s="1028" t="s">
        <v>141</v>
      </c>
      <c r="F236" s="395">
        <v>2</v>
      </c>
      <c r="G236" s="100"/>
      <c r="H236" s="435">
        <f t="shared" si="35"/>
        <v>0</v>
      </c>
    </row>
    <row r="237" spans="1:8">
      <c r="A237" s="923"/>
      <c r="B237" s="923" t="str">
        <f t="shared" si="33"/>
        <v>1.</v>
      </c>
      <c r="C237" s="923" t="s">
        <v>5552</v>
      </c>
      <c r="D237" s="967" t="s">
        <v>872</v>
      </c>
      <c r="E237" s="1028" t="s">
        <v>141</v>
      </c>
      <c r="F237" s="395">
        <v>10</v>
      </c>
      <c r="G237" s="100"/>
      <c r="H237" s="435">
        <f t="shared" si="35"/>
        <v>0</v>
      </c>
    </row>
    <row r="238" spans="1:8">
      <c r="A238" s="923"/>
      <c r="B238" s="923" t="str">
        <f t="shared" si="33"/>
        <v>1.</v>
      </c>
      <c r="C238" s="923" t="s">
        <v>5553</v>
      </c>
      <c r="D238" s="967" t="s">
        <v>871</v>
      </c>
      <c r="E238" s="1028" t="s">
        <v>141</v>
      </c>
      <c r="F238" s="395">
        <v>6</v>
      </c>
      <c r="G238" s="100"/>
      <c r="H238" s="435">
        <f t="shared" si="35"/>
        <v>0</v>
      </c>
    </row>
    <row r="239" spans="1:8">
      <c r="A239" s="923"/>
      <c r="B239" s="923" t="str">
        <f t="shared" si="33"/>
        <v>1.</v>
      </c>
      <c r="C239" s="923" t="s">
        <v>5554</v>
      </c>
      <c r="D239" s="967" t="s">
        <v>870</v>
      </c>
      <c r="E239" s="1028" t="s">
        <v>141</v>
      </c>
      <c r="F239" s="395">
        <v>6</v>
      </c>
      <c r="G239" s="100"/>
      <c r="H239" s="435">
        <f t="shared" si="35"/>
        <v>0</v>
      </c>
    </row>
    <row r="240" spans="1:8">
      <c r="A240" s="923" t="str">
        <f t="shared" si="34"/>
        <v/>
      </c>
      <c r="B240" s="923" t="str">
        <f t="shared" si="33"/>
        <v/>
      </c>
      <c r="C240" s="923"/>
      <c r="D240" s="967"/>
      <c r="E240" s="1028"/>
      <c r="F240" s="395"/>
      <c r="G240" s="395"/>
      <c r="H240" s="435" t="str">
        <f>IF(F240="","",ROUND((F240*G240),2))</f>
        <v/>
      </c>
    </row>
    <row r="241" spans="1:8" ht="89.25">
      <c r="A241" s="923" t="s">
        <v>2651</v>
      </c>
      <c r="B241" s="923" t="str">
        <f t="shared" si="33"/>
        <v>1.</v>
      </c>
      <c r="C241" s="923">
        <f>(COUNT($C$4:C240)+1)</f>
        <v>21</v>
      </c>
      <c r="D241" s="967" t="s">
        <v>869</v>
      </c>
      <c r="E241" s="1028"/>
      <c r="F241" s="395"/>
      <c r="G241" s="395"/>
      <c r="H241" s="435" t="str">
        <f>IF(F241="","",ROUND((F241*G241),2))</f>
        <v/>
      </c>
    </row>
    <row r="242" spans="1:8">
      <c r="A242" s="923" t="str">
        <f t="shared" si="34"/>
        <v/>
      </c>
      <c r="B242" s="923" t="str">
        <f t="shared" si="33"/>
        <v/>
      </c>
      <c r="C242" s="923"/>
      <c r="D242" s="967" t="s">
        <v>868</v>
      </c>
      <c r="E242" s="1028" t="s">
        <v>0</v>
      </c>
      <c r="F242" s="395">
        <v>5</v>
      </c>
      <c r="G242" s="100"/>
      <c r="H242" s="435">
        <f>ROUND((F242*G242),2)</f>
        <v>0</v>
      </c>
    </row>
    <row r="243" spans="1:8">
      <c r="A243" s="923" t="str">
        <f t="shared" si="34"/>
        <v/>
      </c>
      <c r="B243" s="923" t="str">
        <f t="shared" si="33"/>
        <v/>
      </c>
      <c r="C243" s="923"/>
      <c r="D243" s="967"/>
      <c r="E243" s="1028"/>
      <c r="F243" s="395"/>
      <c r="G243" s="395"/>
      <c r="H243" s="435" t="str">
        <f>IF(F243="","",ROUND((F243*G243),2))</f>
        <v/>
      </c>
    </row>
    <row r="244" spans="1:8" ht="25.5">
      <c r="A244" s="923" t="s">
        <v>2651</v>
      </c>
      <c r="B244" s="923" t="str">
        <f t="shared" si="33"/>
        <v>1.</v>
      </c>
      <c r="C244" s="923">
        <f>(COUNT($C$4:C243)+1)</f>
        <v>22</v>
      </c>
      <c r="D244" s="967" t="s">
        <v>867</v>
      </c>
      <c r="E244" s="1028"/>
      <c r="F244" s="395"/>
      <c r="G244" s="395"/>
      <c r="H244" s="435" t="str">
        <f>IF(F244="","",ROUND((F244*G244),2))</f>
        <v/>
      </c>
    </row>
    <row r="245" spans="1:8">
      <c r="A245" s="923" t="str">
        <f t="shared" si="34"/>
        <v/>
      </c>
      <c r="B245" s="923" t="str">
        <f t="shared" si="33"/>
        <v/>
      </c>
      <c r="C245" s="923"/>
      <c r="D245" s="967" t="s">
        <v>866</v>
      </c>
      <c r="E245" s="1028" t="s">
        <v>5</v>
      </c>
      <c r="F245" s="395">
        <v>4</v>
      </c>
      <c r="G245" s="100"/>
      <c r="H245" s="435">
        <f>ROUND((F245*G245),2)</f>
        <v>0</v>
      </c>
    </row>
    <row r="246" spans="1:8">
      <c r="A246" s="923" t="str">
        <f t="shared" si="34"/>
        <v/>
      </c>
      <c r="B246" s="923" t="str">
        <f t="shared" si="33"/>
        <v/>
      </c>
      <c r="C246" s="923"/>
      <c r="D246" s="967"/>
      <c r="E246" s="1028"/>
      <c r="F246" s="395"/>
      <c r="G246" s="395"/>
      <c r="H246" s="435" t="str">
        <f t="shared" ref="H246:H252" si="36">IF(F246="","",ROUND((F246*G246),2))</f>
        <v/>
      </c>
    </row>
    <row r="247" spans="1:8">
      <c r="A247" s="923" t="s">
        <v>2651</v>
      </c>
      <c r="B247" s="923" t="str">
        <f t="shared" si="33"/>
        <v>1.</v>
      </c>
      <c r="C247" s="923">
        <f>(COUNT($C$4:C246)+1)</f>
        <v>23</v>
      </c>
      <c r="D247" s="967" t="s">
        <v>865</v>
      </c>
      <c r="E247" s="1028" t="s">
        <v>864</v>
      </c>
      <c r="F247" s="395">
        <v>1</v>
      </c>
      <c r="G247" s="100"/>
      <c r="H247" s="435">
        <f>ROUND((F247*G247),2)</f>
        <v>0</v>
      </c>
    </row>
    <row r="248" spans="1:8">
      <c r="A248" s="923" t="str">
        <f t="shared" si="34"/>
        <v/>
      </c>
      <c r="B248" s="923" t="str">
        <f t="shared" si="33"/>
        <v/>
      </c>
      <c r="C248" s="923"/>
      <c r="D248" s="967"/>
      <c r="E248" s="1028"/>
      <c r="F248" s="395"/>
      <c r="G248" s="395"/>
      <c r="H248" s="435" t="str">
        <f t="shared" si="36"/>
        <v/>
      </c>
    </row>
    <row r="249" spans="1:8" ht="25.5">
      <c r="A249" s="923" t="s">
        <v>2651</v>
      </c>
      <c r="B249" s="923" t="str">
        <f t="shared" si="33"/>
        <v>1.</v>
      </c>
      <c r="C249" s="923">
        <f>(COUNT($C$4:C248)+1)</f>
        <v>24</v>
      </c>
      <c r="D249" s="967" t="s">
        <v>863</v>
      </c>
      <c r="E249" s="1028" t="s">
        <v>0</v>
      </c>
      <c r="F249" s="395">
        <v>10</v>
      </c>
      <c r="G249" s="100"/>
      <c r="H249" s="435">
        <f>ROUND((F249*G249),2)</f>
        <v>0</v>
      </c>
    </row>
    <row r="250" spans="1:8">
      <c r="A250" s="923" t="str">
        <f t="shared" si="34"/>
        <v/>
      </c>
      <c r="B250" s="923" t="str">
        <f t="shared" si="33"/>
        <v/>
      </c>
      <c r="C250" s="923"/>
      <c r="D250" s="967"/>
      <c r="E250" s="1028"/>
      <c r="F250" s="395"/>
      <c r="G250" s="395"/>
      <c r="H250" s="435" t="str">
        <f t="shared" si="36"/>
        <v/>
      </c>
    </row>
    <row r="251" spans="1:8" ht="38.25">
      <c r="A251" s="923" t="s">
        <v>2651</v>
      </c>
      <c r="B251" s="923" t="str">
        <f t="shared" si="33"/>
        <v>1.</v>
      </c>
      <c r="C251" s="923">
        <f>(COUNT($C$4:C250)+1)</f>
        <v>25</v>
      </c>
      <c r="D251" s="967" t="s">
        <v>862</v>
      </c>
      <c r="E251" s="1028" t="s">
        <v>38</v>
      </c>
      <c r="F251" s="395">
        <v>1</v>
      </c>
      <c r="G251" s="100"/>
      <c r="H251" s="435">
        <f>ROUND((F251*G251),2)</f>
        <v>0</v>
      </c>
    </row>
    <row r="252" spans="1:8">
      <c r="A252" s="923" t="str">
        <f t="shared" si="34"/>
        <v/>
      </c>
      <c r="B252" s="923" t="str">
        <f t="shared" si="33"/>
        <v/>
      </c>
      <c r="C252" s="923"/>
      <c r="D252" s="967"/>
      <c r="E252" s="1028"/>
      <c r="F252" s="395"/>
      <c r="G252" s="395"/>
      <c r="H252" s="435" t="str">
        <f t="shared" si="36"/>
        <v/>
      </c>
    </row>
    <row r="253" spans="1:8">
      <c r="A253" s="923" t="s">
        <v>2651</v>
      </c>
      <c r="B253" s="923" t="str">
        <f t="shared" si="33"/>
        <v>1.</v>
      </c>
      <c r="C253" s="923">
        <f>(COUNT($C$4:C252)+1)</f>
        <v>26</v>
      </c>
      <c r="D253" s="967" t="s">
        <v>861</v>
      </c>
      <c r="E253" s="1028" t="s">
        <v>38</v>
      </c>
      <c r="F253" s="395">
        <v>1</v>
      </c>
      <c r="G253" s="100"/>
      <c r="H253" s="435">
        <f>ROUND((F253*G253),2)</f>
        <v>0</v>
      </c>
    </row>
    <row r="254" spans="1:8">
      <c r="A254" s="917"/>
      <c r="B254" s="917"/>
      <c r="C254" s="917"/>
      <c r="D254" s="961"/>
      <c r="E254" s="1021"/>
      <c r="F254" s="391"/>
      <c r="G254" s="391"/>
      <c r="H254" s="391"/>
    </row>
    <row r="255" spans="1:8">
      <c r="A255" s="919"/>
      <c r="B255" s="947"/>
      <c r="C255" s="937"/>
      <c r="D255" s="1121" t="s">
        <v>860</v>
      </c>
      <c r="E255" s="1123"/>
      <c r="F255" s="481"/>
      <c r="G255" s="481"/>
      <c r="H255" s="482">
        <f>SUM(H7:H253)</f>
        <v>0</v>
      </c>
    </row>
  </sheetData>
  <sheetProtection algorithmName="SHA-512" hashValue="jbKy4ILK99gYDe1tKojDrqYZtcjqVhvYE7coA+5cbGn/wxRf5eeSmIcJAPOyYKfk08t4/wYll/M5HLtZT/2l8w==" saltValue="zUsGH4Wrs2e8Y7oQzSr9/Q==" spinCount="100000" sheet="1" objects="1" scenarios="1"/>
  <mergeCells count="1">
    <mergeCell ref="A1:C1"/>
  </mergeCells>
  <hyperlinks>
    <hyperlink ref="D5" location="10" display="Pripravljalna dela na gradbišču" xr:uid="{8EEF99CD-B529-4E0D-A14A-E503265745DF}"/>
  </hyperlinks>
  <pageMargins left="0.78740157480314954" right="0.90551181102362199" top="1.2992125984251968" bottom="1.0236220472440944" header="1.0236220472440944" footer="0.78740157480314954"/>
  <pageSetup paperSize="9" scale="98" fitToHeight="0" orientation="landscape" r:id="rId1"/>
  <headerFooter>
    <oddHeader>&amp;L&amp;"MS Trebuchet,Regular"MOL&amp;C&amp;"MS Trebuchet,Regular"Palača Cukrarna&amp;R&amp;"MS Trebuchet,Regular"&amp;A</oddHeader>
    <oddFooter>&amp;L&amp;10&amp;"MS Trebuchet"Maj 2023&amp;C&amp;10&amp;"MS Trebuchet"Verzija 1.0&amp;R&amp;10&amp;"MS Trebuchet"&amp;P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2C0DA6-15F1-481A-B9CF-2EF12ADB3665}">
  <sheetPr codeName="Sheet14">
    <pageSetUpPr fitToPage="1"/>
  </sheetPr>
  <dimension ref="A1:H162"/>
  <sheetViews>
    <sheetView view="pageBreakPreview" zoomScaleNormal="100" zoomScaleSheetLayoutView="100" workbookViewId="0">
      <selection activeCell="D157" sqref="D157"/>
    </sheetView>
  </sheetViews>
  <sheetFormatPr defaultColWidth="9.140625" defaultRowHeight="15"/>
  <cols>
    <col min="1" max="2" width="6.7109375" style="1118" customWidth="1"/>
    <col min="3" max="3" width="8.7109375" style="1118" customWidth="1"/>
    <col min="4" max="4" width="62.7109375" style="1122" customWidth="1"/>
    <col min="5" max="5" width="6.7109375" style="1124" customWidth="1"/>
    <col min="6" max="6" width="10.7109375" style="483" customWidth="1"/>
    <col min="7" max="7" width="13.7109375" style="483" customWidth="1"/>
    <col min="8" max="8" width="15.7109375" style="484" customWidth="1"/>
    <col min="9" max="16384" width="9.140625" style="480"/>
  </cols>
  <sheetData>
    <row r="1" spans="1:8" ht="15.75" thickBot="1">
      <c r="A1" s="1234" t="s">
        <v>655</v>
      </c>
      <c r="B1" s="1235"/>
      <c r="C1" s="1236"/>
      <c r="D1" s="863" t="s">
        <v>654</v>
      </c>
      <c r="E1" s="869"/>
      <c r="F1" s="345"/>
      <c r="G1" s="345" t="s">
        <v>651</v>
      </c>
      <c r="H1" s="358" t="s">
        <v>650</v>
      </c>
    </row>
    <row r="2" spans="1:8">
      <c r="A2" s="917"/>
      <c r="B2" s="917"/>
      <c r="C2" s="917"/>
      <c r="D2" s="1015"/>
      <c r="E2" s="1021"/>
      <c r="F2" s="391"/>
      <c r="G2" s="391"/>
      <c r="H2" s="391"/>
    </row>
    <row r="3" spans="1:8">
      <c r="A3" s="917"/>
      <c r="B3" s="891"/>
      <c r="C3" s="891"/>
      <c r="D3" s="1015" t="s">
        <v>858</v>
      </c>
      <c r="E3" s="1021"/>
      <c r="F3" s="391"/>
      <c r="G3" s="391"/>
      <c r="H3" s="391"/>
    </row>
    <row r="4" spans="1:8">
      <c r="A4" s="917"/>
      <c r="B4" s="917"/>
      <c r="C4" s="891"/>
      <c r="D4" s="1015"/>
      <c r="E4" s="1021"/>
      <c r="F4" s="391"/>
      <c r="G4" s="391"/>
      <c r="H4" s="391"/>
    </row>
    <row r="5" spans="1:8">
      <c r="A5" s="919"/>
      <c r="B5" s="937" t="s">
        <v>2</v>
      </c>
      <c r="C5" s="947"/>
      <c r="D5" s="979" t="s">
        <v>1080</v>
      </c>
      <c r="E5" s="1021"/>
      <c r="F5" s="391"/>
      <c r="G5" s="391"/>
      <c r="H5" s="391"/>
    </row>
    <row r="6" spans="1:8">
      <c r="A6" s="917"/>
      <c r="B6" s="917"/>
      <c r="C6" s="891"/>
      <c r="D6" s="961"/>
      <c r="E6" s="1021"/>
      <c r="F6" s="391"/>
      <c r="G6" s="391"/>
      <c r="H6" s="391"/>
    </row>
    <row r="7" spans="1:8">
      <c r="A7" s="923" t="str">
        <f>IF(B7="","",4&amp;".")</f>
        <v/>
      </c>
      <c r="B7" s="923" t="str">
        <f>IF(C7="","",$B$5)</f>
        <v/>
      </c>
      <c r="C7" s="923"/>
      <c r="D7" s="1010" t="s">
        <v>1014</v>
      </c>
      <c r="E7" s="1028"/>
      <c r="F7" s="395"/>
      <c r="G7" s="395"/>
      <c r="H7" s="435" t="str">
        <f>IF(F7="","",ROUND((F7*G7),2))</f>
        <v/>
      </c>
    </row>
    <row r="8" spans="1:8" ht="25.5">
      <c r="A8" s="923" t="s">
        <v>2651</v>
      </c>
      <c r="B8" s="923" t="str">
        <f>IF(C8="","",$B$5)</f>
        <v>2.</v>
      </c>
      <c r="C8" s="923">
        <f>(COUNT($C$4:C7)+1)</f>
        <v>1</v>
      </c>
      <c r="D8" s="1010" t="s">
        <v>1079</v>
      </c>
      <c r="E8" s="1028"/>
      <c r="F8" s="395"/>
      <c r="G8" s="395"/>
      <c r="H8" s="435" t="str">
        <f>IF(F8="","",ROUND((F8*G8),2))</f>
        <v/>
      </c>
    </row>
    <row r="9" spans="1:8">
      <c r="A9" s="923"/>
      <c r="B9" s="923"/>
      <c r="C9" s="923"/>
      <c r="D9" s="1010"/>
      <c r="E9" s="1028"/>
      <c r="F9" s="395"/>
      <c r="G9" s="395"/>
      <c r="H9" s="435"/>
    </row>
    <row r="10" spans="1:8">
      <c r="A10" s="923"/>
      <c r="B10" s="923"/>
      <c r="C10" s="923"/>
      <c r="D10" s="967" t="s">
        <v>997</v>
      </c>
      <c r="E10" s="1028"/>
      <c r="F10" s="395"/>
      <c r="G10" s="395"/>
      <c r="H10" s="435"/>
    </row>
    <row r="11" spans="1:8">
      <c r="A11" s="923"/>
      <c r="B11" s="923"/>
      <c r="C11" s="923"/>
      <c r="D11" s="967" t="s">
        <v>1078</v>
      </c>
      <c r="E11" s="1028"/>
      <c r="F11" s="395"/>
      <c r="G11" s="395"/>
      <c r="H11" s="435"/>
    </row>
    <row r="12" spans="1:8">
      <c r="A12" s="923"/>
      <c r="B12" s="923"/>
      <c r="C12" s="923"/>
      <c r="D12" s="967" t="s">
        <v>1077</v>
      </c>
      <c r="E12" s="1028"/>
      <c r="F12" s="395"/>
      <c r="G12" s="395"/>
      <c r="H12" s="435"/>
    </row>
    <row r="13" spans="1:8">
      <c r="A13" s="923"/>
      <c r="B13" s="923"/>
      <c r="C13" s="923"/>
      <c r="D13" s="967" t="s">
        <v>1076</v>
      </c>
      <c r="E13" s="1028"/>
      <c r="F13" s="395"/>
      <c r="G13" s="395"/>
      <c r="H13" s="435"/>
    </row>
    <row r="14" spans="1:8">
      <c r="A14" s="923"/>
      <c r="B14" s="923"/>
      <c r="C14" s="923"/>
      <c r="D14" s="967"/>
      <c r="E14" s="1028"/>
      <c r="F14" s="395"/>
      <c r="G14" s="395"/>
      <c r="H14" s="435"/>
    </row>
    <row r="15" spans="1:8" ht="25.5">
      <c r="A15" s="923"/>
      <c r="B15" s="923"/>
      <c r="C15" s="923"/>
      <c r="D15" s="967" t="s">
        <v>1075</v>
      </c>
      <c r="E15" s="1028"/>
      <c r="F15" s="395"/>
      <c r="G15" s="395"/>
      <c r="H15" s="435"/>
    </row>
    <row r="16" spans="1:8">
      <c r="A16" s="923"/>
      <c r="B16" s="923"/>
      <c r="C16" s="923"/>
      <c r="D16" s="967"/>
      <c r="E16" s="1028"/>
      <c r="F16" s="395"/>
      <c r="G16" s="395"/>
      <c r="H16" s="435"/>
    </row>
    <row r="17" spans="1:8">
      <c r="A17" s="923"/>
      <c r="B17" s="923"/>
      <c r="C17" s="923"/>
      <c r="D17" s="1010" t="s">
        <v>992</v>
      </c>
      <c r="E17" s="1028"/>
      <c r="F17" s="395"/>
      <c r="G17" s="395"/>
      <c r="H17" s="435"/>
    </row>
    <row r="18" spans="1:8">
      <c r="A18" s="923"/>
      <c r="B18" s="923"/>
      <c r="C18" s="923"/>
      <c r="D18" s="967"/>
      <c r="E18" s="1028"/>
      <c r="F18" s="395"/>
      <c r="G18" s="395"/>
      <c r="H18" s="435"/>
    </row>
    <row r="19" spans="1:8" ht="25.5">
      <c r="A19" s="923"/>
      <c r="B19" s="923"/>
      <c r="C19" s="923"/>
      <c r="D19" s="967" t="s">
        <v>991</v>
      </c>
      <c r="E19" s="1028"/>
      <c r="F19" s="395"/>
      <c r="G19" s="395"/>
      <c r="H19" s="435"/>
    </row>
    <row r="20" spans="1:8">
      <c r="A20" s="923"/>
      <c r="B20" s="923"/>
      <c r="C20" s="923"/>
      <c r="D20" s="967" t="s">
        <v>990</v>
      </c>
      <c r="E20" s="1028"/>
      <c r="F20" s="395"/>
      <c r="G20" s="395"/>
      <c r="H20" s="435"/>
    </row>
    <row r="21" spans="1:8">
      <c r="A21" s="923"/>
      <c r="B21" s="923"/>
      <c r="C21" s="923"/>
      <c r="D21" s="967" t="s">
        <v>1074</v>
      </c>
      <c r="E21" s="1028"/>
      <c r="F21" s="395"/>
      <c r="G21" s="395"/>
      <c r="H21" s="435"/>
    </row>
    <row r="22" spans="1:8">
      <c r="A22" s="923"/>
      <c r="B22" s="923"/>
      <c r="C22" s="923"/>
      <c r="D22" s="967" t="s">
        <v>1073</v>
      </c>
      <c r="E22" s="1028"/>
      <c r="F22" s="395"/>
      <c r="G22" s="395"/>
      <c r="H22" s="435"/>
    </row>
    <row r="23" spans="1:8">
      <c r="A23" s="923"/>
      <c r="B23" s="923"/>
      <c r="C23" s="923"/>
      <c r="D23" s="967" t="s">
        <v>1072</v>
      </c>
      <c r="E23" s="1028"/>
      <c r="F23" s="395"/>
      <c r="G23" s="395"/>
      <c r="H23" s="435"/>
    </row>
    <row r="24" spans="1:8" ht="25.5">
      <c r="A24" s="923"/>
      <c r="B24" s="923"/>
      <c r="C24" s="923"/>
      <c r="D24" s="967" t="s">
        <v>1071</v>
      </c>
      <c r="E24" s="1028"/>
      <c r="F24" s="395"/>
      <c r="G24" s="395"/>
      <c r="H24" s="435"/>
    </row>
    <row r="25" spans="1:8">
      <c r="A25" s="923"/>
      <c r="B25" s="923"/>
      <c r="C25" s="923"/>
      <c r="D25" s="967" t="s">
        <v>943</v>
      </c>
      <c r="E25" s="1028"/>
      <c r="F25" s="395"/>
      <c r="G25" s="395"/>
      <c r="H25" s="435"/>
    </row>
    <row r="26" spans="1:8">
      <c r="A26" s="923"/>
      <c r="B26" s="923"/>
      <c r="C26" s="923"/>
      <c r="D26" s="967"/>
      <c r="E26" s="1028"/>
      <c r="F26" s="395"/>
      <c r="G26" s="395"/>
      <c r="H26" s="435"/>
    </row>
    <row r="27" spans="1:8" ht="25.5">
      <c r="A27" s="923"/>
      <c r="B27" s="923"/>
      <c r="C27" s="923"/>
      <c r="D27" s="967" t="s">
        <v>985</v>
      </c>
      <c r="E27" s="1028"/>
      <c r="F27" s="395"/>
      <c r="G27" s="395"/>
      <c r="H27" s="435"/>
    </row>
    <row r="28" spans="1:8">
      <c r="A28" s="923"/>
      <c r="B28" s="923"/>
      <c r="C28" s="923"/>
      <c r="D28" s="967" t="s">
        <v>1070</v>
      </c>
      <c r="E28" s="1028"/>
      <c r="F28" s="395"/>
      <c r="G28" s="395"/>
      <c r="H28" s="435"/>
    </row>
    <row r="29" spans="1:8">
      <c r="A29" s="923"/>
      <c r="B29" s="923"/>
      <c r="C29" s="923"/>
      <c r="D29" s="967" t="s">
        <v>1069</v>
      </c>
      <c r="E29" s="1028"/>
      <c r="F29" s="395"/>
      <c r="G29" s="395"/>
      <c r="H29" s="435"/>
    </row>
    <row r="30" spans="1:8">
      <c r="A30" s="923"/>
      <c r="B30" s="923"/>
      <c r="C30" s="923"/>
      <c r="D30" s="967" t="s">
        <v>1068</v>
      </c>
      <c r="E30" s="1028"/>
      <c r="F30" s="395"/>
      <c r="G30" s="395"/>
      <c r="H30" s="435"/>
    </row>
    <row r="31" spans="1:8">
      <c r="A31" s="923"/>
      <c r="B31" s="923"/>
      <c r="C31" s="923"/>
      <c r="D31" s="967" t="s">
        <v>1067</v>
      </c>
      <c r="E31" s="1028"/>
      <c r="F31" s="395"/>
      <c r="G31" s="395"/>
      <c r="H31" s="435"/>
    </row>
    <row r="32" spans="1:8">
      <c r="A32" s="923"/>
      <c r="B32" s="923"/>
      <c r="C32" s="923"/>
      <c r="D32" s="967" t="s">
        <v>943</v>
      </c>
      <c r="E32" s="1028"/>
      <c r="F32" s="395"/>
      <c r="G32" s="395"/>
      <c r="H32" s="435"/>
    </row>
    <row r="33" spans="1:8">
      <c r="A33" s="923"/>
      <c r="B33" s="923"/>
      <c r="C33" s="923"/>
      <c r="D33" s="967"/>
      <c r="E33" s="1028"/>
      <c r="F33" s="395"/>
      <c r="G33" s="395"/>
      <c r="H33" s="435"/>
    </row>
    <row r="34" spans="1:8">
      <c r="A34" s="923"/>
      <c r="B34" s="923"/>
      <c r="C34" s="923"/>
      <c r="D34" s="967" t="s">
        <v>979</v>
      </c>
      <c r="E34" s="1028"/>
      <c r="F34" s="395"/>
      <c r="G34" s="395"/>
      <c r="H34" s="435"/>
    </row>
    <row r="35" spans="1:8">
      <c r="A35" s="923"/>
      <c r="B35" s="923"/>
      <c r="C35" s="923"/>
      <c r="D35" s="967" t="s">
        <v>978</v>
      </c>
      <c r="E35" s="1028"/>
      <c r="F35" s="395"/>
      <c r="G35" s="395"/>
      <c r="H35" s="435"/>
    </row>
    <row r="36" spans="1:8">
      <c r="A36" s="923"/>
      <c r="B36" s="923"/>
      <c r="C36" s="923"/>
      <c r="D36" s="967" t="s">
        <v>977</v>
      </c>
      <c r="E36" s="1028"/>
      <c r="F36" s="395"/>
      <c r="G36" s="395"/>
      <c r="H36" s="435"/>
    </row>
    <row r="37" spans="1:8">
      <c r="A37" s="923"/>
      <c r="B37" s="923"/>
      <c r="C37" s="923"/>
      <c r="D37" s="967" t="s">
        <v>976</v>
      </c>
      <c r="E37" s="1028"/>
      <c r="F37" s="395"/>
      <c r="G37" s="395"/>
      <c r="H37" s="435"/>
    </row>
    <row r="38" spans="1:8">
      <c r="A38" s="923"/>
      <c r="B38" s="923"/>
      <c r="C38" s="923"/>
      <c r="D38" s="967" t="s">
        <v>975</v>
      </c>
      <c r="E38" s="1028"/>
      <c r="F38" s="395"/>
      <c r="G38" s="395"/>
      <c r="H38" s="435"/>
    </row>
    <row r="39" spans="1:8">
      <c r="A39" s="923"/>
      <c r="B39" s="923"/>
      <c r="C39" s="923"/>
      <c r="D39" s="967" t="s">
        <v>974</v>
      </c>
      <c r="E39" s="1028"/>
      <c r="F39" s="395"/>
      <c r="G39" s="395"/>
      <c r="H39" s="435"/>
    </row>
    <row r="40" spans="1:8">
      <c r="A40" s="923" t="str">
        <f t="shared" ref="A40:A46" si="0">IF(B40="","",4&amp;".")</f>
        <v/>
      </c>
      <c r="B40" s="923" t="str">
        <f t="shared" ref="B40:B46" si="1">IF(C40="","",$B$5)</f>
        <v/>
      </c>
      <c r="C40" s="923"/>
      <c r="D40" s="967" t="s">
        <v>973</v>
      </c>
      <c r="E40" s="1028"/>
      <c r="F40" s="395"/>
      <c r="G40" s="395"/>
      <c r="H40" s="435" t="str">
        <f t="shared" ref="H40:H46" si="2">IF(F40="","",ROUND((F40*G40),2))</f>
        <v/>
      </c>
    </row>
    <row r="41" spans="1:8">
      <c r="A41" s="923" t="str">
        <f t="shared" si="0"/>
        <v/>
      </c>
      <c r="B41" s="923" t="str">
        <f t="shared" si="1"/>
        <v/>
      </c>
      <c r="C41" s="923"/>
      <c r="D41" s="967" t="s">
        <v>972</v>
      </c>
      <c r="E41" s="1028"/>
      <c r="F41" s="395"/>
      <c r="G41" s="395"/>
      <c r="H41" s="435" t="str">
        <f t="shared" si="2"/>
        <v/>
      </c>
    </row>
    <row r="42" spans="1:8">
      <c r="A42" s="923" t="str">
        <f t="shared" si="0"/>
        <v/>
      </c>
      <c r="B42" s="923" t="str">
        <f t="shared" si="1"/>
        <v/>
      </c>
      <c r="C42" s="923"/>
      <c r="D42" s="967" t="s">
        <v>990</v>
      </c>
      <c r="E42" s="1028"/>
      <c r="F42" s="395"/>
      <c r="G42" s="395"/>
      <c r="H42" s="435" t="str">
        <f t="shared" si="2"/>
        <v/>
      </c>
    </row>
    <row r="43" spans="1:8">
      <c r="A43" s="923" t="str">
        <f t="shared" si="0"/>
        <v/>
      </c>
      <c r="B43" s="923" t="str">
        <f t="shared" si="1"/>
        <v/>
      </c>
      <c r="C43" s="923"/>
      <c r="D43" s="967" t="s">
        <v>970</v>
      </c>
      <c r="E43" s="1028"/>
      <c r="F43" s="395"/>
      <c r="G43" s="395"/>
      <c r="H43" s="435" t="str">
        <f t="shared" si="2"/>
        <v/>
      </c>
    </row>
    <row r="44" spans="1:8">
      <c r="A44" s="923" t="str">
        <f t="shared" si="0"/>
        <v/>
      </c>
      <c r="B44" s="923" t="str">
        <f t="shared" si="1"/>
        <v/>
      </c>
      <c r="C44" s="923"/>
      <c r="D44" s="967" t="s">
        <v>1066</v>
      </c>
      <c r="E44" s="1028"/>
      <c r="F44" s="395"/>
      <c r="G44" s="395"/>
      <c r="H44" s="435" t="str">
        <f t="shared" si="2"/>
        <v/>
      </c>
    </row>
    <row r="45" spans="1:8">
      <c r="A45" s="923" t="str">
        <f t="shared" si="0"/>
        <v/>
      </c>
      <c r="B45" s="923" t="str">
        <f t="shared" si="1"/>
        <v/>
      </c>
      <c r="C45" s="923"/>
      <c r="D45" s="967" t="s">
        <v>1065</v>
      </c>
      <c r="E45" s="1028"/>
      <c r="F45" s="395"/>
      <c r="G45" s="395"/>
      <c r="H45" s="435" t="str">
        <f t="shared" si="2"/>
        <v/>
      </c>
    </row>
    <row r="46" spans="1:8" ht="38.25">
      <c r="A46" s="923" t="str">
        <f t="shared" si="0"/>
        <v/>
      </c>
      <c r="B46" s="923" t="str">
        <f t="shared" si="1"/>
        <v/>
      </c>
      <c r="C46" s="923"/>
      <c r="D46" s="967" t="s">
        <v>1064</v>
      </c>
      <c r="E46" s="1028"/>
      <c r="F46" s="395"/>
      <c r="G46" s="395"/>
      <c r="H46" s="435" t="str">
        <f t="shared" si="2"/>
        <v/>
      </c>
    </row>
    <row r="47" spans="1:8">
      <c r="A47" s="923"/>
      <c r="B47" s="923"/>
      <c r="C47" s="923"/>
      <c r="D47" s="967" t="s">
        <v>929</v>
      </c>
      <c r="E47" s="1028"/>
      <c r="F47" s="395"/>
      <c r="G47" s="395"/>
      <c r="H47" s="435"/>
    </row>
    <row r="48" spans="1:8">
      <c r="A48" s="923" t="str">
        <f t="shared" ref="A48:A55" si="3">IF(B48="","",4&amp;".")</f>
        <v/>
      </c>
      <c r="B48" s="923" t="str">
        <f t="shared" ref="B48:B55" si="4">IF(C48="","",$B$5)</f>
        <v/>
      </c>
      <c r="C48" s="923"/>
      <c r="D48" s="967"/>
      <c r="E48" s="1028"/>
      <c r="F48" s="395"/>
      <c r="G48" s="395"/>
      <c r="H48" s="435" t="str">
        <f t="shared" ref="H48:H55" si="5">IF(F48="","",ROUND((F48*G48),2))</f>
        <v/>
      </c>
    </row>
    <row r="49" spans="1:8" ht="25.5">
      <c r="A49" s="923" t="str">
        <f t="shared" si="3"/>
        <v/>
      </c>
      <c r="B49" s="923" t="str">
        <f t="shared" si="4"/>
        <v/>
      </c>
      <c r="C49" s="923"/>
      <c r="D49" s="967" t="s">
        <v>966</v>
      </c>
      <c r="E49" s="1028"/>
      <c r="F49" s="395"/>
      <c r="G49" s="395"/>
      <c r="H49" s="435" t="str">
        <f t="shared" si="5"/>
        <v/>
      </c>
    </row>
    <row r="50" spans="1:8">
      <c r="A50" s="923" t="str">
        <f t="shared" si="3"/>
        <v/>
      </c>
      <c r="B50" s="923" t="str">
        <f t="shared" si="4"/>
        <v/>
      </c>
      <c r="C50" s="923"/>
      <c r="D50" s="967" t="s">
        <v>963</v>
      </c>
      <c r="E50" s="1028"/>
      <c r="F50" s="395"/>
      <c r="G50" s="395"/>
      <c r="H50" s="435" t="str">
        <f t="shared" si="5"/>
        <v/>
      </c>
    </row>
    <row r="51" spans="1:8">
      <c r="A51" s="923" t="str">
        <f t="shared" si="3"/>
        <v/>
      </c>
      <c r="B51" s="923" t="str">
        <f t="shared" si="4"/>
        <v/>
      </c>
      <c r="C51" s="923"/>
      <c r="D51" s="967"/>
      <c r="E51" s="1028"/>
      <c r="F51" s="395"/>
      <c r="G51" s="395"/>
      <c r="H51" s="435" t="str">
        <f t="shared" si="5"/>
        <v/>
      </c>
    </row>
    <row r="52" spans="1:8" ht="38.25">
      <c r="A52" s="923" t="str">
        <f t="shared" si="3"/>
        <v/>
      </c>
      <c r="B52" s="923" t="str">
        <f t="shared" si="4"/>
        <v/>
      </c>
      <c r="C52" s="923"/>
      <c r="D52" s="967" t="s">
        <v>1063</v>
      </c>
      <c r="E52" s="1028"/>
      <c r="F52" s="395"/>
      <c r="G52" s="395"/>
      <c r="H52" s="435" t="str">
        <f t="shared" si="5"/>
        <v/>
      </c>
    </row>
    <row r="53" spans="1:8">
      <c r="A53" s="923" t="str">
        <f t="shared" si="3"/>
        <v/>
      </c>
      <c r="B53" s="923" t="str">
        <f t="shared" si="4"/>
        <v/>
      </c>
      <c r="C53" s="923"/>
      <c r="D53" s="967" t="s">
        <v>1036</v>
      </c>
      <c r="E53" s="1028"/>
      <c r="F53" s="395"/>
      <c r="G53" s="395"/>
      <c r="H53" s="435" t="str">
        <f t="shared" si="5"/>
        <v/>
      </c>
    </row>
    <row r="54" spans="1:8">
      <c r="A54" s="923" t="str">
        <f t="shared" si="3"/>
        <v/>
      </c>
      <c r="B54" s="923" t="str">
        <f t="shared" si="4"/>
        <v/>
      </c>
      <c r="C54" s="923"/>
      <c r="D54" s="967"/>
      <c r="E54" s="1028"/>
      <c r="F54" s="395"/>
      <c r="G54" s="395"/>
      <c r="H54" s="435" t="str">
        <f t="shared" si="5"/>
        <v/>
      </c>
    </row>
    <row r="55" spans="1:8">
      <c r="A55" s="923" t="str">
        <f t="shared" si="3"/>
        <v/>
      </c>
      <c r="B55" s="923" t="str">
        <f t="shared" si="4"/>
        <v/>
      </c>
      <c r="C55" s="923"/>
      <c r="D55" s="967" t="s">
        <v>960</v>
      </c>
      <c r="E55" s="1028"/>
      <c r="F55" s="395"/>
      <c r="G55" s="395"/>
      <c r="H55" s="435" t="str">
        <f t="shared" si="5"/>
        <v/>
      </c>
    </row>
    <row r="56" spans="1:8">
      <c r="A56" s="923"/>
      <c r="B56" s="923"/>
      <c r="C56" s="923"/>
      <c r="D56" s="967" t="s">
        <v>1049</v>
      </c>
      <c r="E56" s="1028"/>
      <c r="F56" s="395"/>
      <c r="G56" s="395"/>
      <c r="H56" s="435"/>
    </row>
    <row r="57" spans="1:8">
      <c r="A57" s="923" t="str">
        <f>IF(B57="","",4&amp;".")</f>
        <v/>
      </c>
      <c r="B57" s="923" t="str">
        <f>IF(C57="","",$B$5)</f>
        <v/>
      </c>
      <c r="C57" s="923"/>
      <c r="D57" s="967"/>
      <c r="E57" s="1028"/>
      <c r="F57" s="395"/>
      <c r="G57" s="395"/>
      <c r="H57" s="435" t="str">
        <f>IF(F57="","",ROUND((F57*G57),2))</f>
        <v/>
      </c>
    </row>
    <row r="58" spans="1:8">
      <c r="A58" s="923" t="str">
        <f>IF(B58="","",4&amp;".")</f>
        <v/>
      </c>
      <c r="B58" s="923" t="str">
        <f>IF(C58="","",$B$5)</f>
        <v/>
      </c>
      <c r="C58" s="923"/>
      <c r="D58" s="967" t="s">
        <v>892</v>
      </c>
      <c r="E58" s="1028"/>
      <c r="F58" s="395"/>
      <c r="G58" s="395"/>
      <c r="H58" s="435" t="str">
        <f>IF(F58="","",ROUND((F58*G58),2))</f>
        <v/>
      </c>
    </row>
    <row r="59" spans="1:8">
      <c r="A59" s="923"/>
      <c r="B59" s="923"/>
      <c r="C59" s="923"/>
      <c r="D59" s="967" t="s">
        <v>1049</v>
      </c>
      <c r="E59" s="1028"/>
      <c r="F59" s="395"/>
      <c r="G59" s="395"/>
      <c r="H59" s="435"/>
    </row>
    <row r="60" spans="1:8">
      <c r="A60" s="923" t="str">
        <f>IF(B60="","",4&amp;".")</f>
        <v/>
      </c>
      <c r="B60" s="923" t="str">
        <f>IF(C60="","",$B$5)</f>
        <v/>
      </c>
      <c r="C60" s="923"/>
      <c r="D60" s="967"/>
      <c r="E60" s="1028"/>
      <c r="F60" s="395"/>
      <c r="G60" s="395"/>
      <c r="H60" s="435" t="str">
        <f>IF(F60="","",ROUND((F60*G60),2))</f>
        <v/>
      </c>
    </row>
    <row r="61" spans="1:8" ht="25.5">
      <c r="A61" s="923" t="str">
        <f>IF(B61="","",4&amp;".")</f>
        <v/>
      </c>
      <c r="B61" s="923" t="str">
        <f>IF(C61="","",$B$5)</f>
        <v/>
      </c>
      <c r="C61" s="923"/>
      <c r="D61" s="967" t="s">
        <v>959</v>
      </c>
      <c r="E61" s="1028"/>
      <c r="F61" s="395"/>
      <c r="G61" s="395"/>
      <c r="H61" s="435" t="str">
        <f>IF(F61="","",ROUND((F61*G61),2))</f>
        <v/>
      </c>
    </row>
    <row r="62" spans="1:8">
      <c r="A62" s="923"/>
      <c r="B62" s="923"/>
      <c r="C62" s="923"/>
      <c r="D62" s="967" t="s">
        <v>1049</v>
      </c>
      <c r="E62" s="1028"/>
      <c r="F62" s="395"/>
      <c r="G62" s="395"/>
      <c r="H62" s="435"/>
    </row>
    <row r="63" spans="1:8">
      <c r="A63" s="923" t="str">
        <f>IF(B63="","",4&amp;".")</f>
        <v/>
      </c>
      <c r="B63" s="923" t="str">
        <f>IF(C63="","",$B$5)</f>
        <v/>
      </c>
      <c r="C63" s="923"/>
      <c r="D63" s="967"/>
      <c r="E63" s="1028"/>
      <c r="F63" s="395"/>
      <c r="G63" s="395"/>
      <c r="H63" s="435" t="str">
        <f>IF(F63="","",ROUND((F63*G63),2))</f>
        <v/>
      </c>
    </row>
    <row r="64" spans="1:8" ht="25.5">
      <c r="A64" s="923" t="str">
        <f>IF(B64="","",4&amp;".")</f>
        <v/>
      </c>
      <c r="B64" s="923" t="str">
        <f>IF(C64="","",$B$5)</f>
        <v/>
      </c>
      <c r="C64" s="923"/>
      <c r="D64" s="967" t="s">
        <v>957</v>
      </c>
      <c r="E64" s="1028"/>
      <c r="F64" s="395"/>
      <c r="G64" s="395"/>
      <c r="H64" s="435" t="str">
        <f>IF(F64="","",ROUND((F64*G64),2))</f>
        <v/>
      </c>
    </row>
    <row r="65" spans="1:8">
      <c r="A65" s="923"/>
      <c r="B65" s="923"/>
      <c r="C65" s="923"/>
      <c r="D65" s="967" t="s">
        <v>943</v>
      </c>
      <c r="E65" s="1028"/>
      <c r="F65" s="395"/>
      <c r="G65" s="395"/>
      <c r="H65" s="435"/>
    </row>
    <row r="66" spans="1:8">
      <c r="A66" s="923" t="str">
        <f t="shared" ref="A66:A71" si="6">IF(B66="","",4&amp;".")</f>
        <v/>
      </c>
      <c r="B66" s="923" t="str">
        <f t="shared" ref="B66:B71" si="7">IF(C66="","",$B$5)</f>
        <v/>
      </c>
      <c r="C66" s="923"/>
      <c r="D66" s="967"/>
      <c r="E66" s="1028"/>
      <c r="F66" s="395"/>
      <c r="G66" s="395"/>
      <c r="H66" s="435" t="str">
        <f t="shared" ref="H66:H71" si="8">IF(F66="","",ROUND((F66*G66),2))</f>
        <v/>
      </c>
    </row>
    <row r="67" spans="1:8" ht="25.5">
      <c r="A67" s="923" t="str">
        <f t="shared" si="6"/>
        <v/>
      </c>
      <c r="B67" s="923" t="str">
        <f t="shared" si="7"/>
        <v/>
      </c>
      <c r="C67" s="923"/>
      <c r="D67" s="967" t="s">
        <v>934</v>
      </c>
      <c r="E67" s="1028"/>
      <c r="F67" s="395"/>
      <c r="G67" s="395"/>
      <c r="H67" s="435" t="str">
        <f t="shared" si="8"/>
        <v/>
      </c>
    </row>
    <row r="68" spans="1:8">
      <c r="A68" s="923" t="str">
        <f t="shared" si="6"/>
        <v/>
      </c>
      <c r="B68" s="923" t="str">
        <f t="shared" si="7"/>
        <v/>
      </c>
      <c r="C68" s="923"/>
      <c r="D68" s="967" t="s">
        <v>956</v>
      </c>
      <c r="E68" s="1028"/>
      <c r="F68" s="395"/>
      <c r="G68" s="395"/>
      <c r="H68" s="435" t="str">
        <f t="shared" si="8"/>
        <v/>
      </c>
    </row>
    <row r="69" spans="1:8">
      <c r="A69" s="923" t="str">
        <f t="shared" si="6"/>
        <v/>
      </c>
      <c r="B69" s="923" t="str">
        <f t="shared" si="7"/>
        <v/>
      </c>
      <c r="C69" s="923"/>
      <c r="D69" s="967" t="s">
        <v>1033</v>
      </c>
      <c r="E69" s="1028"/>
      <c r="F69" s="395"/>
      <c r="G69" s="395"/>
      <c r="H69" s="435" t="str">
        <f t="shared" si="8"/>
        <v/>
      </c>
    </row>
    <row r="70" spans="1:8">
      <c r="A70" s="923" t="str">
        <f t="shared" si="6"/>
        <v/>
      </c>
      <c r="B70" s="923" t="str">
        <f t="shared" si="7"/>
        <v/>
      </c>
      <c r="C70" s="923"/>
      <c r="D70" s="967"/>
      <c r="E70" s="1028"/>
      <c r="F70" s="395"/>
      <c r="G70" s="395"/>
      <c r="H70" s="435" t="str">
        <f t="shared" si="8"/>
        <v/>
      </c>
    </row>
    <row r="71" spans="1:8" ht="25.5">
      <c r="A71" s="923" t="str">
        <f t="shared" si="6"/>
        <v/>
      </c>
      <c r="B71" s="923" t="str">
        <f t="shared" si="7"/>
        <v/>
      </c>
      <c r="C71" s="923"/>
      <c r="D71" s="967" t="s">
        <v>932</v>
      </c>
      <c r="E71" s="1028"/>
      <c r="F71" s="395"/>
      <c r="G71" s="395"/>
      <c r="H71" s="435" t="str">
        <f t="shared" si="8"/>
        <v/>
      </c>
    </row>
    <row r="72" spans="1:8">
      <c r="A72" s="923"/>
      <c r="B72" s="923"/>
      <c r="C72" s="923"/>
      <c r="D72" s="967" t="s">
        <v>1062</v>
      </c>
      <c r="E72" s="1028"/>
      <c r="F72" s="395"/>
      <c r="G72" s="395"/>
      <c r="H72" s="435"/>
    </row>
    <row r="73" spans="1:8">
      <c r="A73" s="923" t="str">
        <f>IF(B73="","",4&amp;".")</f>
        <v/>
      </c>
      <c r="B73" s="923" t="str">
        <f>IF(C73="","",$B$5)</f>
        <v/>
      </c>
      <c r="C73" s="923"/>
      <c r="D73" s="967"/>
      <c r="E73" s="1028"/>
      <c r="F73" s="395"/>
      <c r="G73" s="395"/>
      <c r="H73" s="435" t="str">
        <f>IF(F73="","",ROUND((F73*G73),2))</f>
        <v/>
      </c>
    </row>
    <row r="74" spans="1:8" ht="25.5">
      <c r="A74" s="923" t="str">
        <f>IF(B74="","",4&amp;".")</f>
        <v/>
      </c>
      <c r="B74" s="923" t="str">
        <f>IF(C74="","",$B$5)</f>
        <v/>
      </c>
      <c r="C74" s="923"/>
      <c r="D74" s="967" t="s">
        <v>1061</v>
      </c>
      <c r="E74" s="1028"/>
      <c r="F74" s="395"/>
      <c r="G74" s="395"/>
      <c r="H74" s="435" t="str">
        <f>IF(F74="","",ROUND((F74*G74),2))</f>
        <v/>
      </c>
    </row>
    <row r="75" spans="1:8">
      <c r="A75" s="923"/>
      <c r="B75" s="923"/>
      <c r="C75" s="923"/>
      <c r="D75" s="967" t="s">
        <v>929</v>
      </c>
      <c r="E75" s="1028"/>
      <c r="F75" s="395"/>
      <c r="G75" s="395"/>
      <c r="H75" s="435"/>
    </row>
    <row r="76" spans="1:8">
      <c r="A76" s="923" t="str">
        <f t="shared" ref="A76:A82" si="9">IF(B76="","",4&amp;".")</f>
        <v/>
      </c>
      <c r="B76" s="923" t="str">
        <f t="shared" ref="B76:B82" si="10">IF(C76="","",$B$5)</f>
        <v/>
      </c>
      <c r="C76" s="923"/>
      <c r="D76" s="967"/>
      <c r="E76" s="1028"/>
      <c r="F76" s="395"/>
      <c r="G76" s="395"/>
      <c r="H76" s="435" t="str">
        <f t="shared" ref="H76:H82" si="11">IF(F76="","",ROUND((F76*G76),2))</f>
        <v/>
      </c>
    </row>
    <row r="77" spans="1:8">
      <c r="A77" s="923" t="str">
        <f t="shared" si="9"/>
        <v/>
      </c>
      <c r="B77" s="923" t="str">
        <f t="shared" si="10"/>
        <v/>
      </c>
      <c r="C77" s="923"/>
      <c r="D77" s="1010" t="s">
        <v>951</v>
      </c>
      <c r="E77" s="1028"/>
      <c r="F77" s="395"/>
      <c r="G77" s="395"/>
      <c r="H77" s="435" t="str">
        <f t="shared" si="11"/>
        <v/>
      </c>
    </row>
    <row r="78" spans="1:8">
      <c r="A78" s="923" t="str">
        <f t="shared" si="9"/>
        <v/>
      </c>
      <c r="B78" s="923" t="str">
        <f t="shared" si="10"/>
        <v/>
      </c>
      <c r="C78" s="923"/>
      <c r="D78" s="967"/>
      <c r="E78" s="1028"/>
      <c r="F78" s="395"/>
      <c r="G78" s="395"/>
      <c r="H78" s="435" t="str">
        <f t="shared" si="11"/>
        <v/>
      </c>
    </row>
    <row r="79" spans="1:8" ht="25.5">
      <c r="A79" s="923" t="str">
        <f t="shared" si="9"/>
        <v/>
      </c>
      <c r="B79" s="923" t="str">
        <f t="shared" si="10"/>
        <v/>
      </c>
      <c r="C79" s="923"/>
      <c r="D79" s="967" t="s">
        <v>1060</v>
      </c>
      <c r="E79" s="1028"/>
      <c r="F79" s="395"/>
      <c r="G79" s="395"/>
      <c r="H79" s="435" t="str">
        <f t="shared" si="11"/>
        <v/>
      </c>
    </row>
    <row r="80" spans="1:8">
      <c r="A80" s="923" t="str">
        <f t="shared" si="9"/>
        <v/>
      </c>
      <c r="B80" s="923" t="str">
        <f t="shared" si="10"/>
        <v/>
      </c>
      <c r="C80" s="923"/>
      <c r="D80" s="967" t="s">
        <v>1059</v>
      </c>
      <c r="E80" s="1028"/>
      <c r="F80" s="395"/>
      <c r="G80" s="395"/>
      <c r="H80" s="435" t="str">
        <f t="shared" si="11"/>
        <v/>
      </c>
    </row>
    <row r="81" spans="1:8">
      <c r="A81" s="923" t="str">
        <f t="shared" si="9"/>
        <v/>
      </c>
      <c r="B81" s="923" t="str">
        <f t="shared" si="10"/>
        <v/>
      </c>
      <c r="C81" s="923"/>
      <c r="D81" s="967" t="s">
        <v>1058</v>
      </c>
      <c r="E81" s="1028"/>
      <c r="F81" s="395"/>
      <c r="G81" s="395"/>
      <c r="H81" s="435" t="str">
        <f t="shared" si="11"/>
        <v/>
      </c>
    </row>
    <row r="82" spans="1:8">
      <c r="A82" s="923" t="str">
        <f t="shared" si="9"/>
        <v/>
      </c>
      <c r="B82" s="923" t="str">
        <f t="shared" si="10"/>
        <v/>
      </c>
      <c r="C82" s="923"/>
      <c r="D82" s="967" t="s">
        <v>1057</v>
      </c>
      <c r="E82" s="1028"/>
      <c r="F82" s="395"/>
      <c r="G82" s="395"/>
      <c r="H82" s="435" t="str">
        <f t="shared" si="11"/>
        <v/>
      </c>
    </row>
    <row r="83" spans="1:8">
      <c r="A83" s="923"/>
      <c r="B83" s="923"/>
      <c r="C83" s="923"/>
      <c r="D83" s="967" t="s">
        <v>943</v>
      </c>
      <c r="E83" s="1028"/>
      <c r="F83" s="395"/>
      <c r="G83" s="395"/>
      <c r="H83" s="435"/>
    </row>
    <row r="84" spans="1:8">
      <c r="A84" s="923" t="str">
        <f>IF(B84="","",4&amp;".")</f>
        <v/>
      </c>
      <c r="B84" s="923" t="str">
        <f>IF(C84="","",$B$5)</f>
        <v/>
      </c>
      <c r="C84" s="923"/>
      <c r="D84" s="967"/>
      <c r="E84" s="1028"/>
      <c r="F84" s="395"/>
      <c r="G84" s="395"/>
      <c r="H84" s="435" t="str">
        <f>IF(F84="","",ROUND((F84*G84),2))</f>
        <v/>
      </c>
    </row>
    <row r="85" spans="1:8" ht="25.5">
      <c r="A85" s="923" t="str">
        <f>IF(B85="","",4&amp;".")</f>
        <v/>
      </c>
      <c r="B85" s="923" t="str">
        <f>IF(C85="","",$B$5)</f>
        <v/>
      </c>
      <c r="C85" s="923"/>
      <c r="D85" s="967" t="s">
        <v>1056</v>
      </c>
      <c r="E85" s="1028"/>
      <c r="F85" s="395"/>
      <c r="G85" s="395"/>
      <c r="H85" s="435" t="str">
        <f>IF(F85="","",ROUND((F85*G85),2))</f>
        <v/>
      </c>
    </row>
    <row r="86" spans="1:8">
      <c r="A86" s="923" t="str">
        <f>IF(B86="","",4&amp;".")</f>
        <v/>
      </c>
      <c r="B86" s="923" t="str">
        <f>IF(C86="","",$B$5)</f>
        <v/>
      </c>
      <c r="C86" s="923"/>
      <c r="D86" s="967" t="s">
        <v>1055</v>
      </c>
      <c r="E86" s="1028"/>
      <c r="F86" s="395"/>
      <c r="G86" s="395"/>
      <c r="H86" s="435" t="str">
        <f>IF(F86="","",ROUND((F86*G86),2))</f>
        <v/>
      </c>
    </row>
    <row r="87" spans="1:8">
      <c r="A87" s="923"/>
      <c r="B87" s="923"/>
      <c r="C87" s="923"/>
      <c r="D87" s="967" t="s">
        <v>943</v>
      </c>
      <c r="E87" s="1028"/>
      <c r="F87" s="395"/>
      <c r="G87" s="395"/>
      <c r="H87" s="435"/>
    </row>
    <row r="88" spans="1:8">
      <c r="A88" s="923" t="str">
        <f>IF(B88="","",4&amp;".")</f>
        <v/>
      </c>
      <c r="B88" s="923" t="str">
        <f>IF(C88="","",$B$5)</f>
        <v/>
      </c>
      <c r="C88" s="923"/>
      <c r="D88" s="967"/>
      <c r="E88" s="1028"/>
      <c r="F88" s="395"/>
      <c r="G88" s="395"/>
      <c r="H88" s="435" t="str">
        <f>IF(F88="","",ROUND((F88*G88),2))</f>
        <v/>
      </c>
    </row>
    <row r="89" spans="1:8" ht="25.5">
      <c r="A89" s="923" t="str">
        <f>IF(B89="","",4&amp;".")</f>
        <v/>
      </c>
      <c r="B89" s="923" t="str">
        <f>IF(C89="","",$B$5)</f>
        <v/>
      </c>
      <c r="C89" s="923"/>
      <c r="D89" s="967" t="s">
        <v>944</v>
      </c>
      <c r="E89" s="1028"/>
      <c r="F89" s="395"/>
      <c r="G89" s="395"/>
      <c r="H89" s="435" t="str">
        <f>IF(F89="","",ROUND((F89*G89),2))</f>
        <v/>
      </c>
    </row>
    <row r="90" spans="1:8">
      <c r="A90" s="923"/>
      <c r="B90" s="923"/>
      <c r="C90" s="923"/>
      <c r="D90" s="967" t="s">
        <v>943</v>
      </c>
      <c r="E90" s="1028"/>
      <c r="F90" s="395"/>
      <c r="G90" s="395"/>
      <c r="H90" s="435"/>
    </row>
    <row r="91" spans="1:8">
      <c r="A91" s="923" t="str">
        <f>IF(B91="","",4&amp;".")</f>
        <v/>
      </c>
      <c r="B91" s="923" t="str">
        <f>IF(C91="","",$B$5)</f>
        <v/>
      </c>
      <c r="C91" s="923"/>
      <c r="D91" s="967"/>
      <c r="E91" s="1028"/>
      <c r="F91" s="395"/>
      <c r="G91" s="395"/>
      <c r="H91" s="435" t="str">
        <f>IF(F91="","",ROUND((F91*G91),2))</f>
        <v/>
      </c>
    </row>
    <row r="92" spans="1:8" ht="25.5">
      <c r="A92" s="923" t="str">
        <f>IF(B92="","",4&amp;".")</f>
        <v/>
      </c>
      <c r="B92" s="923" t="str">
        <f>IF(C92="","",$B$5)</f>
        <v/>
      </c>
      <c r="C92" s="923"/>
      <c r="D92" s="967" t="s">
        <v>1054</v>
      </c>
      <c r="E92" s="1028"/>
      <c r="F92" s="395"/>
      <c r="G92" s="395"/>
      <c r="H92" s="435" t="str">
        <f>IF(F92="","",ROUND((F92*G92),2))</f>
        <v/>
      </c>
    </row>
    <row r="93" spans="1:8">
      <c r="A93" s="923"/>
      <c r="B93" s="923"/>
      <c r="C93" s="923"/>
      <c r="D93" s="967" t="s">
        <v>1049</v>
      </c>
      <c r="E93" s="1028"/>
      <c r="F93" s="395"/>
      <c r="G93" s="395"/>
      <c r="H93" s="435"/>
    </row>
    <row r="94" spans="1:8">
      <c r="A94" s="923" t="str">
        <f t="shared" ref="A94:A100" si="12">IF(B94="","",4&amp;".")</f>
        <v/>
      </c>
      <c r="B94" s="923" t="str">
        <f t="shared" ref="B94:B100" si="13">IF(C94="","",$B$5)</f>
        <v/>
      </c>
      <c r="C94" s="923"/>
      <c r="D94" s="967"/>
      <c r="E94" s="1028"/>
      <c r="F94" s="395"/>
      <c r="G94" s="395"/>
      <c r="H94" s="435" t="str">
        <f t="shared" ref="H94:H100" si="14">IF(F94="","",ROUND((F94*G94),2))</f>
        <v/>
      </c>
    </row>
    <row r="95" spans="1:8" ht="25.5">
      <c r="A95" s="923" t="str">
        <f t="shared" si="12"/>
        <v/>
      </c>
      <c r="B95" s="923" t="str">
        <f t="shared" si="13"/>
        <v/>
      </c>
      <c r="C95" s="923"/>
      <c r="D95" s="967" t="s">
        <v>1053</v>
      </c>
      <c r="E95" s="1028"/>
      <c r="F95" s="395"/>
      <c r="G95" s="395"/>
      <c r="H95" s="435" t="str">
        <f t="shared" si="14"/>
        <v/>
      </c>
    </row>
    <row r="96" spans="1:8">
      <c r="A96" s="923" t="str">
        <f t="shared" si="12"/>
        <v/>
      </c>
      <c r="B96" s="923" t="str">
        <f t="shared" si="13"/>
        <v/>
      </c>
      <c r="C96" s="923"/>
      <c r="D96" s="967" t="s">
        <v>1052</v>
      </c>
      <c r="E96" s="1028"/>
      <c r="F96" s="395"/>
      <c r="G96" s="395"/>
      <c r="H96" s="435" t="str">
        <f t="shared" si="14"/>
        <v/>
      </c>
    </row>
    <row r="97" spans="1:8">
      <c r="A97" s="923" t="str">
        <f t="shared" si="12"/>
        <v/>
      </c>
      <c r="B97" s="923" t="str">
        <f t="shared" si="13"/>
        <v/>
      </c>
      <c r="C97" s="923"/>
      <c r="D97" s="967" t="s">
        <v>965</v>
      </c>
      <c r="E97" s="1028"/>
      <c r="F97" s="395"/>
      <c r="G97" s="395"/>
      <c r="H97" s="435" t="str">
        <f t="shared" si="14"/>
        <v/>
      </c>
    </row>
    <row r="98" spans="1:8">
      <c r="A98" s="923" t="str">
        <f t="shared" si="12"/>
        <v/>
      </c>
      <c r="B98" s="923" t="str">
        <f t="shared" si="13"/>
        <v/>
      </c>
      <c r="C98" s="923"/>
      <c r="D98" s="967" t="s">
        <v>940</v>
      </c>
      <c r="E98" s="1028"/>
      <c r="F98" s="395"/>
      <c r="G98" s="395"/>
      <c r="H98" s="435" t="str">
        <f t="shared" si="14"/>
        <v/>
      </c>
    </row>
    <row r="99" spans="1:8">
      <c r="A99" s="923" t="str">
        <f t="shared" si="12"/>
        <v/>
      </c>
      <c r="B99" s="923" t="str">
        <f t="shared" si="13"/>
        <v/>
      </c>
      <c r="C99" s="923"/>
      <c r="D99" s="967"/>
      <c r="E99" s="1028"/>
      <c r="F99" s="395"/>
      <c r="G99" s="395"/>
      <c r="H99" s="435" t="str">
        <f t="shared" si="14"/>
        <v/>
      </c>
    </row>
    <row r="100" spans="1:8">
      <c r="A100" s="923" t="str">
        <f t="shared" si="12"/>
        <v/>
      </c>
      <c r="B100" s="923" t="str">
        <f t="shared" si="13"/>
        <v/>
      </c>
      <c r="C100" s="923"/>
      <c r="D100" s="967" t="s">
        <v>1051</v>
      </c>
      <c r="E100" s="1028"/>
      <c r="F100" s="395"/>
      <c r="G100" s="395"/>
      <c r="H100" s="435" t="str">
        <f t="shared" si="14"/>
        <v/>
      </c>
    </row>
    <row r="101" spans="1:8">
      <c r="A101" s="923"/>
      <c r="B101" s="923"/>
      <c r="C101" s="923"/>
      <c r="D101" s="967" t="s">
        <v>1049</v>
      </c>
      <c r="E101" s="1028"/>
      <c r="F101" s="395"/>
      <c r="G101" s="395"/>
      <c r="H101" s="435"/>
    </row>
    <row r="102" spans="1:8">
      <c r="A102" s="923" t="str">
        <f>IF(B102="","",4&amp;".")</f>
        <v/>
      </c>
      <c r="B102" s="923" t="str">
        <f>IF(C102="","",$B$5)</f>
        <v/>
      </c>
      <c r="C102" s="923"/>
      <c r="D102" s="967"/>
      <c r="E102" s="1028"/>
      <c r="F102" s="395"/>
      <c r="G102" s="395"/>
      <c r="H102" s="435" t="str">
        <f>IF(F102="","",ROUND((F102*G102),2))</f>
        <v/>
      </c>
    </row>
    <row r="103" spans="1:8">
      <c r="A103" s="923" t="str">
        <f>IF(B103="","",4&amp;".")</f>
        <v/>
      </c>
      <c r="B103" s="923" t="str">
        <f>IF(C103="","",$B$5)</f>
        <v/>
      </c>
      <c r="C103" s="923"/>
      <c r="D103" s="967" t="s">
        <v>1050</v>
      </c>
      <c r="E103" s="1028"/>
      <c r="F103" s="395"/>
      <c r="G103" s="395"/>
      <c r="H103" s="435" t="str">
        <f>IF(F103="","",ROUND((F103*G103),2))</f>
        <v/>
      </c>
    </row>
    <row r="104" spans="1:8">
      <c r="A104" s="923"/>
      <c r="B104" s="923"/>
      <c r="C104" s="923"/>
      <c r="D104" s="967" t="s">
        <v>1049</v>
      </c>
      <c r="E104" s="1028"/>
      <c r="F104" s="395"/>
      <c r="G104" s="395"/>
      <c r="H104" s="435"/>
    </row>
    <row r="105" spans="1:8">
      <c r="A105" s="923" t="str">
        <f>IF(B105="","",4&amp;".")</f>
        <v/>
      </c>
      <c r="B105" s="923" t="str">
        <f>IF(C105="","",$B$5)</f>
        <v/>
      </c>
      <c r="C105" s="923"/>
      <c r="D105" s="967"/>
      <c r="E105" s="1028"/>
      <c r="F105" s="395"/>
      <c r="G105" s="395"/>
      <c r="H105" s="435" t="str">
        <f>IF(F105="","",ROUND((F105*G105),2))</f>
        <v/>
      </c>
    </row>
    <row r="106" spans="1:8" ht="25.5">
      <c r="A106" s="923" t="str">
        <f>IF(B106="","",4&amp;".")</f>
        <v/>
      </c>
      <c r="B106" s="923" t="str">
        <f>IF(C106="","",$B$5)</f>
        <v/>
      </c>
      <c r="C106" s="923"/>
      <c r="D106" s="967" t="s">
        <v>1048</v>
      </c>
      <c r="E106" s="1028"/>
      <c r="F106" s="395"/>
      <c r="G106" s="395"/>
      <c r="H106" s="435" t="str">
        <f>IF(F106="","",ROUND((F106*G106),2))</f>
        <v/>
      </c>
    </row>
    <row r="107" spans="1:8">
      <c r="A107" s="923"/>
      <c r="B107" s="923"/>
      <c r="C107" s="923"/>
      <c r="D107" s="967" t="s">
        <v>1047</v>
      </c>
      <c r="E107" s="1028"/>
      <c r="F107" s="395"/>
      <c r="G107" s="395"/>
      <c r="H107" s="435"/>
    </row>
    <row r="108" spans="1:8">
      <c r="A108" s="923" t="str">
        <f>IF(B108="","",4&amp;".")</f>
        <v/>
      </c>
      <c r="B108" s="923" t="str">
        <f>IF(C108="","",$B$5)</f>
        <v/>
      </c>
      <c r="C108" s="923"/>
      <c r="D108" s="967"/>
      <c r="E108" s="1028"/>
      <c r="F108" s="395"/>
      <c r="G108" s="395"/>
      <c r="H108" s="435" t="str">
        <f>IF(F108="","",ROUND((F108*G108),2))</f>
        <v/>
      </c>
    </row>
    <row r="109" spans="1:8" ht="25.5">
      <c r="A109" s="923" t="str">
        <f>IF(B109="","",4&amp;".")</f>
        <v/>
      </c>
      <c r="B109" s="923" t="str">
        <f>IF(C109="","",$B$5)</f>
        <v/>
      </c>
      <c r="C109" s="923"/>
      <c r="D109" s="967" t="s">
        <v>1046</v>
      </c>
      <c r="E109" s="1028"/>
      <c r="F109" s="395"/>
      <c r="G109" s="395"/>
      <c r="H109" s="435" t="str">
        <f>IF(F109="","",ROUND((F109*G109),2))</f>
        <v/>
      </c>
    </row>
    <row r="110" spans="1:8">
      <c r="A110" s="923" t="str">
        <f>IF(B110="","",4&amp;".")</f>
        <v/>
      </c>
      <c r="B110" s="923" t="str">
        <f>IF(C110="","",$B$5)</f>
        <v/>
      </c>
      <c r="C110" s="923"/>
      <c r="D110" s="967" t="s">
        <v>1045</v>
      </c>
      <c r="E110" s="1028"/>
      <c r="F110" s="395"/>
      <c r="G110" s="395"/>
      <c r="H110" s="435" t="str">
        <f>IF(F110="","",ROUND((F110*G110),2))</f>
        <v/>
      </c>
    </row>
    <row r="111" spans="1:8">
      <c r="A111" s="923" t="str">
        <f>IF(B111="","",4&amp;".")</f>
        <v/>
      </c>
      <c r="B111" s="923" t="str">
        <f>IF(C111="","",$B$5)</f>
        <v/>
      </c>
      <c r="C111" s="923"/>
      <c r="D111" s="967" t="s">
        <v>1044</v>
      </c>
      <c r="E111" s="1028"/>
      <c r="F111" s="395"/>
      <c r="G111" s="395"/>
      <c r="H111" s="435" t="str">
        <f>IF(F111="","",ROUND((F111*G111),2))</f>
        <v/>
      </c>
    </row>
    <row r="112" spans="1:8">
      <c r="A112" s="923" t="str">
        <f>IF(B112="","",4&amp;".")</f>
        <v/>
      </c>
      <c r="B112" s="923" t="str">
        <f>IF(C112="","",$B$5)</f>
        <v/>
      </c>
      <c r="C112" s="923"/>
      <c r="D112" s="967" t="s">
        <v>1043</v>
      </c>
      <c r="E112" s="1028"/>
      <c r="F112" s="395"/>
      <c r="G112" s="395"/>
      <c r="H112" s="435" t="str">
        <f>IF(F112="","",ROUND((F112*G112),2))</f>
        <v/>
      </c>
    </row>
    <row r="113" spans="1:8">
      <c r="A113" s="923"/>
      <c r="B113" s="923"/>
      <c r="C113" s="923"/>
      <c r="D113" s="967" t="s">
        <v>943</v>
      </c>
      <c r="E113" s="1028"/>
      <c r="F113" s="395"/>
      <c r="G113" s="395"/>
      <c r="H113" s="435"/>
    </row>
    <row r="114" spans="1:8">
      <c r="A114" s="923" t="str">
        <f>IF(B114="","",4&amp;".")</f>
        <v/>
      </c>
      <c r="B114" s="923" t="str">
        <f>IF(C114="","",$B$5)</f>
        <v/>
      </c>
      <c r="C114" s="923"/>
      <c r="D114" s="967"/>
      <c r="E114" s="1028"/>
      <c r="F114" s="395"/>
      <c r="G114" s="395"/>
      <c r="H114" s="435" t="str">
        <f>IF(F114="","",ROUND((F114*G114),2))</f>
        <v/>
      </c>
    </row>
    <row r="115" spans="1:8" ht="38.25">
      <c r="A115" s="923" t="str">
        <f>IF(B115="","",4&amp;".")</f>
        <v/>
      </c>
      <c r="B115" s="923" t="str">
        <f>IF(C115="","",$B$5)</f>
        <v/>
      </c>
      <c r="C115" s="923"/>
      <c r="D115" s="967" t="s">
        <v>1042</v>
      </c>
      <c r="E115" s="1028"/>
      <c r="F115" s="395"/>
      <c r="G115" s="395"/>
      <c r="H115" s="435" t="str">
        <f>IF(F115="","",ROUND((F115*G115),2))</f>
        <v/>
      </c>
    </row>
    <row r="116" spans="1:8">
      <c r="A116" s="923" t="str">
        <f>IF(B116="","",4&amp;".")</f>
        <v/>
      </c>
      <c r="B116" s="923" t="str">
        <f>IF(C116="","",$B$5)</f>
        <v/>
      </c>
      <c r="C116" s="923"/>
      <c r="D116" s="967" t="s">
        <v>1041</v>
      </c>
      <c r="E116" s="1028"/>
      <c r="F116" s="395"/>
      <c r="G116" s="395"/>
      <c r="H116" s="435" t="str">
        <f>IF(F116="","",ROUND((F116*G116),2))</f>
        <v/>
      </c>
    </row>
    <row r="117" spans="1:8">
      <c r="A117" s="923" t="str">
        <f>IF(B117="","",4&amp;".")</f>
        <v/>
      </c>
      <c r="B117" s="923" t="str">
        <f>IF(C117="","",$B$5)</f>
        <v/>
      </c>
      <c r="C117" s="923"/>
      <c r="D117" s="967" t="s">
        <v>1040</v>
      </c>
      <c r="E117" s="1028"/>
      <c r="F117" s="395"/>
      <c r="G117" s="395"/>
      <c r="H117" s="435" t="str">
        <f>IF(F117="","",ROUND((F117*G117),2))</f>
        <v/>
      </c>
    </row>
    <row r="118" spans="1:8">
      <c r="A118" s="923"/>
      <c r="B118" s="923"/>
      <c r="C118" s="923"/>
      <c r="D118" s="967" t="s">
        <v>943</v>
      </c>
      <c r="E118" s="1028"/>
      <c r="F118" s="395"/>
      <c r="G118" s="395"/>
      <c r="H118" s="435"/>
    </row>
    <row r="119" spans="1:8">
      <c r="A119" s="923" t="str">
        <f t="shared" ref="A119:A133" si="15">IF(B119="","",4&amp;".")</f>
        <v/>
      </c>
      <c r="B119" s="923" t="str">
        <f t="shared" ref="B119:B133" si="16">IF(C119="","",$B$5)</f>
        <v/>
      </c>
      <c r="C119" s="923"/>
      <c r="D119" s="967"/>
      <c r="E119" s="1028"/>
      <c r="F119" s="395"/>
      <c r="G119" s="395"/>
      <c r="H119" s="435" t="str">
        <f t="shared" ref="H119:H133" si="17">IF(F119="","",ROUND((F119*G119),2))</f>
        <v/>
      </c>
    </row>
    <row r="120" spans="1:8" ht="25.5">
      <c r="A120" s="923" t="str">
        <f t="shared" si="15"/>
        <v/>
      </c>
      <c r="B120" s="923" t="str">
        <f t="shared" si="16"/>
        <v/>
      </c>
      <c r="C120" s="923"/>
      <c r="D120" s="967" t="s">
        <v>1039</v>
      </c>
      <c r="E120" s="1028"/>
      <c r="F120" s="395"/>
      <c r="G120" s="395"/>
      <c r="H120" s="435" t="str">
        <f t="shared" si="17"/>
        <v/>
      </c>
    </row>
    <row r="121" spans="1:8">
      <c r="A121" s="923" t="str">
        <f t="shared" si="15"/>
        <v/>
      </c>
      <c r="B121" s="923" t="str">
        <f t="shared" si="16"/>
        <v/>
      </c>
      <c r="C121" s="923"/>
      <c r="D121" s="967" t="s">
        <v>1038</v>
      </c>
      <c r="E121" s="1028"/>
      <c r="F121" s="395"/>
      <c r="G121" s="395"/>
      <c r="H121" s="435" t="str">
        <f t="shared" si="17"/>
        <v/>
      </c>
    </row>
    <row r="122" spans="1:8">
      <c r="A122" s="923" t="str">
        <f t="shared" si="15"/>
        <v/>
      </c>
      <c r="B122" s="923" t="str">
        <f t="shared" si="16"/>
        <v/>
      </c>
      <c r="C122" s="923"/>
      <c r="D122" s="967" t="s">
        <v>1036</v>
      </c>
      <c r="E122" s="1028"/>
      <c r="F122" s="395"/>
      <c r="G122" s="395"/>
      <c r="H122" s="435" t="str">
        <f t="shared" si="17"/>
        <v/>
      </c>
    </row>
    <row r="123" spans="1:8">
      <c r="A123" s="923" t="str">
        <f t="shared" si="15"/>
        <v/>
      </c>
      <c r="B123" s="923" t="str">
        <f t="shared" si="16"/>
        <v/>
      </c>
      <c r="C123" s="923"/>
      <c r="D123" s="967"/>
      <c r="E123" s="1028"/>
      <c r="F123" s="395"/>
      <c r="G123" s="395"/>
      <c r="H123" s="435" t="str">
        <f t="shared" si="17"/>
        <v/>
      </c>
    </row>
    <row r="124" spans="1:8" ht="25.5">
      <c r="A124" s="923" t="str">
        <f t="shared" si="15"/>
        <v/>
      </c>
      <c r="B124" s="923" t="str">
        <f t="shared" si="16"/>
        <v/>
      </c>
      <c r="C124" s="923"/>
      <c r="D124" s="967" t="s">
        <v>1037</v>
      </c>
      <c r="E124" s="1028"/>
      <c r="F124" s="395"/>
      <c r="G124" s="395"/>
      <c r="H124" s="435" t="str">
        <f t="shared" si="17"/>
        <v/>
      </c>
    </row>
    <row r="125" spans="1:8">
      <c r="A125" s="923" t="str">
        <f t="shared" si="15"/>
        <v/>
      </c>
      <c r="B125" s="923" t="str">
        <f t="shared" si="16"/>
        <v/>
      </c>
      <c r="C125" s="923"/>
      <c r="D125" s="967" t="s">
        <v>1036</v>
      </c>
      <c r="E125" s="1028"/>
      <c r="F125" s="395"/>
      <c r="G125" s="395"/>
      <c r="H125" s="435" t="str">
        <f t="shared" si="17"/>
        <v/>
      </c>
    </row>
    <row r="126" spans="1:8">
      <c r="A126" s="923" t="str">
        <f t="shared" si="15"/>
        <v/>
      </c>
      <c r="B126" s="923" t="str">
        <f t="shared" si="16"/>
        <v/>
      </c>
      <c r="C126" s="923"/>
      <c r="D126" s="967"/>
      <c r="E126" s="1028"/>
      <c r="F126" s="395"/>
      <c r="G126" s="395"/>
      <c r="H126" s="435" t="str">
        <f t="shared" si="17"/>
        <v/>
      </c>
    </row>
    <row r="127" spans="1:8" ht="38.25">
      <c r="A127" s="923" t="str">
        <f t="shared" si="15"/>
        <v/>
      </c>
      <c r="B127" s="923" t="str">
        <f t="shared" si="16"/>
        <v/>
      </c>
      <c r="C127" s="923"/>
      <c r="D127" s="967" t="s">
        <v>1035</v>
      </c>
      <c r="E127" s="1028"/>
      <c r="F127" s="395"/>
      <c r="G127" s="395"/>
      <c r="H127" s="435" t="str">
        <f t="shared" si="17"/>
        <v/>
      </c>
    </row>
    <row r="128" spans="1:8">
      <c r="A128" s="923" t="str">
        <f t="shared" si="15"/>
        <v/>
      </c>
      <c r="B128" s="923" t="str">
        <f t="shared" si="16"/>
        <v/>
      </c>
      <c r="C128" s="923"/>
      <c r="D128" s="967" t="s">
        <v>1034</v>
      </c>
      <c r="E128" s="1028"/>
      <c r="F128" s="395"/>
      <c r="G128" s="395"/>
      <c r="H128" s="435" t="str">
        <f t="shared" si="17"/>
        <v/>
      </c>
    </row>
    <row r="129" spans="1:8">
      <c r="A129" s="923" t="str">
        <f t="shared" si="15"/>
        <v/>
      </c>
      <c r="B129" s="923" t="str">
        <f t="shared" si="16"/>
        <v/>
      </c>
      <c r="C129" s="923"/>
      <c r="D129" s="967" t="s">
        <v>1033</v>
      </c>
      <c r="E129" s="1028"/>
      <c r="F129" s="395"/>
      <c r="G129" s="395"/>
      <c r="H129" s="435" t="str">
        <f t="shared" si="17"/>
        <v/>
      </c>
    </row>
    <row r="130" spans="1:8">
      <c r="A130" s="923" t="str">
        <f t="shared" si="15"/>
        <v/>
      </c>
      <c r="B130" s="923" t="str">
        <f t="shared" si="16"/>
        <v/>
      </c>
      <c r="C130" s="923"/>
      <c r="D130" s="967"/>
      <c r="E130" s="1028"/>
      <c r="F130" s="395"/>
      <c r="G130" s="395"/>
      <c r="H130" s="435" t="str">
        <f t="shared" si="17"/>
        <v/>
      </c>
    </row>
    <row r="131" spans="1:8" ht="38.25">
      <c r="A131" s="923" t="str">
        <f t="shared" si="15"/>
        <v/>
      </c>
      <c r="B131" s="923" t="str">
        <f t="shared" si="16"/>
        <v/>
      </c>
      <c r="C131" s="923"/>
      <c r="D131" s="967" t="s">
        <v>1032</v>
      </c>
      <c r="E131" s="1028"/>
      <c r="F131" s="395"/>
      <c r="G131" s="395"/>
      <c r="H131" s="435" t="str">
        <f t="shared" si="17"/>
        <v/>
      </c>
    </row>
    <row r="132" spans="1:8">
      <c r="A132" s="923" t="str">
        <f t="shared" si="15"/>
        <v/>
      </c>
      <c r="B132" s="923" t="str">
        <f t="shared" si="16"/>
        <v/>
      </c>
      <c r="C132" s="923"/>
      <c r="D132" s="967" t="s">
        <v>1031</v>
      </c>
      <c r="E132" s="1028"/>
      <c r="F132" s="395"/>
      <c r="G132" s="395"/>
      <c r="H132" s="435" t="str">
        <f t="shared" si="17"/>
        <v/>
      </c>
    </row>
    <row r="133" spans="1:8">
      <c r="A133" s="923" t="str">
        <f t="shared" si="15"/>
        <v/>
      </c>
      <c r="B133" s="923" t="str">
        <f t="shared" si="16"/>
        <v/>
      </c>
      <c r="C133" s="923"/>
      <c r="D133" s="967" t="s">
        <v>1030</v>
      </c>
      <c r="E133" s="1028"/>
      <c r="F133" s="395"/>
      <c r="G133" s="395"/>
      <c r="H133" s="435" t="str">
        <f t="shared" si="17"/>
        <v/>
      </c>
    </row>
    <row r="134" spans="1:8">
      <c r="A134" s="923"/>
      <c r="B134" s="923"/>
      <c r="C134" s="923"/>
      <c r="D134" s="967" t="s">
        <v>943</v>
      </c>
      <c r="E134" s="1028"/>
      <c r="F134" s="395"/>
      <c r="G134" s="395"/>
      <c r="H134" s="435"/>
    </row>
    <row r="135" spans="1:8">
      <c r="A135" s="923" t="str">
        <f>IF(B135="","",4&amp;".")</f>
        <v/>
      </c>
      <c r="B135" s="923" t="str">
        <f>IF(C135="","",$B$5)</f>
        <v/>
      </c>
      <c r="C135" s="923"/>
      <c r="D135" s="967"/>
      <c r="E135" s="1028"/>
      <c r="F135" s="395"/>
      <c r="G135" s="395"/>
      <c r="H135" s="435" t="str">
        <f>IF(F135="","",ROUND((F135*G135),2))</f>
        <v/>
      </c>
    </row>
    <row r="136" spans="1:8" ht="25.5">
      <c r="A136" s="923" t="str">
        <f>IF(B136="","",4&amp;".")</f>
        <v/>
      </c>
      <c r="B136" s="923" t="str">
        <f>IF(C136="","",$B$5)</f>
        <v/>
      </c>
      <c r="C136" s="923"/>
      <c r="D136" s="967" t="s">
        <v>1029</v>
      </c>
      <c r="E136" s="1028"/>
      <c r="F136" s="395"/>
      <c r="G136" s="395"/>
      <c r="H136" s="435" t="str">
        <f>IF(F136="","",ROUND((F136*G136),2))</f>
        <v/>
      </c>
    </row>
    <row r="137" spans="1:8">
      <c r="A137" s="923" t="str">
        <f>IF(B137="","",4&amp;".")</f>
        <v/>
      </c>
      <c r="B137" s="923" t="str">
        <f>IF(C137="","",$B$5)</f>
        <v/>
      </c>
      <c r="C137" s="923"/>
      <c r="D137" s="967" t="s">
        <v>1028</v>
      </c>
      <c r="E137" s="1028"/>
      <c r="F137" s="395"/>
      <c r="G137" s="395"/>
      <c r="H137" s="435" t="str">
        <f>IF(F137="","",ROUND((F137*G137),2))</f>
        <v/>
      </c>
    </row>
    <row r="138" spans="1:8">
      <c r="A138" s="923"/>
      <c r="B138" s="923"/>
      <c r="C138" s="923"/>
      <c r="D138" s="967" t="s">
        <v>943</v>
      </c>
      <c r="E138" s="1028"/>
      <c r="F138" s="395"/>
      <c r="G138" s="395"/>
      <c r="H138" s="435"/>
    </row>
    <row r="139" spans="1:8">
      <c r="A139" s="923" t="str">
        <f t="shared" ref="A139:A149" si="18">IF(B139="","",4&amp;".")</f>
        <v/>
      </c>
      <c r="B139" s="923" t="str">
        <f t="shared" ref="B139:B149" si="19">IF(C139="","",$B$5)</f>
        <v/>
      </c>
      <c r="C139" s="923"/>
      <c r="D139" s="967"/>
      <c r="E139" s="1028"/>
      <c r="F139" s="395"/>
      <c r="G139" s="395"/>
      <c r="H139" s="435" t="str">
        <f t="shared" ref="H139:H149" si="20">IF(F139="","",ROUND((F139*G139),2))</f>
        <v/>
      </c>
    </row>
    <row r="140" spans="1:8" ht="25.5">
      <c r="A140" s="923" t="str">
        <f t="shared" si="18"/>
        <v/>
      </c>
      <c r="B140" s="923" t="str">
        <f t="shared" si="19"/>
        <v/>
      </c>
      <c r="C140" s="923"/>
      <c r="D140" s="967" t="s">
        <v>1027</v>
      </c>
      <c r="E140" s="1028"/>
      <c r="F140" s="395"/>
      <c r="G140" s="395"/>
      <c r="H140" s="435" t="str">
        <f t="shared" si="20"/>
        <v/>
      </c>
    </row>
    <row r="141" spans="1:8">
      <c r="A141" s="923" t="str">
        <f t="shared" si="18"/>
        <v/>
      </c>
      <c r="B141" s="923" t="str">
        <f t="shared" si="19"/>
        <v/>
      </c>
      <c r="C141" s="923"/>
      <c r="D141" s="967" t="s">
        <v>1026</v>
      </c>
      <c r="E141" s="1028"/>
      <c r="F141" s="395"/>
      <c r="G141" s="395"/>
      <c r="H141" s="435" t="str">
        <f t="shared" si="20"/>
        <v/>
      </c>
    </row>
    <row r="142" spans="1:8">
      <c r="A142" s="923" t="str">
        <f t="shared" si="18"/>
        <v/>
      </c>
      <c r="B142" s="923" t="str">
        <f t="shared" si="19"/>
        <v/>
      </c>
      <c r="C142" s="923"/>
      <c r="D142" s="967" t="s">
        <v>1025</v>
      </c>
      <c r="E142" s="1028"/>
      <c r="F142" s="395"/>
      <c r="G142" s="395"/>
      <c r="H142" s="435" t="str">
        <f t="shared" si="20"/>
        <v/>
      </c>
    </row>
    <row r="143" spans="1:8">
      <c r="A143" s="923" t="str">
        <f t="shared" si="18"/>
        <v/>
      </c>
      <c r="B143" s="923" t="str">
        <f t="shared" si="19"/>
        <v/>
      </c>
      <c r="C143" s="923"/>
      <c r="D143" s="967" t="s">
        <v>1024</v>
      </c>
      <c r="E143" s="1028"/>
      <c r="F143" s="395"/>
      <c r="G143" s="395"/>
      <c r="H143" s="435" t="str">
        <f t="shared" si="20"/>
        <v/>
      </c>
    </row>
    <row r="144" spans="1:8">
      <c r="A144" s="923" t="str">
        <f t="shared" si="18"/>
        <v/>
      </c>
      <c r="B144" s="923" t="str">
        <f t="shared" si="19"/>
        <v/>
      </c>
      <c r="C144" s="923"/>
      <c r="D144" s="967" t="s">
        <v>1023</v>
      </c>
      <c r="E144" s="1028"/>
      <c r="F144" s="395"/>
      <c r="G144" s="395"/>
      <c r="H144" s="435" t="str">
        <f t="shared" si="20"/>
        <v/>
      </c>
    </row>
    <row r="145" spans="1:8">
      <c r="A145" s="923" t="str">
        <f t="shared" si="18"/>
        <v/>
      </c>
      <c r="B145" s="923" t="str">
        <f t="shared" si="19"/>
        <v/>
      </c>
      <c r="C145" s="923"/>
      <c r="D145" s="967" t="s">
        <v>1022</v>
      </c>
      <c r="E145" s="1028"/>
      <c r="F145" s="395"/>
      <c r="G145" s="395"/>
      <c r="H145" s="435" t="str">
        <f t="shared" si="20"/>
        <v/>
      </c>
    </row>
    <row r="146" spans="1:8">
      <c r="A146" s="923" t="str">
        <f t="shared" si="18"/>
        <v/>
      </c>
      <c r="B146" s="923" t="str">
        <f t="shared" si="19"/>
        <v/>
      </c>
      <c r="C146" s="923"/>
      <c r="D146" s="967" t="s">
        <v>1021</v>
      </c>
      <c r="E146" s="1028"/>
      <c r="F146" s="395"/>
      <c r="G146" s="395"/>
      <c r="H146" s="435" t="str">
        <f t="shared" si="20"/>
        <v/>
      </c>
    </row>
    <row r="147" spans="1:8">
      <c r="A147" s="923" t="str">
        <f t="shared" si="18"/>
        <v/>
      </c>
      <c r="B147" s="923" t="str">
        <f t="shared" si="19"/>
        <v/>
      </c>
      <c r="C147" s="923"/>
      <c r="D147" s="967" t="s">
        <v>1020</v>
      </c>
      <c r="E147" s="1028"/>
      <c r="F147" s="395"/>
      <c r="G147" s="395"/>
      <c r="H147" s="435" t="str">
        <f t="shared" si="20"/>
        <v/>
      </c>
    </row>
    <row r="148" spans="1:8">
      <c r="A148" s="923" t="str">
        <f t="shared" si="18"/>
        <v/>
      </c>
      <c r="B148" s="923" t="str">
        <f t="shared" si="19"/>
        <v/>
      </c>
      <c r="C148" s="923"/>
      <c r="D148" s="967" t="s">
        <v>1019</v>
      </c>
      <c r="E148" s="1028"/>
      <c r="F148" s="395"/>
      <c r="G148" s="395"/>
      <c r="H148" s="435" t="str">
        <f t="shared" si="20"/>
        <v/>
      </c>
    </row>
    <row r="149" spans="1:8">
      <c r="A149" s="923" t="str">
        <f t="shared" si="18"/>
        <v/>
      </c>
      <c r="B149" s="923" t="str">
        <f t="shared" si="19"/>
        <v/>
      </c>
      <c r="C149" s="923"/>
      <c r="D149" s="967" t="s">
        <v>1018</v>
      </c>
      <c r="E149" s="1028"/>
      <c r="F149" s="395"/>
      <c r="G149" s="395"/>
      <c r="H149" s="435" t="str">
        <f t="shared" si="20"/>
        <v/>
      </c>
    </row>
    <row r="150" spans="1:8">
      <c r="A150" s="923"/>
      <c r="B150" s="923"/>
      <c r="C150" s="923"/>
      <c r="D150" s="967" t="s">
        <v>929</v>
      </c>
      <c r="E150" s="1028"/>
      <c r="F150" s="395"/>
      <c r="G150" s="395"/>
      <c r="H150" s="435"/>
    </row>
    <row r="151" spans="1:8">
      <c r="A151" s="923" t="str">
        <f>IF(B151="","",4&amp;".")</f>
        <v/>
      </c>
      <c r="B151" s="923" t="str">
        <f>IF(C151="","",$B$5)</f>
        <v/>
      </c>
      <c r="C151" s="923"/>
      <c r="D151" s="967"/>
      <c r="E151" s="1028"/>
      <c r="F151" s="395"/>
      <c r="G151" s="395"/>
      <c r="H151" s="435" t="str">
        <f>IF(F151="","",ROUND((F151*G151),2))</f>
        <v/>
      </c>
    </row>
    <row r="152" spans="1:8" ht="38.25">
      <c r="A152" s="923" t="str">
        <f>IF(B152="","",4&amp;".")</f>
        <v/>
      </c>
      <c r="B152" s="923" t="str">
        <f>IF(C152="","",$B$5)</f>
        <v/>
      </c>
      <c r="C152" s="923"/>
      <c r="D152" s="967" t="s">
        <v>862</v>
      </c>
      <c r="E152" s="1028"/>
      <c r="F152" s="395"/>
      <c r="G152" s="395"/>
      <c r="H152" s="435" t="str">
        <f>IF(F152="","",ROUND((F152*G152),2))</f>
        <v/>
      </c>
    </row>
    <row r="153" spans="1:8">
      <c r="A153" s="923"/>
      <c r="B153" s="923"/>
      <c r="C153" s="923"/>
      <c r="D153" s="967" t="s">
        <v>929</v>
      </c>
      <c r="E153" s="1028"/>
      <c r="F153" s="395"/>
      <c r="G153" s="395"/>
      <c r="H153" s="435"/>
    </row>
    <row r="154" spans="1:8">
      <c r="A154" s="923" t="str">
        <f>IF(B154="","",4&amp;".")</f>
        <v/>
      </c>
      <c r="B154" s="923" t="str">
        <f>IF(C154="","",$B$5)</f>
        <v/>
      </c>
      <c r="C154" s="923"/>
      <c r="D154" s="967"/>
      <c r="E154" s="1028"/>
      <c r="F154" s="395"/>
      <c r="G154" s="395"/>
      <c r="H154" s="435" t="str">
        <f>IF(F154="","",ROUND((F154*G154),2))</f>
        <v/>
      </c>
    </row>
    <row r="155" spans="1:8" ht="25.5">
      <c r="A155" s="923" t="str">
        <f>IF(B155="","",4&amp;".")</f>
        <v/>
      </c>
      <c r="B155" s="923" t="str">
        <f>IF(C155="","",$B$5)</f>
        <v/>
      </c>
      <c r="C155" s="923"/>
      <c r="D155" s="967" t="s">
        <v>930</v>
      </c>
      <c r="E155" s="1028"/>
      <c r="F155" s="395"/>
      <c r="G155" s="395"/>
      <c r="H155" s="435" t="str">
        <f>IF(F155="","",ROUND((F155*G155),2))</f>
        <v/>
      </c>
    </row>
    <row r="156" spans="1:8">
      <c r="A156" s="923"/>
      <c r="B156" s="923"/>
      <c r="C156" s="923"/>
      <c r="D156" s="967" t="s">
        <v>929</v>
      </c>
      <c r="E156" s="1028"/>
      <c r="F156" s="395"/>
      <c r="G156" s="395"/>
      <c r="H156" s="435"/>
    </row>
    <row r="157" spans="1:8">
      <c r="A157" s="923"/>
      <c r="B157" s="923"/>
      <c r="C157" s="923"/>
      <c r="D157" s="967"/>
      <c r="E157" s="1028"/>
      <c r="F157" s="395"/>
      <c r="G157" s="395"/>
      <c r="H157" s="435" t="str">
        <f>IF(F157="","",ROUND((F157*G157),2))</f>
        <v/>
      </c>
    </row>
    <row r="158" spans="1:8">
      <c r="A158" s="923"/>
      <c r="B158" s="923"/>
      <c r="C158" s="923"/>
      <c r="D158" s="1119" t="s">
        <v>920</v>
      </c>
      <c r="E158" s="1028" t="s">
        <v>38</v>
      </c>
      <c r="F158" s="395">
        <v>1</v>
      </c>
      <c r="G158" s="100"/>
      <c r="H158" s="435">
        <f>ROUND((F158*G158),2)</f>
        <v>0</v>
      </c>
    </row>
    <row r="159" spans="1:8">
      <c r="A159" s="923"/>
      <c r="B159" s="923"/>
      <c r="C159" s="923"/>
      <c r="D159" s="1120" t="s">
        <v>1017</v>
      </c>
      <c r="E159" s="1028"/>
      <c r="F159" s="395"/>
      <c r="G159" s="395"/>
      <c r="H159" s="435" t="str">
        <f>IF(F159="","",ROUND((F159*G159),2))</f>
        <v/>
      </c>
    </row>
    <row r="160" spans="1:8">
      <c r="A160" s="923" t="str">
        <f>IF(B160="","",4&amp;".")</f>
        <v/>
      </c>
      <c r="B160" s="923" t="str">
        <f>IF(C160="","",$B$5)</f>
        <v/>
      </c>
      <c r="C160" s="923"/>
      <c r="D160" s="967"/>
      <c r="E160" s="1028"/>
      <c r="F160" s="395"/>
      <c r="G160" s="395"/>
      <c r="H160" s="435" t="str">
        <f>IF(F160="","",ROUND((F160*G160),2))</f>
        <v/>
      </c>
    </row>
    <row r="161" spans="1:8">
      <c r="A161" s="917"/>
      <c r="B161" s="917"/>
      <c r="C161" s="917"/>
      <c r="D161" s="961"/>
      <c r="E161" s="1021"/>
      <c r="F161" s="391"/>
      <c r="G161" s="391"/>
      <c r="H161" s="391"/>
    </row>
    <row r="162" spans="1:8">
      <c r="A162" s="919"/>
      <c r="B162" s="947"/>
      <c r="C162" s="937"/>
      <c r="D162" s="1121" t="s">
        <v>1016</v>
      </c>
      <c r="E162" s="1123"/>
      <c r="F162" s="481"/>
      <c r="G162" s="481"/>
      <c r="H162" s="482">
        <f>SUM(H7:H158)</f>
        <v>0</v>
      </c>
    </row>
  </sheetData>
  <sheetProtection algorithmName="SHA-512" hashValue="x2WqKmSdsw7obXM4e3jeYK6bvugXK4GagutEgqrXZPfbXCqR3k6DWO6u5pkRwKdEVxHRmIbvVLgnSsYQU9LbIA==" saltValue="86Iv0wgIp5Ge+bSxktkxFg==" spinCount="100000" sheet="1" objects="1" scenarios="1"/>
  <mergeCells count="1">
    <mergeCell ref="A1:C1"/>
  </mergeCells>
  <hyperlinks>
    <hyperlink ref="D5" location="10" display="Pripravljalna dela na gradbišču" xr:uid="{E9C2710A-6E81-49FA-92D9-923F07648436}"/>
  </hyperlinks>
  <pageMargins left="0.78740157480314954" right="0.90551181102362199" top="1.2992125984251968" bottom="1.0236220472440944" header="1.0236220472440944" footer="0.78740157480314954"/>
  <pageSetup paperSize="9" scale="98" fitToHeight="0" orientation="landscape" r:id="rId1"/>
  <headerFooter>
    <oddHeader>&amp;L&amp;"MS Trebuchet,Regular"MOL&amp;C&amp;"MS Trebuchet,Regular"Palača Cukrarna&amp;R&amp;"MS Trebuchet,Regular"&amp;A</oddHeader>
    <oddFooter>&amp;L&amp;10&amp;"MS Trebuchet"Maj 2023&amp;C&amp;10&amp;"MS Trebuchet"Verzija 1.0&amp;R&amp;10&amp;"MS Trebuchet"&amp;P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853CEB-29DF-40A7-AB13-AF5ED11379E9}">
  <sheetPr codeName="Sheet15">
    <pageSetUpPr fitToPage="1"/>
  </sheetPr>
  <dimension ref="A1:CD165"/>
  <sheetViews>
    <sheetView view="pageBreakPreview" zoomScaleNormal="100" zoomScaleSheetLayoutView="100" workbookViewId="0">
      <selection activeCell="B3" sqref="B3"/>
    </sheetView>
  </sheetViews>
  <sheetFormatPr defaultColWidth="9.140625" defaultRowHeight="15"/>
  <cols>
    <col min="1" max="2" width="6.7109375" style="1118" customWidth="1"/>
    <col min="3" max="3" width="8.7109375" style="1118" customWidth="1"/>
    <col min="4" max="4" width="62.7109375" style="1122" customWidth="1"/>
    <col min="5" max="5" width="6.7109375" style="1124" customWidth="1"/>
    <col min="6" max="6" width="10.7109375" style="483" customWidth="1"/>
    <col min="7" max="7" width="13.7109375" style="483" customWidth="1"/>
    <col min="8" max="8" width="15.7109375" style="484" customWidth="1"/>
    <col min="9" max="16384" width="9.140625" style="480"/>
  </cols>
  <sheetData>
    <row r="1" spans="1:82" ht="15.75" thickBot="1">
      <c r="A1" s="1234" t="s">
        <v>655</v>
      </c>
      <c r="B1" s="1235"/>
      <c r="C1" s="1236"/>
      <c r="D1" s="863" t="s">
        <v>654</v>
      </c>
      <c r="E1" s="869" t="s">
        <v>653</v>
      </c>
      <c r="F1" s="345" t="s">
        <v>652</v>
      </c>
      <c r="G1" s="345" t="s">
        <v>651</v>
      </c>
      <c r="H1" s="358" t="s">
        <v>650</v>
      </c>
    </row>
    <row r="2" spans="1:82">
      <c r="A2" s="917"/>
      <c r="B2" s="917"/>
      <c r="C2" s="917"/>
      <c r="D2" s="1015"/>
      <c r="E2" s="1021"/>
      <c r="F2" s="391"/>
      <c r="G2" s="391"/>
      <c r="H2" s="391"/>
    </row>
    <row r="3" spans="1:82">
      <c r="A3" s="917"/>
      <c r="B3" s="891"/>
      <c r="C3" s="891"/>
      <c r="D3" s="1015" t="s">
        <v>858</v>
      </c>
      <c r="E3" s="1021"/>
      <c r="F3" s="391"/>
      <c r="G3" s="391"/>
      <c r="H3" s="391"/>
    </row>
    <row r="4" spans="1:82">
      <c r="A4" s="917"/>
      <c r="B4" s="917"/>
      <c r="C4" s="891"/>
      <c r="D4" s="1015"/>
      <c r="E4" s="1021"/>
      <c r="F4" s="391"/>
      <c r="G4" s="391"/>
      <c r="H4" s="391"/>
    </row>
    <row r="5" spans="1:82">
      <c r="A5" s="919"/>
      <c r="B5" s="937" t="s">
        <v>3</v>
      </c>
      <c r="C5" s="947"/>
      <c r="D5" s="979" t="s">
        <v>1148</v>
      </c>
      <c r="E5" s="1021"/>
      <c r="F5" s="391"/>
      <c r="G5" s="391"/>
      <c r="H5" s="391"/>
    </row>
    <row r="6" spans="1:82">
      <c r="A6" s="917"/>
      <c r="B6" s="917"/>
      <c r="C6" s="891"/>
      <c r="D6" s="961"/>
      <c r="E6" s="1021"/>
      <c r="F6" s="391"/>
      <c r="G6" s="391"/>
      <c r="H6" s="391"/>
    </row>
    <row r="7" spans="1:82" s="1" customFormat="1">
      <c r="A7" s="923" t="str">
        <f t="shared" ref="A7:A34" si="0">IF(B7="","",4&amp;".")</f>
        <v/>
      </c>
      <c r="B7" s="923" t="str">
        <f t="shared" ref="B7:B34" si="1">IF(C7="","",$B$5)</f>
        <v/>
      </c>
      <c r="C7" s="923"/>
      <c r="D7" s="1010" t="s">
        <v>1014</v>
      </c>
      <c r="E7" s="1028"/>
      <c r="F7" s="395"/>
      <c r="G7" s="395"/>
      <c r="H7" s="435" t="str">
        <f>IF(F7="","",ROUND((F7*G7),2))</f>
        <v/>
      </c>
      <c r="I7" s="392"/>
      <c r="J7" s="392"/>
      <c r="K7" s="392"/>
      <c r="L7" s="392"/>
      <c r="M7" s="392"/>
      <c r="N7" s="392"/>
      <c r="O7" s="392"/>
      <c r="P7" s="392"/>
      <c r="Q7" s="392"/>
      <c r="R7" s="392"/>
      <c r="S7" s="392"/>
      <c r="T7" s="392"/>
      <c r="U7" s="392"/>
      <c r="V7" s="392"/>
      <c r="W7" s="392"/>
      <c r="X7" s="392"/>
      <c r="Y7" s="392"/>
      <c r="Z7" s="392"/>
      <c r="AA7" s="392"/>
      <c r="AB7" s="392"/>
      <c r="AC7" s="392"/>
      <c r="AD7" s="392"/>
      <c r="AE7" s="392"/>
      <c r="AF7" s="392"/>
      <c r="AG7" s="392"/>
      <c r="AH7" s="392"/>
      <c r="AI7" s="392"/>
      <c r="AJ7" s="392"/>
      <c r="AK7" s="392"/>
      <c r="AL7" s="392"/>
      <c r="AM7" s="392"/>
      <c r="AN7" s="392"/>
      <c r="AO7" s="392"/>
      <c r="AP7" s="392"/>
      <c r="AQ7" s="392"/>
      <c r="AR7" s="392"/>
      <c r="AS7" s="392"/>
      <c r="AT7" s="392"/>
      <c r="AU7" s="392"/>
      <c r="AV7" s="392"/>
      <c r="AW7" s="392"/>
      <c r="AX7" s="392"/>
      <c r="AY7" s="392"/>
      <c r="AZ7" s="392"/>
      <c r="BA7" s="392"/>
      <c r="BB7" s="392"/>
      <c r="BC7" s="392"/>
      <c r="BD7" s="392"/>
      <c r="BE7" s="392"/>
      <c r="BF7" s="392"/>
      <c r="BG7" s="392"/>
      <c r="BH7" s="392"/>
      <c r="BI7" s="392"/>
      <c r="BJ7" s="392"/>
      <c r="BK7" s="392"/>
      <c r="BL7" s="392"/>
      <c r="BM7" s="392"/>
      <c r="BN7" s="392"/>
      <c r="BO7" s="392"/>
      <c r="BP7" s="392"/>
      <c r="BQ7" s="392"/>
      <c r="BR7" s="392"/>
      <c r="BS7" s="392"/>
      <c r="BT7" s="392"/>
      <c r="BU7" s="392"/>
      <c r="BV7" s="392"/>
      <c r="BW7" s="392"/>
      <c r="BX7" s="392"/>
      <c r="BY7" s="392"/>
      <c r="BZ7" s="392"/>
      <c r="CA7" s="392"/>
      <c r="CB7" s="392"/>
      <c r="CC7" s="392"/>
      <c r="CD7" s="392"/>
    </row>
    <row r="8" spans="1:82" s="1" customFormat="1" ht="25.5">
      <c r="A8" s="923" t="s">
        <v>2651</v>
      </c>
      <c r="B8" s="923" t="str">
        <f t="shared" si="1"/>
        <v>3.</v>
      </c>
      <c r="C8" s="923">
        <f>(COUNT($C$4:C7)+1)</f>
        <v>1</v>
      </c>
      <c r="D8" s="967" t="s">
        <v>1147</v>
      </c>
      <c r="E8" s="1028"/>
      <c r="F8" s="395"/>
      <c r="G8" s="395"/>
      <c r="H8" s="435"/>
      <c r="I8" s="392"/>
      <c r="J8" s="392"/>
      <c r="K8" s="392"/>
      <c r="L8" s="392"/>
      <c r="M8" s="392"/>
      <c r="N8" s="392"/>
      <c r="O8" s="392"/>
      <c r="P8" s="392"/>
      <c r="Q8" s="392"/>
      <c r="R8" s="392"/>
      <c r="S8" s="392"/>
      <c r="T8" s="392"/>
      <c r="U8" s="392"/>
      <c r="V8" s="392"/>
      <c r="W8" s="392"/>
      <c r="X8" s="392"/>
      <c r="Y8" s="392"/>
      <c r="Z8" s="392"/>
      <c r="AA8" s="392"/>
      <c r="AB8" s="392"/>
      <c r="AC8" s="392"/>
      <c r="AD8" s="392"/>
      <c r="AE8" s="392"/>
      <c r="AF8" s="392"/>
      <c r="AG8" s="392"/>
      <c r="AH8" s="392"/>
      <c r="AI8" s="392"/>
      <c r="AJ8" s="392"/>
      <c r="AK8" s="392"/>
      <c r="AL8" s="392"/>
      <c r="AM8" s="392"/>
      <c r="AN8" s="392"/>
      <c r="AO8" s="392"/>
      <c r="AP8" s="392"/>
      <c r="AQ8" s="392"/>
      <c r="AR8" s="392"/>
      <c r="AS8" s="392"/>
      <c r="AT8" s="392"/>
      <c r="AU8" s="392"/>
      <c r="AV8" s="392"/>
      <c r="AW8" s="392"/>
      <c r="AX8" s="392"/>
      <c r="AY8" s="392"/>
      <c r="AZ8" s="392"/>
      <c r="BA8" s="392"/>
      <c r="BB8" s="392"/>
      <c r="BC8" s="392"/>
      <c r="BD8" s="392"/>
      <c r="BE8" s="392"/>
      <c r="BF8" s="392"/>
      <c r="BG8" s="392"/>
      <c r="BH8" s="392"/>
      <c r="BI8" s="392"/>
      <c r="BJ8" s="392"/>
      <c r="BK8" s="392"/>
      <c r="BL8" s="392"/>
      <c r="BM8" s="392"/>
      <c r="BN8" s="392"/>
      <c r="BO8" s="392"/>
      <c r="BP8" s="392"/>
      <c r="BQ8" s="392"/>
      <c r="BR8" s="392"/>
      <c r="BS8" s="392"/>
      <c r="BT8" s="392"/>
      <c r="BU8" s="392"/>
      <c r="BV8" s="392"/>
      <c r="BW8" s="392"/>
      <c r="BX8" s="392"/>
      <c r="BY8" s="392"/>
      <c r="BZ8" s="392"/>
      <c r="CA8" s="392"/>
      <c r="CB8" s="392"/>
      <c r="CC8" s="392"/>
      <c r="CD8" s="392"/>
    </row>
    <row r="9" spans="1:82" s="1" customFormat="1">
      <c r="A9" s="923" t="str">
        <f t="shared" si="0"/>
        <v/>
      </c>
      <c r="B9" s="923" t="str">
        <f t="shared" si="1"/>
        <v/>
      </c>
      <c r="C9" s="923"/>
      <c r="D9" s="967"/>
      <c r="E9" s="1028" t="s">
        <v>38</v>
      </c>
      <c r="F9" s="395">
        <v>1</v>
      </c>
      <c r="G9" s="100"/>
      <c r="H9" s="435">
        <f>ROUND((F9*G9),2)</f>
        <v>0</v>
      </c>
      <c r="I9" s="392"/>
      <c r="J9" s="392"/>
      <c r="K9" s="392"/>
      <c r="L9" s="392"/>
      <c r="M9" s="392"/>
      <c r="N9" s="392"/>
      <c r="O9" s="392"/>
      <c r="P9" s="392"/>
      <c r="Q9" s="392"/>
      <c r="R9" s="392"/>
      <c r="S9" s="392"/>
      <c r="T9" s="392"/>
      <c r="U9" s="392"/>
      <c r="V9" s="392"/>
      <c r="W9" s="392"/>
      <c r="X9" s="392"/>
      <c r="Y9" s="392"/>
      <c r="Z9" s="392"/>
      <c r="AA9" s="392"/>
      <c r="AB9" s="392"/>
      <c r="AC9" s="392"/>
      <c r="AD9" s="392"/>
      <c r="AE9" s="392"/>
      <c r="AF9" s="392"/>
      <c r="AG9" s="392"/>
      <c r="AH9" s="392"/>
      <c r="AI9" s="392"/>
      <c r="AJ9" s="392"/>
      <c r="AK9" s="392"/>
      <c r="AL9" s="392"/>
      <c r="AM9" s="392"/>
      <c r="AN9" s="392"/>
      <c r="AO9" s="392"/>
      <c r="AP9" s="392"/>
      <c r="AQ9" s="392"/>
      <c r="AR9" s="392"/>
      <c r="AS9" s="392"/>
      <c r="AT9" s="392"/>
      <c r="AU9" s="392"/>
      <c r="AV9" s="392"/>
      <c r="AW9" s="392"/>
      <c r="AX9" s="392"/>
      <c r="AY9" s="392"/>
      <c r="AZ9" s="392"/>
      <c r="BA9" s="392"/>
      <c r="BB9" s="392"/>
      <c r="BC9" s="392"/>
      <c r="BD9" s="392"/>
      <c r="BE9" s="392"/>
      <c r="BF9" s="392"/>
      <c r="BG9" s="392"/>
      <c r="BH9" s="392"/>
      <c r="BI9" s="392"/>
      <c r="BJ9" s="392"/>
      <c r="BK9" s="392"/>
      <c r="BL9" s="392"/>
      <c r="BM9" s="392"/>
      <c r="BN9" s="392"/>
      <c r="BO9" s="392"/>
      <c r="BP9" s="392"/>
      <c r="BQ9" s="392"/>
      <c r="BR9" s="392"/>
      <c r="BS9" s="392"/>
      <c r="BT9" s="392"/>
      <c r="BU9" s="392"/>
      <c r="BV9" s="392"/>
      <c r="BW9" s="392"/>
      <c r="BX9" s="392"/>
      <c r="BY9" s="392"/>
      <c r="BZ9" s="392"/>
      <c r="CA9" s="392"/>
      <c r="CB9" s="392"/>
      <c r="CC9" s="392"/>
      <c r="CD9" s="392"/>
    </row>
    <row r="10" spans="1:82" s="1" customFormat="1">
      <c r="A10" s="923" t="str">
        <f t="shared" si="0"/>
        <v/>
      </c>
      <c r="B10" s="923" t="str">
        <f t="shared" si="1"/>
        <v/>
      </c>
      <c r="C10" s="923"/>
      <c r="D10" s="1010"/>
      <c r="E10" s="1028"/>
      <c r="F10" s="395"/>
      <c r="G10" s="395"/>
      <c r="H10" s="435"/>
      <c r="I10" s="392"/>
      <c r="J10" s="392"/>
      <c r="K10" s="392"/>
      <c r="L10" s="392"/>
      <c r="M10" s="392"/>
      <c r="N10" s="392"/>
      <c r="O10" s="392"/>
      <c r="P10" s="392"/>
      <c r="Q10" s="392"/>
      <c r="R10" s="392"/>
      <c r="S10" s="392"/>
      <c r="T10" s="392"/>
      <c r="U10" s="392"/>
      <c r="V10" s="392"/>
      <c r="W10" s="392"/>
      <c r="X10" s="392"/>
      <c r="Y10" s="392"/>
      <c r="Z10" s="392"/>
      <c r="AA10" s="392"/>
      <c r="AB10" s="392"/>
      <c r="AC10" s="392"/>
      <c r="AD10" s="392"/>
      <c r="AE10" s="392"/>
      <c r="AF10" s="392"/>
      <c r="AG10" s="392"/>
      <c r="AH10" s="392"/>
      <c r="AI10" s="392"/>
      <c r="AJ10" s="392"/>
      <c r="AK10" s="392"/>
      <c r="AL10" s="392"/>
      <c r="AM10" s="392"/>
      <c r="AN10" s="392"/>
      <c r="AO10" s="392"/>
      <c r="AP10" s="392"/>
      <c r="AQ10" s="392"/>
      <c r="AR10" s="392"/>
      <c r="AS10" s="392"/>
      <c r="AT10" s="392"/>
      <c r="AU10" s="392"/>
      <c r="AV10" s="392"/>
      <c r="AW10" s="392"/>
      <c r="AX10" s="392"/>
      <c r="AY10" s="392"/>
      <c r="AZ10" s="392"/>
      <c r="BA10" s="392"/>
      <c r="BB10" s="392"/>
      <c r="BC10" s="392"/>
      <c r="BD10" s="392"/>
      <c r="BE10" s="392"/>
      <c r="BF10" s="392"/>
      <c r="BG10" s="392"/>
      <c r="BH10" s="392"/>
      <c r="BI10" s="392"/>
      <c r="BJ10" s="392"/>
      <c r="BK10" s="392"/>
      <c r="BL10" s="392"/>
      <c r="BM10" s="392"/>
      <c r="BN10" s="392"/>
      <c r="BO10" s="392"/>
      <c r="BP10" s="392"/>
      <c r="BQ10" s="392"/>
      <c r="BR10" s="392"/>
      <c r="BS10" s="392"/>
      <c r="BT10" s="392"/>
      <c r="BU10" s="392"/>
      <c r="BV10" s="392"/>
      <c r="BW10" s="392"/>
      <c r="BX10" s="392"/>
      <c r="BY10" s="392"/>
      <c r="BZ10" s="392"/>
      <c r="CA10" s="392"/>
      <c r="CB10" s="392"/>
      <c r="CC10" s="392"/>
      <c r="CD10" s="392"/>
    </row>
    <row r="11" spans="1:82" s="1" customFormat="1">
      <c r="A11" s="923" t="s">
        <v>2651</v>
      </c>
      <c r="B11" s="923" t="str">
        <f t="shared" si="1"/>
        <v>3.</v>
      </c>
      <c r="C11" s="923">
        <f>(COUNT($C$4:C10)+1)</f>
        <v>2</v>
      </c>
      <c r="D11" s="967" t="s">
        <v>1146</v>
      </c>
      <c r="E11" s="1028" t="s">
        <v>38</v>
      </c>
      <c r="F11" s="395">
        <v>2</v>
      </c>
      <c r="G11" s="100"/>
      <c r="H11" s="435">
        <f>ROUND((F11*G11),2)</f>
        <v>0</v>
      </c>
      <c r="I11" s="392"/>
      <c r="J11" s="392"/>
      <c r="K11" s="392"/>
      <c r="L11" s="392"/>
      <c r="M11" s="392"/>
      <c r="N11" s="392"/>
      <c r="O11" s="392"/>
      <c r="P11" s="392"/>
      <c r="Q11" s="392"/>
      <c r="R11" s="392"/>
      <c r="S11" s="392"/>
      <c r="T11" s="392"/>
      <c r="U11" s="392"/>
      <c r="V11" s="392"/>
      <c r="W11" s="392"/>
      <c r="X11" s="392"/>
      <c r="Y11" s="392"/>
      <c r="Z11" s="392"/>
      <c r="AA11" s="392"/>
      <c r="AB11" s="392"/>
      <c r="AC11" s="392"/>
      <c r="AD11" s="392"/>
      <c r="AE11" s="392"/>
      <c r="AF11" s="392"/>
      <c r="AG11" s="392"/>
      <c r="AH11" s="392"/>
      <c r="AI11" s="392"/>
      <c r="AJ11" s="392"/>
      <c r="AK11" s="392"/>
      <c r="AL11" s="392"/>
      <c r="AM11" s="392"/>
      <c r="AN11" s="392"/>
      <c r="AO11" s="392"/>
      <c r="AP11" s="392"/>
      <c r="AQ11" s="392"/>
      <c r="AR11" s="392"/>
      <c r="AS11" s="392"/>
      <c r="AT11" s="392"/>
      <c r="AU11" s="392"/>
      <c r="AV11" s="392"/>
      <c r="AW11" s="392"/>
      <c r="AX11" s="392"/>
      <c r="AY11" s="392"/>
      <c r="AZ11" s="392"/>
      <c r="BA11" s="392"/>
      <c r="BB11" s="392"/>
      <c r="BC11" s="392"/>
      <c r="BD11" s="392"/>
      <c r="BE11" s="392"/>
      <c r="BF11" s="392"/>
      <c r="BG11" s="392"/>
      <c r="BH11" s="392"/>
      <c r="BI11" s="392"/>
      <c r="BJ11" s="392"/>
      <c r="BK11" s="392"/>
      <c r="BL11" s="392"/>
      <c r="BM11" s="392"/>
      <c r="BN11" s="392"/>
      <c r="BO11" s="392"/>
      <c r="BP11" s="392"/>
      <c r="BQ11" s="392"/>
      <c r="BR11" s="392"/>
      <c r="BS11" s="392"/>
      <c r="BT11" s="392"/>
      <c r="BU11" s="392"/>
      <c r="BV11" s="392"/>
      <c r="BW11" s="392"/>
      <c r="BX11" s="392"/>
      <c r="BY11" s="392"/>
      <c r="BZ11" s="392"/>
      <c r="CA11" s="392"/>
      <c r="CB11" s="392"/>
      <c r="CC11" s="392"/>
      <c r="CD11" s="392"/>
    </row>
    <row r="12" spans="1:82" s="1" customFormat="1">
      <c r="A12" s="923" t="str">
        <f t="shared" si="0"/>
        <v/>
      </c>
      <c r="B12" s="923" t="str">
        <f t="shared" si="1"/>
        <v/>
      </c>
      <c r="C12" s="923"/>
      <c r="D12" s="967"/>
      <c r="E12" s="1028"/>
      <c r="F12" s="395"/>
      <c r="G12" s="395"/>
      <c r="H12" s="435"/>
      <c r="I12" s="392"/>
      <c r="J12" s="392"/>
      <c r="K12" s="392"/>
      <c r="L12" s="392"/>
      <c r="M12" s="392"/>
      <c r="N12" s="392"/>
      <c r="O12" s="392"/>
      <c r="P12" s="392"/>
      <c r="Q12" s="392"/>
      <c r="R12" s="392"/>
      <c r="S12" s="392"/>
      <c r="T12" s="392"/>
      <c r="U12" s="392"/>
      <c r="V12" s="392"/>
      <c r="W12" s="392"/>
      <c r="X12" s="392"/>
      <c r="Y12" s="392"/>
      <c r="Z12" s="392"/>
      <c r="AA12" s="392"/>
      <c r="AB12" s="392"/>
      <c r="AC12" s="392"/>
      <c r="AD12" s="392"/>
      <c r="AE12" s="392"/>
      <c r="AF12" s="392"/>
      <c r="AG12" s="392"/>
      <c r="AH12" s="392"/>
      <c r="AI12" s="392"/>
      <c r="AJ12" s="392"/>
      <c r="AK12" s="392"/>
      <c r="AL12" s="392"/>
      <c r="AM12" s="392"/>
      <c r="AN12" s="392"/>
      <c r="AO12" s="392"/>
      <c r="AP12" s="392"/>
      <c r="AQ12" s="392"/>
      <c r="AR12" s="392"/>
      <c r="AS12" s="392"/>
      <c r="AT12" s="392"/>
      <c r="AU12" s="392"/>
      <c r="AV12" s="392"/>
      <c r="AW12" s="392"/>
      <c r="AX12" s="392"/>
      <c r="AY12" s="392"/>
      <c r="AZ12" s="392"/>
      <c r="BA12" s="392"/>
      <c r="BB12" s="392"/>
      <c r="BC12" s="392"/>
      <c r="BD12" s="392"/>
      <c r="BE12" s="392"/>
      <c r="BF12" s="392"/>
      <c r="BG12" s="392"/>
      <c r="BH12" s="392"/>
      <c r="BI12" s="392"/>
      <c r="BJ12" s="392"/>
      <c r="BK12" s="392"/>
      <c r="BL12" s="392"/>
      <c r="BM12" s="392"/>
      <c r="BN12" s="392"/>
      <c r="BO12" s="392"/>
      <c r="BP12" s="392"/>
      <c r="BQ12" s="392"/>
      <c r="BR12" s="392"/>
      <c r="BS12" s="392"/>
      <c r="BT12" s="392"/>
      <c r="BU12" s="392"/>
      <c r="BV12" s="392"/>
      <c r="BW12" s="392"/>
      <c r="BX12" s="392"/>
      <c r="BY12" s="392"/>
      <c r="BZ12" s="392"/>
      <c r="CA12" s="392"/>
      <c r="CB12" s="392"/>
      <c r="CC12" s="392"/>
      <c r="CD12" s="392"/>
    </row>
    <row r="13" spans="1:82" s="1" customFormat="1" ht="127.5">
      <c r="A13" s="923" t="s">
        <v>2651</v>
      </c>
      <c r="B13" s="923" t="str">
        <f t="shared" si="1"/>
        <v>3.</v>
      </c>
      <c r="C13" s="923">
        <f>(COUNT($C$4:C12)+1)</f>
        <v>3</v>
      </c>
      <c r="D13" s="967" t="s">
        <v>1145</v>
      </c>
      <c r="E13" s="1028"/>
      <c r="F13" s="395"/>
      <c r="G13" s="395"/>
      <c r="H13" s="435"/>
      <c r="I13" s="392"/>
      <c r="J13" s="392"/>
      <c r="K13" s="392"/>
      <c r="L13" s="392"/>
      <c r="M13" s="392"/>
      <c r="N13" s="392"/>
      <c r="O13" s="392"/>
      <c r="P13" s="392"/>
      <c r="Q13" s="392"/>
      <c r="R13" s="392"/>
      <c r="S13" s="392"/>
      <c r="T13" s="392"/>
      <c r="U13" s="392"/>
      <c r="V13" s="392"/>
      <c r="W13" s="392"/>
      <c r="X13" s="392"/>
      <c r="Y13" s="392"/>
      <c r="Z13" s="392"/>
      <c r="AA13" s="392"/>
      <c r="AB13" s="392"/>
      <c r="AC13" s="392"/>
      <c r="AD13" s="392"/>
      <c r="AE13" s="392"/>
      <c r="AF13" s="392"/>
      <c r="AG13" s="392"/>
      <c r="AH13" s="392"/>
      <c r="AI13" s="392"/>
      <c r="AJ13" s="392"/>
      <c r="AK13" s="392"/>
      <c r="AL13" s="392"/>
      <c r="AM13" s="392"/>
      <c r="AN13" s="392"/>
      <c r="AO13" s="392"/>
      <c r="AP13" s="392"/>
      <c r="AQ13" s="392"/>
      <c r="AR13" s="392"/>
      <c r="AS13" s="392"/>
      <c r="AT13" s="392"/>
      <c r="AU13" s="392"/>
      <c r="AV13" s="392"/>
      <c r="AW13" s="392"/>
      <c r="AX13" s="392"/>
      <c r="AY13" s="392"/>
      <c r="AZ13" s="392"/>
      <c r="BA13" s="392"/>
      <c r="BB13" s="392"/>
      <c r="BC13" s="392"/>
      <c r="BD13" s="392"/>
      <c r="BE13" s="392"/>
      <c r="BF13" s="392"/>
      <c r="BG13" s="392"/>
      <c r="BH13" s="392"/>
      <c r="BI13" s="392"/>
      <c r="BJ13" s="392"/>
      <c r="BK13" s="392"/>
      <c r="BL13" s="392"/>
      <c r="BM13" s="392"/>
      <c r="BN13" s="392"/>
      <c r="BO13" s="392"/>
      <c r="BP13" s="392"/>
      <c r="BQ13" s="392"/>
      <c r="BR13" s="392"/>
      <c r="BS13" s="392"/>
      <c r="BT13" s="392"/>
      <c r="BU13" s="392"/>
      <c r="BV13" s="392"/>
      <c r="BW13" s="392"/>
      <c r="BX13" s="392"/>
      <c r="BY13" s="392"/>
      <c r="BZ13" s="392"/>
      <c r="CA13" s="392"/>
      <c r="CB13" s="392"/>
      <c r="CC13" s="392"/>
      <c r="CD13" s="392"/>
    </row>
    <row r="14" spans="1:82" s="1" customFormat="1">
      <c r="A14" s="923" t="str">
        <f t="shared" si="0"/>
        <v/>
      </c>
      <c r="B14" s="923" t="str">
        <f t="shared" si="1"/>
        <v/>
      </c>
      <c r="C14" s="923"/>
      <c r="D14" s="967" t="s">
        <v>1139</v>
      </c>
      <c r="E14" s="1028" t="s">
        <v>141</v>
      </c>
      <c r="F14" s="395">
        <v>92</v>
      </c>
      <c r="G14" s="100"/>
      <c r="H14" s="435">
        <f>ROUND((F14*G14),2)</f>
        <v>0</v>
      </c>
      <c r="I14" s="392"/>
      <c r="J14" s="392"/>
      <c r="K14" s="392"/>
      <c r="L14" s="392"/>
      <c r="M14" s="392"/>
      <c r="N14" s="392"/>
      <c r="O14" s="392"/>
      <c r="P14" s="392"/>
      <c r="Q14" s="392"/>
      <c r="R14" s="392"/>
      <c r="S14" s="392"/>
      <c r="T14" s="392"/>
      <c r="U14" s="392"/>
      <c r="V14" s="392"/>
      <c r="W14" s="392"/>
      <c r="X14" s="392"/>
      <c r="Y14" s="392"/>
      <c r="Z14" s="392"/>
      <c r="AA14" s="392"/>
      <c r="AB14" s="392"/>
      <c r="AC14" s="392"/>
      <c r="AD14" s="392"/>
      <c r="AE14" s="392"/>
      <c r="AF14" s="392"/>
      <c r="AG14" s="392"/>
      <c r="AH14" s="392"/>
      <c r="AI14" s="392"/>
      <c r="AJ14" s="392"/>
      <c r="AK14" s="392"/>
      <c r="AL14" s="392"/>
      <c r="AM14" s="392"/>
      <c r="AN14" s="392"/>
      <c r="AO14" s="392"/>
      <c r="AP14" s="392"/>
      <c r="AQ14" s="392"/>
      <c r="AR14" s="392"/>
      <c r="AS14" s="392"/>
      <c r="AT14" s="392"/>
      <c r="AU14" s="392"/>
      <c r="AV14" s="392"/>
      <c r="AW14" s="392"/>
      <c r="AX14" s="392"/>
      <c r="AY14" s="392"/>
      <c r="AZ14" s="392"/>
      <c r="BA14" s="392"/>
      <c r="BB14" s="392"/>
      <c r="BC14" s="392"/>
      <c r="BD14" s="392"/>
      <c r="BE14" s="392"/>
      <c r="BF14" s="392"/>
      <c r="BG14" s="392"/>
      <c r="BH14" s="392"/>
      <c r="BI14" s="392"/>
      <c r="BJ14" s="392"/>
      <c r="BK14" s="392"/>
      <c r="BL14" s="392"/>
      <c r="BM14" s="392"/>
      <c r="BN14" s="392"/>
      <c r="BO14" s="392"/>
      <c r="BP14" s="392"/>
      <c r="BQ14" s="392"/>
      <c r="BR14" s="392"/>
      <c r="BS14" s="392"/>
      <c r="BT14" s="392"/>
      <c r="BU14" s="392"/>
      <c r="BV14" s="392"/>
      <c r="BW14" s="392"/>
      <c r="BX14" s="392"/>
      <c r="BY14" s="392"/>
      <c r="BZ14" s="392"/>
      <c r="CA14" s="392"/>
      <c r="CB14" s="392"/>
      <c r="CC14" s="392"/>
      <c r="CD14" s="392"/>
    </row>
    <row r="15" spans="1:82" s="1" customFormat="1">
      <c r="A15" s="923" t="str">
        <f t="shared" si="0"/>
        <v/>
      </c>
      <c r="B15" s="923" t="str">
        <f t="shared" si="1"/>
        <v/>
      </c>
      <c r="C15" s="923"/>
      <c r="D15" s="967"/>
      <c r="E15" s="1028"/>
      <c r="F15" s="395"/>
      <c r="G15" s="395"/>
      <c r="H15" s="435"/>
      <c r="I15" s="392"/>
      <c r="J15" s="392"/>
      <c r="K15" s="392"/>
      <c r="L15" s="392"/>
      <c r="M15" s="392"/>
      <c r="N15" s="392"/>
      <c r="O15" s="392"/>
      <c r="P15" s="392"/>
      <c r="Q15" s="392"/>
      <c r="R15" s="392"/>
      <c r="S15" s="392"/>
      <c r="T15" s="392"/>
      <c r="U15" s="392"/>
      <c r="V15" s="392"/>
      <c r="W15" s="392"/>
      <c r="X15" s="392"/>
      <c r="Y15" s="392"/>
      <c r="Z15" s="392"/>
      <c r="AA15" s="392"/>
      <c r="AB15" s="392"/>
      <c r="AC15" s="392"/>
      <c r="AD15" s="392"/>
      <c r="AE15" s="392"/>
      <c r="AF15" s="392"/>
      <c r="AG15" s="392"/>
      <c r="AH15" s="392"/>
      <c r="AI15" s="392"/>
      <c r="AJ15" s="392"/>
      <c r="AK15" s="392"/>
      <c r="AL15" s="392"/>
      <c r="AM15" s="392"/>
      <c r="AN15" s="392"/>
      <c r="AO15" s="392"/>
      <c r="AP15" s="392"/>
      <c r="AQ15" s="392"/>
      <c r="AR15" s="392"/>
      <c r="AS15" s="392"/>
      <c r="AT15" s="392"/>
      <c r="AU15" s="392"/>
      <c r="AV15" s="392"/>
      <c r="AW15" s="392"/>
      <c r="AX15" s="392"/>
      <c r="AY15" s="392"/>
      <c r="AZ15" s="392"/>
      <c r="BA15" s="392"/>
      <c r="BB15" s="392"/>
      <c r="BC15" s="392"/>
      <c r="BD15" s="392"/>
      <c r="BE15" s="392"/>
      <c r="BF15" s="392"/>
      <c r="BG15" s="392"/>
      <c r="BH15" s="392"/>
      <c r="BI15" s="392"/>
      <c r="BJ15" s="392"/>
      <c r="BK15" s="392"/>
      <c r="BL15" s="392"/>
      <c r="BM15" s="392"/>
      <c r="BN15" s="392"/>
      <c r="BO15" s="392"/>
      <c r="BP15" s="392"/>
      <c r="BQ15" s="392"/>
      <c r="BR15" s="392"/>
      <c r="BS15" s="392"/>
      <c r="BT15" s="392"/>
      <c r="BU15" s="392"/>
      <c r="BV15" s="392"/>
      <c r="BW15" s="392"/>
      <c r="BX15" s="392"/>
      <c r="BY15" s="392"/>
      <c r="BZ15" s="392"/>
      <c r="CA15" s="392"/>
      <c r="CB15" s="392"/>
      <c r="CC15" s="392"/>
      <c r="CD15" s="392"/>
    </row>
    <row r="16" spans="1:82" s="1" customFormat="1" ht="63.75">
      <c r="A16" s="923" t="s">
        <v>2651</v>
      </c>
      <c r="B16" s="923" t="str">
        <f t="shared" si="1"/>
        <v>3.</v>
      </c>
      <c r="C16" s="923">
        <f>(COUNT($C$4:C15)+1)</f>
        <v>4</v>
      </c>
      <c r="D16" s="967" t="s">
        <v>1144</v>
      </c>
      <c r="E16" s="1028"/>
      <c r="F16" s="395"/>
      <c r="G16" s="395"/>
      <c r="H16" s="435"/>
      <c r="I16" s="392"/>
      <c r="J16" s="392"/>
      <c r="K16" s="392"/>
      <c r="L16" s="392"/>
      <c r="M16" s="392"/>
      <c r="N16" s="392"/>
      <c r="O16" s="392"/>
      <c r="P16" s="392"/>
      <c r="Q16" s="392"/>
      <c r="R16" s="392"/>
      <c r="S16" s="392"/>
      <c r="T16" s="392"/>
      <c r="U16" s="392"/>
      <c r="V16" s="392"/>
      <c r="W16" s="392"/>
      <c r="X16" s="392"/>
      <c r="Y16" s="392"/>
      <c r="Z16" s="392"/>
      <c r="AA16" s="392"/>
      <c r="AB16" s="392"/>
      <c r="AC16" s="392"/>
      <c r="AD16" s="392"/>
      <c r="AE16" s="392"/>
      <c r="AF16" s="392"/>
      <c r="AG16" s="392"/>
      <c r="AH16" s="392"/>
      <c r="AI16" s="392"/>
      <c r="AJ16" s="392"/>
      <c r="AK16" s="392"/>
      <c r="AL16" s="392"/>
      <c r="AM16" s="392"/>
      <c r="AN16" s="392"/>
      <c r="AO16" s="392"/>
      <c r="AP16" s="392"/>
      <c r="AQ16" s="392"/>
      <c r="AR16" s="392"/>
      <c r="AS16" s="392"/>
      <c r="AT16" s="392"/>
      <c r="AU16" s="392"/>
      <c r="AV16" s="392"/>
      <c r="AW16" s="392"/>
      <c r="AX16" s="392"/>
      <c r="AY16" s="392"/>
      <c r="AZ16" s="392"/>
      <c r="BA16" s="392"/>
      <c r="BB16" s="392"/>
      <c r="BC16" s="392"/>
      <c r="BD16" s="392"/>
      <c r="BE16" s="392"/>
      <c r="BF16" s="392"/>
      <c r="BG16" s="392"/>
      <c r="BH16" s="392"/>
      <c r="BI16" s="392"/>
      <c r="BJ16" s="392"/>
      <c r="BK16" s="392"/>
      <c r="BL16" s="392"/>
      <c r="BM16" s="392"/>
      <c r="BN16" s="392"/>
      <c r="BO16" s="392"/>
      <c r="BP16" s="392"/>
      <c r="BQ16" s="392"/>
      <c r="BR16" s="392"/>
      <c r="BS16" s="392"/>
      <c r="BT16" s="392"/>
      <c r="BU16" s="392"/>
      <c r="BV16" s="392"/>
      <c r="BW16" s="392"/>
      <c r="BX16" s="392"/>
      <c r="BY16" s="392"/>
      <c r="BZ16" s="392"/>
      <c r="CA16" s="392"/>
      <c r="CB16" s="392"/>
      <c r="CC16" s="392"/>
      <c r="CD16" s="392"/>
    </row>
    <row r="17" spans="1:82" s="1" customFormat="1">
      <c r="A17" s="923" t="str">
        <f t="shared" si="0"/>
        <v/>
      </c>
      <c r="B17" s="923" t="str">
        <f t="shared" si="1"/>
        <v/>
      </c>
      <c r="C17" s="923"/>
      <c r="D17" s="967" t="s">
        <v>1139</v>
      </c>
      <c r="E17" s="1028" t="s">
        <v>5</v>
      </c>
      <c r="F17" s="395">
        <v>8</v>
      </c>
      <c r="G17" s="98"/>
      <c r="H17" s="435">
        <f>ROUND((F17*G17),2)</f>
        <v>0</v>
      </c>
      <c r="I17" s="392"/>
      <c r="J17" s="392"/>
      <c r="K17" s="392"/>
      <c r="L17" s="392"/>
      <c r="M17" s="392"/>
      <c r="N17" s="392"/>
      <c r="O17" s="392"/>
      <c r="P17" s="392"/>
      <c r="Q17" s="392"/>
      <c r="R17" s="392"/>
      <c r="S17" s="392"/>
      <c r="T17" s="392"/>
      <c r="U17" s="392"/>
      <c r="V17" s="392"/>
      <c r="W17" s="392"/>
      <c r="X17" s="392"/>
      <c r="Y17" s="392"/>
      <c r="Z17" s="392"/>
      <c r="AA17" s="392"/>
      <c r="AB17" s="392"/>
      <c r="AC17" s="392"/>
      <c r="AD17" s="392"/>
      <c r="AE17" s="392"/>
      <c r="AF17" s="392"/>
      <c r="AG17" s="392"/>
      <c r="AH17" s="392"/>
      <c r="AI17" s="392"/>
      <c r="AJ17" s="392"/>
      <c r="AK17" s="392"/>
      <c r="AL17" s="392"/>
      <c r="AM17" s="392"/>
      <c r="AN17" s="392"/>
      <c r="AO17" s="392"/>
      <c r="AP17" s="392"/>
      <c r="AQ17" s="392"/>
      <c r="AR17" s="392"/>
      <c r="AS17" s="392"/>
      <c r="AT17" s="392"/>
      <c r="AU17" s="392"/>
      <c r="AV17" s="392"/>
      <c r="AW17" s="392"/>
      <c r="AX17" s="392"/>
      <c r="AY17" s="392"/>
      <c r="AZ17" s="392"/>
      <c r="BA17" s="392"/>
      <c r="BB17" s="392"/>
      <c r="BC17" s="392"/>
      <c r="BD17" s="392"/>
      <c r="BE17" s="392"/>
      <c r="BF17" s="392"/>
      <c r="BG17" s="392"/>
      <c r="BH17" s="392"/>
      <c r="BI17" s="392"/>
      <c r="BJ17" s="392"/>
      <c r="BK17" s="392"/>
      <c r="BL17" s="392"/>
      <c r="BM17" s="392"/>
      <c r="BN17" s="392"/>
      <c r="BO17" s="392"/>
      <c r="BP17" s="392"/>
      <c r="BQ17" s="392"/>
      <c r="BR17" s="392"/>
      <c r="BS17" s="392"/>
      <c r="BT17" s="392"/>
      <c r="BU17" s="392"/>
      <c r="BV17" s="392"/>
      <c r="BW17" s="392"/>
      <c r="BX17" s="392"/>
      <c r="BY17" s="392"/>
      <c r="BZ17" s="392"/>
      <c r="CA17" s="392"/>
      <c r="CB17" s="392"/>
      <c r="CC17" s="392"/>
      <c r="CD17" s="392"/>
    </row>
    <row r="18" spans="1:82" s="1" customFormat="1">
      <c r="A18" s="923" t="str">
        <f t="shared" si="0"/>
        <v/>
      </c>
      <c r="B18" s="923" t="str">
        <f t="shared" si="1"/>
        <v/>
      </c>
      <c r="C18" s="923"/>
      <c r="D18" s="967"/>
      <c r="E18" s="1028"/>
      <c r="F18" s="395"/>
      <c r="G18" s="395"/>
      <c r="H18" s="435"/>
      <c r="I18" s="392"/>
      <c r="J18" s="392"/>
      <c r="K18" s="392"/>
      <c r="L18" s="392"/>
      <c r="M18" s="392"/>
      <c r="N18" s="392"/>
      <c r="O18" s="392"/>
      <c r="P18" s="392"/>
      <c r="Q18" s="392"/>
      <c r="R18" s="392"/>
      <c r="S18" s="392"/>
      <c r="T18" s="392"/>
      <c r="U18" s="392"/>
      <c r="V18" s="392"/>
      <c r="W18" s="392"/>
      <c r="X18" s="392"/>
      <c r="Y18" s="392"/>
      <c r="Z18" s="392"/>
      <c r="AA18" s="392"/>
      <c r="AB18" s="392"/>
      <c r="AC18" s="392"/>
      <c r="AD18" s="392"/>
      <c r="AE18" s="392"/>
      <c r="AF18" s="392"/>
      <c r="AG18" s="392"/>
      <c r="AH18" s="392"/>
      <c r="AI18" s="392"/>
      <c r="AJ18" s="392"/>
      <c r="AK18" s="392"/>
      <c r="AL18" s="392"/>
      <c r="AM18" s="392"/>
      <c r="AN18" s="392"/>
      <c r="AO18" s="392"/>
      <c r="AP18" s="392"/>
      <c r="AQ18" s="392"/>
      <c r="AR18" s="392"/>
      <c r="AS18" s="392"/>
      <c r="AT18" s="392"/>
      <c r="AU18" s="392"/>
      <c r="AV18" s="392"/>
      <c r="AW18" s="392"/>
      <c r="AX18" s="392"/>
      <c r="AY18" s="392"/>
      <c r="AZ18" s="392"/>
      <c r="BA18" s="392"/>
      <c r="BB18" s="392"/>
      <c r="BC18" s="392"/>
      <c r="BD18" s="392"/>
      <c r="BE18" s="392"/>
      <c r="BF18" s="392"/>
      <c r="BG18" s="392"/>
      <c r="BH18" s="392"/>
      <c r="BI18" s="392"/>
      <c r="BJ18" s="392"/>
      <c r="BK18" s="392"/>
      <c r="BL18" s="392"/>
      <c r="BM18" s="392"/>
      <c r="BN18" s="392"/>
      <c r="BO18" s="392"/>
      <c r="BP18" s="392"/>
      <c r="BQ18" s="392"/>
      <c r="BR18" s="392"/>
      <c r="BS18" s="392"/>
      <c r="BT18" s="392"/>
      <c r="BU18" s="392"/>
      <c r="BV18" s="392"/>
      <c r="BW18" s="392"/>
      <c r="BX18" s="392"/>
      <c r="BY18" s="392"/>
      <c r="BZ18" s="392"/>
      <c r="CA18" s="392"/>
      <c r="CB18" s="392"/>
      <c r="CC18" s="392"/>
      <c r="CD18" s="392"/>
    </row>
    <row r="19" spans="1:82" s="1" customFormat="1" ht="63.75">
      <c r="A19" s="923" t="s">
        <v>2651</v>
      </c>
      <c r="B19" s="923" t="str">
        <f t="shared" si="1"/>
        <v>3.</v>
      </c>
      <c r="C19" s="923">
        <f>(COUNT($C$4:C18)+1)</f>
        <v>5</v>
      </c>
      <c r="D19" s="967" t="s">
        <v>1143</v>
      </c>
      <c r="E19" s="1028"/>
      <c r="F19" s="395"/>
      <c r="G19" s="395"/>
      <c r="H19" s="435"/>
      <c r="I19" s="392"/>
      <c r="J19" s="392"/>
      <c r="K19" s="392"/>
      <c r="L19" s="392"/>
      <c r="M19" s="392"/>
      <c r="N19" s="392"/>
      <c r="O19" s="392"/>
      <c r="P19" s="392"/>
      <c r="Q19" s="392"/>
      <c r="R19" s="392"/>
      <c r="S19" s="392"/>
      <c r="T19" s="392"/>
      <c r="U19" s="392"/>
      <c r="V19" s="392"/>
      <c r="W19" s="392"/>
      <c r="X19" s="392"/>
      <c r="Y19" s="392"/>
      <c r="Z19" s="392"/>
      <c r="AA19" s="392"/>
      <c r="AB19" s="392"/>
      <c r="AC19" s="392"/>
      <c r="AD19" s="392"/>
      <c r="AE19" s="392"/>
      <c r="AF19" s="392"/>
      <c r="AG19" s="392"/>
      <c r="AH19" s="392"/>
      <c r="AI19" s="392"/>
      <c r="AJ19" s="392"/>
      <c r="AK19" s="392"/>
      <c r="AL19" s="392"/>
      <c r="AM19" s="392"/>
      <c r="AN19" s="392"/>
      <c r="AO19" s="392"/>
      <c r="AP19" s="392"/>
      <c r="AQ19" s="392"/>
      <c r="AR19" s="392"/>
      <c r="AS19" s="392"/>
      <c r="AT19" s="392"/>
      <c r="AU19" s="392"/>
      <c r="AV19" s="392"/>
      <c r="AW19" s="392"/>
      <c r="AX19" s="392"/>
      <c r="AY19" s="392"/>
      <c r="AZ19" s="392"/>
      <c r="BA19" s="392"/>
      <c r="BB19" s="392"/>
      <c r="BC19" s="392"/>
      <c r="BD19" s="392"/>
      <c r="BE19" s="392"/>
      <c r="BF19" s="392"/>
      <c r="BG19" s="392"/>
      <c r="BH19" s="392"/>
      <c r="BI19" s="392"/>
      <c r="BJ19" s="392"/>
      <c r="BK19" s="392"/>
      <c r="BL19" s="392"/>
      <c r="BM19" s="392"/>
      <c r="BN19" s="392"/>
      <c r="BO19" s="392"/>
      <c r="BP19" s="392"/>
      <c r="BQ19" s="392"/>
      <c r="BR19" s="392"/>
      <c r="BS19" s="392"/>
      <c r="BT19" s="392"/>
      <c r="BU19" s="392"/>
      <c r="BV19" s="392"/>
      <c r="BW19" s="392"/>
      <c r="BX19" s="392"/>
      <c r="BY19" s="392"/>
      <c r="BZ19" s="392"/>
      <c r="CA19" s="392"/>
      <c r="CB19" s="392"/>
      <c r="CC19" s="392"/>
      <c r="CD19" s="392"/>
    </row>
    <row r="20" spans="1:82" s="1" customFormat="1">
      <c r="A20" s="923" t="str">
        <f t="shared" si="0"/>
        <v/>
      </c>
      <c r="B20" s="923" t="str">
        <f t="shared" si="1"/>
        <v/>
      </c>
      <c r="C20" s="923"/>
      <c r="D20" s="967" t="s">
        <v>1139</v>
      </c>
      <c r="E20" s="1028" t="s">
        <v>5</v>
      </c>
      <c r="F20" s="395">
        <v>4</v>
      </c>
      <c r="G20" s="98"/>
      <c r="H20" s="435">
        <f>ROUND((F20*G20),2)</f>
        <v>0</v>
      </c>
      <c r="I20" s="392"/>
      <c r="J20" s="392"/>
      <c r="K20" s="392"/>
      <c r="L20" s="392"/>
      <c r="M20" s="392"/>
      <c r="N20" s="392"/>
      <c r="O20" s="392"/>
      <c r="P20" s="392"/>
      <c r="Q20" s="392"/>
      <c r="R20" s="392"/>
      <c r="S20" s="392"/>
      <c r="T20" s="392"/>
      <c r="U20" s="392"/>
      <c r="V20" s="392"/>
      <c r="W20" s="392"/>
      <c r="X20" s="392"/>
      <c r="Y20" s="392"/>
      <c r="Z20" s="392"/>
      <c r="AA20" s="392"/>
      <c r="AB20" s="392"/>
      <c r="AC20" s="392"/>
      <c r="AD20" s="392"/>
      <c r="AE20" s="392"/>
      <c r="AF20" s="392"/>
      <c r="AG20" s="392"/>
      <c r="AH20" s="392"/>
      <c r="AI20" s="392"/>
      <c r="AJ20" s="392"/>
      <c r="AK20" s="392"/>
      <c r="AL20" s="392"/>
      <c r="AM20" s="392"/>
      <c r="AN20" s="392"/>
      <c r="AO20" s="392"/>
      <c r="AP20" s="392"/>
      <c r="AQ20" s="392"/>
      <c r="AR20" s="392"/>
      <c r="AS20" s="392"/>
      <c r="AT20" s="392"/>
      <c r="AU20" s="392"/>
      <c r="AV20" s="392"/>
      <c r="AW20" s="392"/>
      <c r="AX20" s="392"/>
      <c r="AY20" s="392"/>
      <c r="AZ20" s="392"/>
      <c r="BA20" s="392"/>
      <c r="BB20" s="392"/>
      <c r="BC20" s="392"/>
      <c r="BD20" s="392"/>
      <c r="BE20" s="392"/>
      <c r="BF20" s="392"/>
      <c r="BG20" s="392"/>
      <c r="BH20" s="392"/>
      <c r="BI20" s="392"/>
      <c r="BJ20" s="392"/>
      <c r="BK20" s="392"/>
      <c r="BL20" s="392"/>
      <c r="BM20" s="392"/>
      <c r="BN20" s="392"/>
      <c r="BO20" s="392"/>
      <c r="BP20" s="392"/>
      <c r="BQ20" s="392"/>
      <c r="BR20" s="392"/>
      <c r="BS20" s="392"/>
      <c r="BT20" s="392"/>
      <c r="BU20" s="392"/>
      <c r="BV20" s="392"/>
      <c r="BW20" s="392"/>
      <c r="BX20" s="392"/>
      <c r="BY20" s="392"/>
      <c r="BZ20" s="392"/>
      <c r="CA20" s="392"/>
      <c r="CB20" s="392"/>
      <c r="CC20" s="392"/>
      <c r="CD20" s="392"/>
    </row>
    <row r="21" spans="1:82" s="1" customFormat="1">
      <c r="A21" s="923" t="str">
        <f t="shared" si="0"/>
        <v/>
      </c>
      <c r="B21" s="923" t="str">
        <f t="shared" si="1"/>
        <v/>
      </c>
      <c r="C21" s="923"/>
      <c r="D21" s="967"/>
      <c r="E21" s="1028"/>
      <c r="F21" s="395"/>
      <c r="G21" s="395"/>
      <c r="H21" s="435"/>
      <c r="I21" s="392"/>
      <c r="J21" s="392"/>
      <c r="K21" s="392"/>
      <c r="L21" s="392"/>
      <c r="M21" s="392"/>
      <c r="N21" s="392"/>
      <c r="O21" s="392"/>
      <c r="P21" s="392"/>
      <c r="Q21" s="392"/>
      <c r="R21" s="392"/>
      <c r="S21" s="392"/>
      <c r="T21" s="392"/>
      <c r="U21" s="392"/>
      <c r="V21" s="392"/>
      <c r="W21" s="392"/>
      <c r="X21" s="392"/>
      <c r="Y21" s="392"/>
      <c r="Z21" s="392"/>
      <c r="AA21" s="392"/>
      <c r="AB21" s="392"/>
      <c r="AC21" s="392"/>
      <c r="AD21" s="392"/>
      <c r="AE21" s="392"/>
      <c r="AF21" s="392"/>
      <c r="AG21" s="392"/>
      <c r="AH21" s="392"/>
      <c r="AI21" s="392"/>
      <c r="AJ21" s="392"/>
      <c r="AK21" s="392"/>
      <c r="AL21" s="392"/>
      <c r="AM21" s="392"/>
      <c r="AN21" s="392"/>
      <c r="AO21" s="392"/>
      <c r="AP21" s="392"/>
      <c r="AQ21" s="392"/>
      <c r="AR21" s="392"/>
      <c r="AS21" s="392"/>
      <c r="AT21" s="392"/>
      <c r="AU21" s="392"/>
      <c r="AV21" s="392"/>
      <c r="AW21" s="392"/>
      <c r="AX21" s="392"/>
      <c r="AY21" s="392"/>
      <c r="AZ21" s="392"/>
      <c r="BA21" s="392"/>
      <c r="BB21" s="392"/>
      <c r="BC21" s="392"/>
      <c r="BD21" s="392"/>
      <c r="BE21" s="392"/>
      <c r="BF21" s="392"/>
      <c r="BG21" s="392"/>
      <c r="BH21" s="392"/>
      <c r="BI21" s="392"/>
      <c r="BJ21" s="392"/>
      <c r="BK21" s="392"/>
      <c r="BL21" s="392"/>
      <c r="BM21" s="392"/>
      <c r="BN21" s="392"/>
      <c r="BO21" s="392"/>
      <c r="BP21" s="392"/>
      <c r="BQ21" s="392"/>
      <c r="BR21" s="392"/>
      <c r="BS21" s="392"/>
      <c r="BT21" s="392"/>
      <c r="BU21" s="392"/>
      <c r="BV21" s="392"/>
      <c r="BW21" s="392"/>
      <c r="BX21" s="392"/>
      <c r="BY21" s="392"/>
      <c r="BZ21" s="392"/>
      <c r="CA21" s="392"/>
      <c r="CB21" s="392"/>
      <c r="CC21" s="392"/>
      <c r="CD21" s="392"/>
    </row>
    <row r="22" spans="1:82" s="1" customFormat="1" ht="25.5">
      <c r="A22" s="923" t="s">
        <v>2651</v>
      </c>
      <c r="B22" s="923" t="str">
        <f t="shared" si="1"/>
        <v>3.</v>
      </c>
      <c r="C22" s="923">
        <f>(COUNT($C$4:C21)+1)</f>
        <v>6</v>
      </c>
      <c r="D22" s="967" t="s">
        <v>1142</v>
      </c>
      <c r="E22" s="1028"/>
      <c r="F22" s="395"/>
      <c r="G22" s="395"/>
      <c r="H22" s="435"/>
      <c r="I22" s="392"/>
      <c r="J22" s="392"/>
      <c r="K22" s="392"/>
      <c r="L22" s="392"/>
      <c r="M22" s="392"/>
      <c r="N22" s="392"/>
      <c r="O22" s="392"/>
      <c r="P22" s="392"/>
      <c r="Q22" s="392"/>
      <c r="R22" s="392"/>
      <c r="S22" s="392"/>
      <c r="T22" s="392"/>
      <c r="U22" s="392"/>
      <c r="V22" s="392"/>
      <c r="W22" s="392"/>
      <c r="X22" s="392"/>
      <c r="Y22" s="392"/>
      <c r="Z22" s="392"/>
      <c r="AA22" s="392"/>
      <c r="AB22" s="392"/>
      <c r="AC22" s="392"/>
      <c r="AD22" s="392"/>
      <c r="AE22" s="392"/>
      <c r="AF22" s="392"/>
      <c r="AG22" s="392"/>
      <c r="AH22" s="392"/>
      <c r="AI22" s="392"/>
      <c r="AJ22" s="392"/>
      <c r="AK22" s="392"/>
      <c r="AL22" s="392"/>
      <c r="AM22" s="392"/>
      <c r="AN22" s="392"/>
      <c r="AO22" s="392"/>
      <c r="AP22" s="392"/>
      <c r="AQ22" s="392"/>
      <c r="AR22" s="392"/>
      <c r="AS22" s="392"/>
      <c r="AT22" s="392"/>
      <c r="AU22" s="392"/>
      <c r="AV22" s="392"/>
      <c r="AW22" s="392"/>
      <c r="AX22" s="392"/>
      <c r="AY22" s="392"/>
      <c r="AZ22" s="392"/>
      <c r="BA22" s="392"/>
      <c r="BB22" s="392"/>
      <c r="BC22" s="392"/>
      <c r="BD22" s="392"/>
      <c r="BE22" s="392"/>
      <c r="BF22" s="392"/>
      <c r="BG22" s="392"/>
      <c r="BH22" s="392"/>
      <c r="BI22" s="392"/>
      <c r="BJ22" s="392"/>
      <c r="BK22" s="392"/>
      <c r="BL22" s="392"/>
      <c r="BM22" s="392"/>
      <c r="BN22" s="392"/>
      <c r="BO22" s="392"/>
      <c r="BP22" s="392"/>
      <c r="BQ22" s="392"/>
      <c r="BR22" s="392"/>
      <c r="BS22" s="392"/>
      <c r="BT22" s="392"/>
      <c r="BU22" s="392"/>
      <c r="BV22" s="392"/>
      <c r="BW22" s="392"/>
      <c r="BX22" s="392"/>
      <c r="BY22" s="392"/>
      <c r="BZ22" s="392"/>
      <c r="CA22" s="392"/>
      <c r="CB22" s="392"/>
      <c r="CC22" s="392"/>
      <c r="CD22" s="392"/>
    </row>
    <row r="23" spans="1:82" s="1" customFormat="1">
      <c r="A23" s="923" t="str">
        <f t="shared" si="0"/>
        <v/>
      </c>
      <c r="B23" s="923" t="str">
        <f t="shared" si="1"/>
        <v/>
      </c>
      <c r="C23" s="923"/>
      <c r="D23" s="967" t="s">
        <v>1139</v>
      </c>
      <c r="E23" s="1028" t="s">
        <v>5</v>
      </c>
      <c r="F23" s="395">
        <v>8</v>
      </c>
      <c r="G23" s="98"/>
      <c r="H23" s="435">
        <f>ROUND((F23*G23),2)</f>
        <v>0</v>
      </c>
      <c r="I23" s="392"/>
      <c r="J23" s="392"/>
      <c r="K23" s="392"/>
      <c r="L23" s="392"/>
      <c r="M23" s="392"/>
      <c r="N23" s="392"/>
      <c r="O23" s="392"/>
      <c r="P23" s="392"/>
      <c r="Q23" s="392"/>
      <c r="R23" s="392"/>
      <c r="S23" s="392"/>
      <c r="T23" s="392"/>
      <c r="U23" s="392"/>
      <c r="V23" s="392"/>
      <c r="W23" s="392"/>
      <c r="X23" s="392"/>
      <c r="Y23" s="392"/>
      <c r="Z23" s="392"/>
      <c r="AA23" s="392"/>
      <c r="AB23" s="392"/>
      <c r="AC23" s="392"/>
      <c r="AD23" s="392"/>
      <c r="AE23" s="392"/>
      <c r="AF23" s="392"/>
      <c r="AG23" s="392"/>
      <c r="AH23" s="392"/>
      <c r="AI23" s="392"/>
      <c r="AJ23" s="392"/>
      <c r="AK23" s="392"/>
      <c r="AL23" s="392"/>
      <c r="AM23" s="392"/>
      <c r="AN23" s="392"/>
      <c r="AO23" s="392"/>
      <c r="AP23" s="392"/>
      <c r="AQ23" s="392"/>
      <c r="AR23" s="392"/>
      <c r="AS23" s="392"/>
      <c r="AT23" s="392"/>
      <c r="AU23" s="392"/>
      <c r="AV23" s="392"/>
      <c r="AW23" s="392"/>
      <c r="AX23" s="392"/>
      <c r="AY23" s="392"/>
      <c r="AZ23" s="392"/>
      <c r="BA23" s="392"/>
      <c r="BB23" s="392"/>
      <c r="BC23" s="392"/>
      <c r="BD23" s="392"/>
      <c r="BE23" s="392"/>
      <c r="BF23" s="392"/>
      <c r="BG23" s="392"/>
      <c r="BH23" s="392"/>
      <c r="BI23" s="392"/>
      <c r="BJ23" s="392"/>
      <c r="BK23" s="392"/>
      <c r="BL23" s="392"/>
      <c r="BM23" s="392"/>
      <c r="BN23" s="392"/>
      <c r="BO23" s="392"/>
      <c r="BP23" s="392"/>
      <c r="BQ23" s="392"/>
      <c r="BR23" s="392"/>
      <c r="BS23" s="392"/>
      <c r="BT23" s="392"/>
      <c r="BU23" s="392"/>
      <c r="BV23" s="392"/>
      <c r="BW23" s="392"/>
      <c r="BX23" s="392"/>
      <c r="BY23" s="392"/>
      <c r="BZ23" s="392"/>
      <c r="CA23" s="392"/>
      <c r="CB23" s="392"/>
      <c r="CC23" s="392"/>
      <c r="CD23" s="392"/>
    </row>
    <row r="24" spans="1:82" s="1" customFormat="1">
      <c r="A24" s="923" t="str">
        <f t="shared" si="0"/>
        <v/>
      </c>
      <c r="B24" s="923" t="str">
        <f t="shared" si="1"/>
        <v/>
      </c>
      <c r="C24" s="923"/>
      <c r="D24" s="967"/>
      <c r="E24" s="1028"/>
      <c r="F24" s="395"/>
      <c r="G24" s="395"/>
      <c r="H24" s="435"/>
      <c r="I24" s="392"/>
      <c r="J24" s="392"/>
      <c r="K24" s="392"/>
      <c r="L24" s="392"/>
      <c r="M24" s="392"/>
      <c r="N24" s="392"/>
      <c r="O24" s="392"/>
      <c r="P24" s="392"/>
      <c r="Q24" s="392"/>
      <c r="R24" s="392"/>
      <c r="S24" s="392"/>
      <c r="T24" s="392"/>
      <c r="U24" s="392"/>
      <c r="V24" s="392"/>
      <c r="W24" s="392"/>
      <c r="X24" s="392"/>
      <c r="Y24" s="392"/>
      <c r="Z24" s="392"/>
      <c r="AA24" s="392"/>
      <c r="AB24" s="392"/>
      <c r="AC24" s="392"/>
      <c r="AD24" s="392"/>
      <c r="AE24" s="392"/>
      <c r="AF24" s="392"/>
      <c r="AG24" s="392"/>
      <c r="AH24" s="392"/>
      <c r="AI24" s="392"/>
      <c r="AJ24" s="392"/>
      <c r="AK24" s="392"/>
      <c r="AL24" s="392"/>
      <c r="AM24" s="392"/>
      <c r="AN24" s="392"/>
      <c r="AO24" s="392"/>
      <c r="AP24" s="392"/>
      <c r="AQ24" s="392"/>
      <c r="AR24" s="392"/>
      <c r="AS24" s="392"/>
      <c r="AT24" s="392"/>
      <c r="AU24" s="392"/>
      <c r="AV24" s="392"/>
      <c r="AW24" s="392"/>
      <c r="AX24" s="392"/>
      <c r="AY24" s="392"/>
      <c r="AZ24" s="392"/>
      <c r="BA24" s="392"/>
      <c r="BB24" s="392"/>
      <c r="BC24" s="392"/>
      <c r="BD24" s="392"/>
      <c r="BE24" s="392"/>
      <c r="BF24" s="392"/>
      <c r="BG24" s="392"/>
      <c r="BH24" s="392"/>
      <c r="BI24" s="392"/>
      <c r="BJ24" s="392"/>
      <c r="BK24" s="392"/>
      <c r="BL24" s="392"/>
      <c r="BM24" s="392"/>
      <c r="BN24" s="392"/>
      <c r="BO24" s="392"/>
      <c r="BP24" s="392"/>
      <c r="BQ24" s="392"/>
      <c r="BR24" s="392"/>
      <c r="BS24" s="392"/>
      <c r="BT24" s="392"/>
      <c r="BU24" s="392"/>
      <c r="BV24" s="392"/>
      <c r="BW24" s="392"/>
      <c r="BX24" s="392"/>
      <c r="BY24" s="392"/>
      <c r="BZ24" s="392"/>
      <c r="CA24" s="392"/>
      <c r="CB24" s="392"/>
      <c r="CC24" s="392"/>
      <c r="CD24" s="392"/>
    </row>
    <row r="25" spans="1:82" s="1" customFormat="1" ht="25.5">
      <c r="A25" s="923" t="s">
        <v>2651</v>
      </c>
      <c r="B25" s="923" t="str">
        <f t="shared" si="1"/>
        <v>3.</v>
      </c>
      <c r="C25" s="923">
        <f>(COUNT($C$4:C24)+1)</f>
        <v>7</v>
      </c>
      <c r="D25" s="967" t="s">
        <v>1141</v>
      </c>
      <c r="E25" s="1028"/>
      <c r="F25" s="395"/>
      <c r="G25" s="395"/>
      <c r="H25" s="435"/>
      <c r="I25" s="392"/>
      <c r="J25" s="392"/>
      <c r="K25" s="392"/>
      <c r="L25" s="392"/>
      <c r="M25" s="392"/>
      <c r="N25" s="392"/>
      <c r="O25" s="392"/>
      <c r="P25" s="392"/>
      <c r="Q25" s="392"/>
      <c r="R25" s="392"/>
      <c r="S25" s="392"/>
      <c r="T25" s="392"/>
      <c r="U25" s="392"/>
      <c r="V25" s="392"/>
      <c r="W25" s="392"/>
      <c r="X25" s="392"/>
      <c r="Y25" s="392"/>
      <c r="Z25" s="392"/>
      <c r="AA25" s="392"/>
      <c r="AB25" s="392"/>
      <c r="AC25" s="392"/>
      <c r="AD25" s="392"/>
      <c r="AE25" s="392"/>
      <c r="AF25" s="392"/>
      <c r="AG25" s="392"/>
      <c r="AH25" s="392"/>
      <c r="AI25" s="392"/>
      <c r="AJ25" s="392"/>
      <c r="AK25" s="392"/>
      <c r="AL25" s="392"/>
      <c r="AM25" s="392"/>
      <c r="AN25" s="392"/>
      <c r="AO25" s="392"/>
      <c r="AP25" s="392"/>
      <c r="AQ25" s="392"/>
      <c r="AR25" s="392"/>
      <c r="AS25" s="392"/>
      <c r="AT25" s="392"/>
      <c r="AU25" s="392"/>
      <c r="AV25" s="392"/>
      <c r="AW25" s="392"/>
      <c r="AX25" s="392"/>
      <c r="AY25" s="392"/>
      <c r="AZ25" s="392"/>
      <c r="BA25" s="392"/>
      <c r="BB25" s="392"/>
      <c r="BC25" s="392"/>
      <c r="BD25" s="392"/>
      <c r="BE25" s="392"/>
      <c r="BF25" s="392"/>
      <c r="BG25" s="392"/>
      <c r="BH25" s="392"/>
      <c r="BI25" s="392"/>
      <c r="BJ25" s="392"/>
      <c r="BK25" s="392"/>
      <c r="BL25" s="392"/>
      <c r="BM25" s="392"/>
      <c r="BN25" s="392"/>
      <c r="BO25" s="392"/>
      <c r="BP25" s="392"/>
      <c r="BQ25" s="392"/>
      <c r="BR25" s="392"/>
      <c r="BS25" s="392"/>
      <c r="BT25" s="392"/>
      <c r="BU25" s="392"/>
      <c r="BV25" s="392"/>
      <c r="BW25" s="392"/>
      <c r="BX25" s="392"/>
      <c r="BY25" s="392"/>
      <c r="BZ25" s="392"/>
      <c r="CA25" s="392"/>
      <c r="CB25" s="392"/>
      <c r="CC25" s="392"/>
      <c r="CD25" s="392"/>
    </row>
    <row r="26" spans="1:82" s="1" customFormat="1">
      <c r="A26" s="923" t="str">
        <f t="shared" si="0"/>
        <v/>
      </c>
      <c r="B26" s="923" t="str">
        <f t="shared" si="1"/>
        <v/>
      </c>
      <c r="C26" s="923"/>
      <c r="D26" s="967" t="s">
        <v>1139</v>
      </c>
      <c r="E26" s="1028" t="s">
        <v>5</v>
      </c>
      <c r="F26" s="395">
        <v>4</v>
      </c>
      <c r="G26" s="98"/>
      <c r="H26" s="435">
        <f>ROUND((F26*G26),2)</f>
        <v>0</v>
      </c>
      <c r="I26" s="392"/>
      <c r="J26" s="392"/>
      <c r="K26" s="392"/>
      <c r="L26" s="392"/>
      <c r="M26" s="392"/>
      <c r="N26" s="392"/>
      <c r="O26" s="392"/>
      <c r="P26" s="392"/>
      <c r="Q26" s="392"/>
      <c r="R26" s="392"/>
      <c r="S26" s="392"/>
      <c r="T26" s="392"/>
      <c r="U26" s="392"/>
      <c r="V26" s="392"/>
      <c r="W26" s="392"/>
      <c r="X26" s="392"/>
      <c r="Y26" s="392"/>
      <c r="Z26" s="392"/>
      <c r="AA26" s="392"/>
      <c r="AB26" s="392"/>
      <c r="AC26" s="392"/>
      <c r="AD26" s="392"/>
      <c r="AE26" s="392"/>
      <c r="AF26" s="392"/>
      <c r="AG26" s="392"/>
      <c r="AH26" s="392"/>
      <c r="AI26" s="392"/>
      <c r="AJ26" s="392"/>
      <c r="AK26" s="392"/>
      <c r="AL26" s="392"/>
      <c r="AM26" s="392"/>
      <c r="AN26" s="392"/>
      <c r="AO26" s="392"/>
      <c r="AP26" s="392"/>
      <c r="AQ26" s="392"/>
      <c r="AR26" s="392"/>
      <c r="AS26" s="392"/>
      <c r="AT26" s="392"/>
      <c r="AU26" s="392"/>
      <c r="AV26" s="392"/>
      <c r="AW26" s="392"/>
      <c r="AX26" s="392"/>
      <c r="AY26" s="392"/>
      <c r="AZ26" s="392"/>
      <c r="BA26" s="392"/>
      <c r="BB26" s="392"/>
      <c r="BC26" s="392"/>
      <c r="BD26" s="392"/>
      <c r="BE26" s="392"/>
      <c r="BF26" s="392"/>
      <c r="BG26" s="392"/>
      <c r="BH26" s="392"/>
      <c r="BI26" s="392"/>
      <c r="BJ26" s="392"/>
      <c r="BK26" s="392"/>
      <c r="BL26" s="392"/>
      <c r="BM26" s="392"/>
      <c r="BN26" s="392"/>
      <c r="BO26" s="392"/>
      <c r="BP26" s="392"/>
      <c r="BQ26" s="392"/>
      <c r="BR26" s="392"/>
      <c r="BS26" s="392"/>
      <c r="BT26" s="392"/>
      <c r="BU26" s="392"/>
      <c r="BV26" s="392"/>
      <c r="BW26" s="392"/>
      <c r="BX26" s="392"/>
      <c r="BY26" s="392"/>
      <c r="BZ26" s="392"/>
      <c r="CA26" s="392"/>
      <c r="CB26" s="392"/>
      <c r="CC26" s="392"/>
      <c r="CD26" s="392"/>
    </row>
    <row r="27" spans="1:82" s="1" customFormat="1">
      <c r="A27" s="923" t="str">
        <f t="shared" si="0"/>
        <v/>
      </c>
      <c r="B27" s="923" t="str">
        <f t="shared" si="1"/>
        <v/>
      </c>
      <c r="C27" s="923"/>
      <c r="D27" s="967"/>
      <c r="E27" s="1028"/>
      <c r="F27" s="395"/>
      <c r="G27" s="395"/>
      <c r="H27" s="435"/>
      <c r="I27" s="392"/>
      <c r="J27" s="392"/>
      <c r="K27" s="392"/>
      <c r="L27" s="392"/>
      <c r="M27" s="392"/>
      <c r="N27" s="392"/>
      <c r="O27" s="392"/>
      <c r="P27" s="392"/>
      <c r="Q27" s="392"/>
      <c r="R27" s="392"/>
      <c r="S27" s="392"/>
      <c r="T27" s="392"/>
      <c r="U27" s="392"/>
      <c r="V27" s="392"/>
      <c r="W27" s="392"/>
      <c r="X27" s="392"/>
      <c r="Y27" s="392"/>
      <c r="Z27" s="392"/>
      <c r="AA27" s="392"/>
      <c r="AB27" s="392"/>
      <c r="AC27" s="392"/>
      <c r="AD27" s="392"/>
      <c r="AE27" s="392"/>
      <c r="AF27" s="392"/>
      <c r="AG27" s="392"/>
      <c r="AH27" s="392"/>
      <c r="AI27" s="392"/>
      <c r="AJ27" s="392"/>
      <c r="AK27" s="392"/>
      <c r="AL27" s="392"/>
      <c r="AM27" s="392"/>
      <c r="AN27" s="392"/>
      <c r="AO27" s="392"/>
      <c r="AP27" s="392"/>
      <c r="AQ27" s="392"/>
      <c r="AR27" s="392"/>
      <c r="AS27" s="392"/>
      <c r="AT27" s="392"/>
      <c r="AU27" s="392"/>
      <c r="AV27" s="392"/>
      <c r="AW27" s="392"/>
      <c r="AX27" s="392"/>
      <c r="AY27" s="392"/>
      <c r="AZ27" s="392"/>
      <c r="BA27" s="392"/>
      <c r="BB27" s="392"/>
      <c r="BC27" s="392"/>
      <c r="BD27" s="392"/>
      <c r="BE27" s="392"/>
      <c r="BF27" s="392"/>
      <c r="BG27" s="392"/>
      <c r="BH27" s="392"/>
      <c r="BI27" s="392"/>
      <c r="BJ27" s="392"/>
      <c r="BK27" s="392"/>
      <c r="BL27" s="392"/>
      <c r="BM27" s="392"/>
      <c r="BN27" s="392"/>
      <c r="BO27" s="392"/>
      <c r="BP27" s="392"/>
      <c r="BQ27" s="392"/>
      <c r="BR27" s="392"/>
      <c r="BS27" s="392"/>
      <c r="BT27" s="392"/>
      <c r="BU27" s="392"/>
      <c r="BV27" s="392"/>
      <c r="BW27" s="392"/>
      <c r="BX27" s="392"/>
      <c r="BY27" s="392"/>
      <c r="BZ27" s="392"/>
      <c r="CA27" s="392"/>
      <c r="CB27" s="392"/>
      <c r="CC27" s="392"/>
      <c r="CD27" s="392"/>
    </row>
    <row r="28" spans="1:82" s="1" customFormat="1" ht="38.25">
      <c r="A28" s="923" t="s">
        <v>2651</v>
      </c>
      <c r="B28" s="923" t="str">
        <f t="shared" si="1"/>
        <v>3.</v>
      </c>
      <c r="C28" s="923">
        <f>(COUNT($C$4:C27)+1)</f>
        <v>8</v>
      </c>
      <c r="D28" s="967" t="s">
        <v>1140</v>
      </c>
      <c r="E28" s="1028"/>
      <c r="F28" s="395"/>
      <c r="G28" s="395"/>
      <c r="H28" s="435"/>
      <c r="I28" s="392"/>
      <c r="J28" s="392"/>
      <c r="K28" s="392"/>
      <c r="L28" s="392"/>
      <c r="M28" s="392"/>
      <c r="N28" s="392"/>
      <c r="O28" s="392"/>
      <c r="P28" s="392"/>
      <c r="Q28" s="392"/>
      <c r="R28" s="392"/>
      <c r="S28" s="392"/>
      <c r="T28" s="392"/>
      <c r="U28" s="392"/>
      <c r="V28" s="392"/>
      <c r="W28" s="392"/>
      <c r="X28" s="392"/>
      <c r="Y28" s="392"/>
      <c r="Z28" s="392"/>
      <c r="AA28" s="392"/>
      <c r="AB28" s="392"/>
      <c r="AC28" s="392"/>
      <c r="AD28" s="392"/>
      <c r="AE28" s="392"/>
      <c r="AF28" s="392"/>
      <c r="AG28" s="392"/>
      <c r="AH28" s="392"/>
      <c r="AI28" s="392"/>
      <c r="AJ28" s="392"/>
      <c r="AK28" s="392"/>
      <c r="AL28" s="392"/>
      <c r="AM28" s="392"/>
      <c r="AN28" s="392"/>
      <c r="AO28" s="392"/>
      <c r="AP28" s="392"/>
      <c r="AQ28" s="392"/>
      <c r="AR28" s="392"/>
      <c r="AS28" s="392"/>
      <c r="AT28" s="392"/>
      <c r="AU28" s="392"/>
      <c r="AV28" s="392"/>
      <c r="AW28" s="392"/>
      <c r="AX28" s="392"/>
      <c r="AY28" s="392"/>
      <c r="AZ28" s="392"/>
      <c r="BA28" s="392"/>
      <c r="BB28" s="392"/>
      <c r="BC28" s="392"/>
      <c r="BD28" s="392"/>
      <c r="BE28" s="392"/>
      <c r="BF28" s="392"/>
      <c r="BG28" s="392"/>
      <c r="BH28" s="392"/>
      <c r="BI28" s="392"/>
      <c r="BJ28" s="392"/>
      <c r="BK28" s="392"/>
      <c r="BL28" s="392"/>
      <c r="BM28" s="392"/>
      <c r="BN28" s="392"/>
      <c r="BO28" s="392"/>
      <c r="BP28" s="392"/>
      <c r="BQ28" s="392"/>
      <c r="BR28" s="392"/>
      <c r="BS28" s="392"/>
      <c r="BT28" s="392"/>
      <c r="BU28" s="392"/>
      <c r="BV28" s="392"/>
      <c r="BW28" s="392"/>
      <c r="BX28" s="392"/>
      <c r="BY28" s="392"/>
      <c r="BZ28" s="392"/>
      <c r="CA28" s="392"/>
      <c r="CB28" s="392"/>
      <c r="CC28" s="392"/>
      <c r="CD28" s="392"/>
    </row>
    <row r="29" spans="1:82" s="1" customFormat="1">
      <c r="A29" s="923" t="str">
        <f t="shared" si="0"/>
        <v/>
      </c>
      <c r="B29" s="923" t="str">
        <f t="shared" si="1"/>
        <v/>
      </c>
      <c r="C29" s="923"/>
      <c r="D29" s="967" t="s">
        <v>1139</v>
      </c>
      <c r="E29" s="1028" t="s">
        <v>5</v>
      </c>
      <c r="F29" s="395">
        <v>2</v>
      </c>
      <c r="G29" s="98"/>
      <c r="H29" s="435">
        <f>ROUND((F29*G29),2)</f>
        <v>0</v>
      </c>
      <c r="I29" s="392"/>
      <c r="J29" s="392"/>
      <c r="K29" s="392"/>
      <c r="L29" s="392"/>
      <c r="M29" s="392"/>
      <c r="N29" s="392"/>
      <c r="O29" s="392"/>
      <c r="P29" s="392"/>
      <c r="Q29" s="392"/>
      <c r="R29" s="392"/>
      <c r="S29" s="392"/>
      <c r="T29" s="392"/>
      <c r="U29" s="392"/>
      <c r="V29" s="392"/>
      <c r="W29" s="392"/>
      <c r="X29" s="392"/>
      <c r="Y29" s="392"/>
      <c r="Z29" s="392"/>
      <c r="AA29" s="392"/>
      <c r="AB29" s="392"/>
      <c r="AC29" s="392"/>
      <c r="AD29" s="392"/>
      <c r="AE29" s="392"/>
      <c r="AF29" s="392"/>
      <c r="AG29" s="392"/>
      <c r="AH29" s="392"/>
      <c r="AI29" s="392"/>
      <c r="AJ29" s="392"/>
      <c r="AK29" s="392"/>
      <c r="AL29" s="392"/>
      <c r="AM29" s="392"/>
      <c r="AN29" s="392"/>
      <c r="AO29" s="392"/>
      <c r="AP29" s="392"/>
      <c r="AQ29" s="392"/>
      <c r="AR29" s="392"/>
      <c r="AS29" s="392"/>
      <c r="AT29" s="392"/>
      <c r="AU29" s="392"/>
      <c r="AV29" s="392"/>
      <c r="AW29" s="392"/>
      <c r="AX29" s="392"/>
      <c r="AY29" s="392"/>
      <c r="AZ29" s="392"/>
      <c r="BA29" s="392"/>
      <c r="BB29" s="392"/>
      <c r="BC29" s="392"/>
      <c r="BD29" s="392"/>
      <c r="BE29" s="392"/>
      <c r="BF29" s="392"/>
      <c r="BG29" s="392"/>
      <c r="BH29" s="392"/>
      <c r="BI29" s="392"/>
      <c r="BJ29" s="392"/>
      <c r="BK29" s="392"/>
      <c r="BL29" s="392"/>
      <c r="BM29" s="392"/>
      <c r="BN29" s="392"/>
      <c r="BO29" s="392"/>
      <c r="BP29" s="392"/>
      <c r="BQ29" s="392"/>
      <c r="BR29" s="392"/>
      <c r="BS29" s="392"/>
      <c r="BT29" s="392"/>
      <c r="BU29" s="392"/>
      <c r="BV29" s="392"/>
      <c r="BW29" s="392"/>
      <c r="BX29" s="392"/>
      <c r="BY29" s="392"/>
      <c r="BZ29" s="392"/>
      <c r="CA29" s="392"/>
      <c r="CB29" s="392"/>
      <c r="CC29" s="392"/>
      <c r="CD29" s="392"/>
    </row>
    <row r="30" spans="1:82" s="1" customFormat="1">
      <c r="A30" s="923" t="str">
        <f t="shared" si="0"/>
        <v/>
      </c>
      <c r="B30" s="923" t="str">
        <f t="shared" si="1"/>
        <v/>
      </c>
      <c r="C30" s="923"/>
      <c r="D30" s="967"/>
      <c r="E30" s="1028"/>
      <c r="F30" s="395"/>
      <c r="G30" s="395"/>
      <c r="H30" s="435"/>
      <c r="I30" s="392"/>
      <c r="J30" s="392"/>
      <c r="K30" s="392"/>
      <c r="L30" s="392"/>
      <c r="M30" s="392"/>
      <c r="N30" s="392"/>
      <c r="O30" s="392"/>
      <c r="P30" s="392"/>
      <c r="Q30" s="392"/>
      <c r="R30" s="392"/>
      <c r="S30" s="392"/>
      <c r="T30" s="392"/>
      <c r="U30" s="392"/>
      <c r="V30" s="392"/>
      <c r="W30" s="392"/>
      <c r="X30" s="392"/>
      <c r="Y30" s="392"/>
      <c r="Z30" s="392"/>
      <c r="AA30" s="392"/>
      <c r="AB30" s="392"/>
      <c r="AC30" s="392"/>
      <c r="AD30" s="392"/>
      <c r="AE30" s="392"/>
      <c r="AF30" s="392"/>
      <c r="AG30" s="392"/>
      <c r="AH30" s="392"/>
      <c r="AI30" s="392"/>
      <c r="AJ30" s="392"/>
      <c r="AK30" s="392"/>
      <c r="AL30" s="392"/>
      <c r="AM30" s="392"/>
      <c r="AN30" s="392"/>
      <c r="AO30" s="392"/>
      <c r="AP30" s="392"/>
      <c r="AQ30" s="392"/>
      <c r="AR30" s="392"/>
      <c r="AS30" s="392"/>
      <c r="AT30" s="392"/>
      <c r="AU30" s="392"/>
      <c r="AV30" s="392"/>
      <c r="AW30" s="392"/>
      <c r="AX30" s="392"/>
      <c r="AY30" s="392"/>
      <c r="AZ30" s="392"/>
      <c r="BA30" s="392"/>
      <c r="BB30" s="392"/>
      <c r="BC30" s="392"/>
      <c r="BD30" s="392"/>
      <c r="BE30" s="392"/>
      <c r="BF30" s="392"/>
      <c r="BG30" s="392"/>
      <c r="BH30" s="392"/>
      <c r="BI30" s="392"/>
      <c r="BJ30" s="392"/>
      <c r="BK30" s="392"/>
      <c r="BL30" s="392"/>
      <c r="BM30" s="392"/>
      <c r="BN30" s="392"/>
      <c r="BO30" s="392"/>
      <c r="BP30" s="392"/>
      <c r="BQ30" s="392"/>
      <c r="BR30" s="392"/>
      <c r="BS30" s="392"/>
      <c r="BT30" s="392"/>
      <c r="BU30" s="392"/>
      <c r="BV30" s="392"/>
      <c r="BW30" s="392"/>
      <c r="BX30" s="392"/>
      <c r="BY30" s="392"/>
      <c r="BZ30" s="392"/>
      <c r="CA30" s="392"/>
      <c r="CB30" s="392"/>
      <c r="CC30" s="392"/>
      <c r="CD30" s="392"/>
    </row>
    <row r="31" spans="1:82" ht="25.5">
      <c r="A31" s="923" t="s">
        <v>2651</v>
      </c>
      <c r="B31" s="923" t="str">
        <f t="shared" si="1"/>
        <v>3.</v>
      </c>
      <c r="C31" s="923">
        <f>(COUNT($C$4:C30)+1)</f>
        <v>9</v>
      </c>
      <c r="D31" s="967" t="s">
        <v>1138</v>
      </c>
      <c r="E31" s="1028"/>
      <c r="F31" s="395"/>
      <c r="G31" s="395"/>
      <c r="H31" s="435" t="str">
        <f>IF(F31="","",ROUND((F31*G31),2))</f>
        <v/>
      </c>
    </row>
    <row r="32" spans="1:82">
      <c r="A32" s="923" t="str">
        <f t="shared" si="0"/>
        <v/>
      </c>
      <c r="B32" s="923" t="str">
        <f t="shared" si="1"/>
        <v/>
      </c>
      <c r="C32" s="923"/>
      <c r="D32" s="967" t="s">
        <v>1137</v>
      </c>
      <c r="E32" s="1028"/>
      <c r="F32" s="395"/>
      <c r="G32" s="395"/>
      <c r="H32" s="435" t="str">
        <f>IF(F32="","",ROUND((F32*G32),2))</f>
        <v/>
      </c>
    </row>
    <row r="33" spans="1:8" ht="127.5">
      <c r="A33" s="923" t="str">
        <f t="shared" si="0"/>
        <v/>
      </c>
      <c r="B33" s="923" t="str">
        <f t="shared" si="1"/>
        <v/>
      </c>
      <c r="C33" s="923"/>
      <c r="D33" s="967" t="s">
        <v>1136</v>
      </c>
      <c r="E33" s="1028"/>
      <c r="F33" s="395"/>
      <c r="G33" s="395"/>
      <c r="H33" s="435" t="str">
        <f>IF(F33="","",ROUND((F33*G33),2))</f>
        <v/>
      </c>
    </row>
    <row r="34" spans="1:8">
      <c r="A34" s="923" t="str">
        <f t="shared" si="0"/>
        <v/>
      </c>
      <c r="B34" s="923" t="str">
        <f t="shared" si="1"/>
        <v/>
      </c>
      <c r="C34" s="923"/>
      <c r="D34" s="967" t="s">
        <v>1135</v>
      </c>
      <c r="E34" s="1028" t="s">
        <v>38</v>
      </c>
      <c r="F34" s="395">
        <v>1</v>
      </c>
      <c r="G34" s="100"/>
      <c r="H34" s="435">
        <f>ROUND((F34*G34),2)</f>
        <v>0</v>
      </c>
    </row>
    <row r="35" spans="1:8">
      <c r="A35" s="923"/>
      <c r="B35" s="923"/>
      <c r="C35" s="923"/>
      <c r="D35" s="967"/>
      <c r="E35" s="1028"/>
      <c r="F35" s="395"/>
      <c r="G35" s="395"/>
      <c r="H35" s="435"/>
    </row>
    <row r="36" spans="1:8" ht="51">
      <c r="A36" s="923" t="s">
        <v>2651</v>
      </c>
      <c r="B36" s="923" t="str">
        <f t="shared" ref="B36:B46" si="2">IF(C36="","",$B$5)</f>
        <v>3.</v>
      </c>
      <c r="C36" s="923">
        <f>(COUNT($C$4:C35)+1)</f>
        <v>10</v>
      </c>
      <c r="D36" s="967" t="s">
        <v>1134</v>
      </c>
      <c r="E36" s="1028"/>
      <c r="F36" s="395"/>
      <c r="G36" s="395"/>
      <c r="H36" s="435" t="str">
        <f t="shared" ref="H36:H46" si="3">IF(F36="","",ROUND((F36*G36),2))</f>
        <v/>
      </c>
    </row>
    <row r="37" spans="1:8">
      <c r="A37" s="923" t="str">
        <f t="shared" ref="A37:A45" si="4">IF(B37="","",4&amp;".")</f>
        <v/>
      </c>
      <c r="B37" s="923" t="str">
        <f t="shared" si="2"/>
        <v/>
      </c>
      <c r="C37" s="923"/>
      <c r="D37" s="967" t="s">
        <v>1133</v>
      </c>
      <c r="E37" s="1028"/>
      <c r="F37" s="395"/>
      <c r="G37" s="395"/>
      <c r="H37" s="435" t="str">
        <f t="shared" si="3"/>
        <v/>
      </c>
    </row>
    <row r="38" spans="1:8">
      <c r="A38" s="923" t="str">
        <f t="shared" si="4"/>
        <v/>
      </c>
      <c r="B38" s="923" t="str">
        <f t="shared" si="2"/>
        <v/>
      </c>
      <c r="C38" s="923"/>
      <c r="D38" s="967" t="s">
        <v>1132</v>
      </c>
      <c r="E38" s="1028"/>
      <c r="F38" s="395"/>
      <c r="G38" s="395"/>
      <c r="H38" s="435" t="str">
        <f t="shared" si="3"/>
        <v/>
      </c>
    </row>
    <row r="39" spans="1:8">
      <c r="A39" s="923" t="str">
        <f t="shared" si="4"/>
        <v/>
      </c>
      <c r="B39" s="923" t="str">
        <f t="shared" si="2"/>
        <v/>
      </c>
      <c r="C39" s="923"/>
      <c r="D39" s="967" t="s">
        <v>1131</v>
      </c>
      <c r="E39" s="1028"/>
      <c r="F39" s="395"/>
      <c r="G39" s="395"/>
      <c r="H39" s="435" t="str">
        <f t="shared" si="3"/>
        <v/>
      </c>
    </row>
    <row r="40" spans="1:8">
      <c r="A40" s="923" t="str">
        <f t="shared" si="4"/>
        <v/>
      </c>
      <c r="B40" s="923" t="str">
        <f t="shared" si="2"/>
        <v/>
      </c>
      <c r="C40" s="923"/>
      <c r="D40" s="967" t="s">
        <v>1130</v>
      </c>
      <c r="E40" s="1028"/>
      <c r="F40" s="395"/>
      <c r="G40" s="395"/>
      <c r="H40" s="435" t="str">
        <f t="shared" si="3"/>
        <v/>
      </c>
    </row>
    <row r="41" spans="1:8">
      <c r="A41" s="923" t="str">
        <f t="shared" si="4"/>
        <v/>
      </c>
      <c r="B41" s="923" t="str">
        <f t="shared" si="2"/>
        <v/>
      </c>
      <c r="C41" s="923"/>
      <c r="D41" s="967" t="s">
        <v>922</v>
      </c>
      <c r="E41" s="1028"/>
      <c r="F41" s="395"/>
      <c r="G41" s="395"/>
      <c r="H41" s="435" t="str">
        <f t="shared" si="3"/>
        <v/>
      </c>
    </row>
    <row r="42" spans="1:8">
      <c r="A42" s="923" t="str">
        <f t="shared" si="4"/>
        <v/>
      </c>
      <c r="B42" s="923" t="str">
        <f t="shared" si="2"/>
        <v/>
      </c>
      <c r="C42" s="923"/>
      <c r="D42" s="967" t="s">
        <v>921</v>
      </c>
      <c r="E42" s="1028"/>
      <c r="F42" s="395"/>
      <c r="G42" s="395"/>
      <c r="H42" s="435" t="str">
        <f t="shared" si="3"/>
        <v/>
      </c>
    </row>
    <row r="43" spans="1:8">
      <c r="A43" s="923" t="str">
        <f t="shared" si="4"/>
        <v/>
      </c>
      <c r="B43" s="923" t="str">
        <f t="shared" si="2"/>
        <v/>
      </c>
      <c r="C43" s="923"/>
      <c r="D43" s="1119" t="s">
        <v>920</v>
      </c>
      <c r="E43" s="1028"/>
      <c r="F43" s="395"/>
      <c r="G43" s="395"/>
      <c r="H43" s="435" t="str">
        <f t="shared" si="3"/>
        <v/>
      </c>
    </row>
    <row r="44" spans="1:8">
      <c r="A44" s="923" t="str">
        <f t="shared" si="4"/>
        <v/>
      </c>
      <c r="B44" s="923" t="str">
        <f t="shared" si="2"/>
        <v/>
      </c>
      <c r="C44" s="923"/>
      <c r="D44" s="1120" t="s">
        <v>1129</v>
      </c>
      <c r="E44" s="1028" t="s">
        <v>5</v>
      </c>
      <c r="F44" s="395">
        <v>1</v>
      </c>
      <c r="G44" s="100"/>
      <c r="H44" s="435">
        <f>ROUND((F44*G44),2)</f>
        <v>0</v>
      </c>
    </row>
    <row r="45" spans="1:8">
      <c r="A45" s="923" t="str">
        <f t="shared" si="4"/>
        <v/>
      </c>
      <c r="B45" s="923" t="str">
        <f t="shared" si="2"/>
        <v/>
      </c>
      <c r="C45" s="923"/>
      <c r="D45" s="967"/>
      <c r="E45" s="1028"/>
      <c r="F45" s="395"/>
      <c r="G45" s="395"/>
      <c r="H45" s="435" t="str">
        <f t="shared" si="3"/>
        <v/>
      </c>
    </row>
    <row r="46" spans="1:8" ht="229.5">
      <c r="A46" s="923" t="s">
        <v>2651</v>
      </c>
      <c r="B46" s="923" t="str">
        <f t="shared" si="2"/>
        <v>3.</v>
      </c>
      <c r="C46" s="923">
        <f>(COUNT($C$4:C45)+1)</f>
        <v>11</v>
      </c>
      <c r="D46" s="967" t="s">
        <v>1128</v>
      </c>
      <c r="E46" s="1028"/>
      <c r="F46" s="395"/>
      <c r="G46" s="395"/>
      <c r="H46" s="435" t="str">
        <f t="shared" si="3"/>
        <v/>
      </c>
    </row>
    <row r="47" spans="1:8" ht="229.5">
      <c r="A47" s="923"/>
      <c r="B47" s="923"/>
      <c r="C47" s="923"/>
      <c r="D47" s="967" t="s">
        <v>1127</v>
      </c>
      <c r="E47" s="1028"/>
      <c r="F47" s="395"/>
      <c r="G47" s="395"/>
      <c r="H47" s="435"/>
    </row>
    <row r="48" spans="1:8">
      <c r="A48" s="923" t="str">
        <f t="shared" ref="A48:A75" si="5">IF(B48="","",4&amp;".")</f>
        <v/>
      </c>
      <c r="B48" s="923" t="str">
        <f t="shared" ref="B48:B75" si="6">IF(C48="","",$B$5)</f>
        <v/>
      </c>
      <c r="C48" s="923"/>
      <c r="D48" s="967" t="s">
        <v>1122</v>
      </c>
      <c r="E48" s="1028"/>
      <c r="F48" s="395"/>
      <c r="G48" s="395"/>
      <c r="H48" s="435" t="str">
        <f t="shared" ref="H48:H74" si="7">IF(F48="","",ROUND((F48*G48),2))</f>
        <v/>
      </c>
    </row>
    <row r="49" spans="1:8">
      <c r="A49" s="923" t="str">
        <f t="shared" si="5"/>
        <v/>
      </c>
      <c r="B49" s="923" t="str">
        <f t="shared" si="6"/>
        <v/>
      </c>
      <c r="C49" s="923"/>
      <c r="D49" s="967" t="s">
        <v>910</v>
      </c>
      <c r="E49" s="1028"/>
      <c r="F49" s="395"/>
      <c r="G49" s="395"/>
      <c r="H49" s="435" t="str">
        <f t="shared" si="7"/>
        <v/>
      </c>
    </row>
    <row r="50" spans="1:8">
      <c r="A50" s="923" t="str">
        <f t="shared" si="5"/>
        <v/>
      </c>
      <c r="B50" s="923" t="str">
        <f t="shared" si="6"/>
        <v/>
      </c>
      <c r="C50" s="923"/>
      <c r="D50" s="967" t="s">
        <v>1126</v>
      </c>
      <c r="E50" s="1028"/>
      <c r="F50" s="395"/>
      <c r="G50" s="395"/>
      <c r="H50" s="435" t="str">
        <f t="shared" si="7"/>
        <v/>
      </c>
    </row>
    <row r="51" spans="1:8">
      <c r="A51" s="923" t="str">
        <f t="shared" si="5"/>
        <v/>
      </c>
      <c r="B51" s="923" t="str">
        <f t="shared" si="6"/>
        <v/>
      </c>
      <c r="C51" s="923"/>
      <c r="D51" s="967" t="s">
        <v>916</v>
      </c>
      <c r="E51" s="1028"/>
      <c r="F51" s="395"/>
      <c r="G51" s="395"/>
      <c r="H51" s="435" t="str">
        <f t="shared" si="7"/>
        <v/>
      </c>
    </row>
    <row r="52" spans="1:8">
      <c r="A52" s="923" t="str">
        <f t="shared" si="5"/>
        <v/>
      </c>
      <c r="B52" s="923" t="str">
        <f t="shared" si="6"/>
        <v/>
      </c>
      <c r="C52" s="923"/>
      <c r="D52" s="967" t="s">
        <v>1125</v>
      </c>
      <c r="E52" s="1028"/>
      <c r="F52" s="395"/>
      <c r="G52" s="395"/>
      <c r="H52" s="435" t="str">
        <f t="shared" si="7"/>
        <v/>
      </c>
    </row>
    <row r="53" spans="1:8">
      <c r="A53" s="923" t="str">
        <f t="shared" si="5"/>
        <v/>
      </c>
      <c r="B53" s="923" t="str">
        <f t="shared" si="6"/>
        <v/>
      </c>
      <c r="C53" s="923"/>
      <c r="D53" s="967" t="s">
        <v>1124</v>
      </c>
      <c r="E53" s="1028"/>
      <c r="F53" s="395"/>
      <c r="G53" s="395"/>
      <c r="H53" s="435" t="str">
        <f t="shared" si="7"/>
        <v/>
      </c>
    </row>
    <row r="54" spans="1:8">
      <c r="A54" s="923" t="str">
        <f t="shared" si="5"/>
        <v/>
      </c>
      <c r="B54" s="923" t="str">
        <f t="shared" si="6"/>
        <v/>
      </c>
      <c r="C54" s="923"/>
      <c r="D54" s="967" t="s">
        <v>905</v>
      </c>
      <c r="E54" s="1028"/>
      <c r="F54" s="395"/>
      <c r="G54" s="395"/>
      <c r="H54" s="435" t="str">
        <f t="shared" si="7"/>
        <v/>
      </c>
    </row>
    <row r="55" spans="1:8">
      <c r="A55" s="923" t="str">
        <f t="shared" si="5"/>
        <v/>
      </c>
      <c r="B55" s="923" t="str">
        <f t="shared" si="6"/>
        <v/>
      </c>
      <c r="C55" s="923"/>
      <c r="D55" s="967" t="s">
        <v>1123</v>
      </c>
      <c r="E55" s="1028" t="s">
        <v>5</v>
      </c>
      <c r="F55" s="395">
        <v>1</v>
      </c>
      <c r="G55" s="100"/>
      <c r="H55" s="435">
        <f>ROUND((F55*G55),2)</f>
        <v>0</v>
      </c>
    </row>
    <row r="56" spans="1:8">
      <c r="A56" s="923" t="str">
        <f t="shared" si="5"/>
        <v/>
      </c>
      <c r="B56" s="923" t="str">
        <f t="shared" si="6"/>
        <v/>
      </c>
      <c r="C56" s="923"/>
      <c r="D56" s="967"/>
      <c r="E56" s="1028"/>
      <c r="F56" s="395"/>
      <c r="G56" s="395"/>
      <c r="H56" s="435" t="str">
        <f t="shared" si="7"/>
        <v/>
      </c>
    </row>
    <row r="57" spans="1:8">
      <c r="A57" s="923" t="s">
        <v>2651</v>
      </c>
      <c r="B57" s="923" t="str">
        <f t="shared" si="6"/>
        <v>3.</v>
      </c>
      <c r="C57" s="923">
        <f>(COUNT($C$4:C56)+1)</f>
        <v>12</v>
      </c>
      <c r="D57" s="967" t="s">
        <v>912</v>
      </c>
      <c r="E57" s="1028"/>
      <c r="F57" s="395"/>
      <c r="G57" s="395"/>
      <c r="H57" s="435" t="str">
        <f t="shared" si="7"/>
        <v/>
      </c>
    </row>
    <row r="58" spans="1:8">
      <c r="A58" s="923" t="str">
        <f t="shared" si="5"/>
        <v/>
      </c>
      <c r="B58" s="923" t="str">
        <f t="shared" si="6"/>
        <v/>
      </c>
      <c r="C58" s="923"/>
      <c r="D58" s="967" t="s">
        <v>1122</v>
      </c>
      <c r="E58" s="1028"/>
      <c r="F58" s="395"/>
      <c r="G58" s="395"/>
      <c r="H58" s="435" t="str">
        <f t="shared" si="7"/>
        <v/>
      </c>
    </row>
    <row r="59" spans="1:8">
      <c r="A59" s="923" t="str">
        <f t="shared" si="5"/>
        <v/>
      </c>
      <c r="B59" s="923" t="str">
        <f t="shared" si="6"/>
        <v/>
      </c>
      <c r="C59" s="923"/>
      <c r="D59" s="967" t="s">
        <v>910</v>
      </c>
      <c r="E59" s="1028"/>
      <c r="F59" s="395"/>
      <c r="G59" s="395"/>
      <c r="H59" s="435" t="str">
        <f t="shared" si="7"/>
        <v/>
      </c>
    </row>
    <row r="60" spans="1:8">
      <c r="A60" s="923" t="str">
        <f t="shared" si="5"/>
        <v/>
      </c>
      <c r="B60" s="923" t="str">
        <f t="shared" si="6"/>
        <v/>
      </c>
      <c r="C60" s="923"/>
      <c r="D60" s="967" t="s">
        <v>1121</v>
      </c>
      <c r="E60" s="1028"/>
      <c r="F60" s="395"/>
      <c r="G60" s="395"/>
      <c r="H60" s="435" t="str">
        <f t="shared" si="7"/>
        <v/>
      </c>
    </row>
    <row r="61" spans="1:8">
      <c r="A61" s="923" t="str">
        <f t="shared" si="5"/>
        <v/>
      </c>
      <c r="B61" s="923" t="str">
        <f t="shared" si="6"/>
        <v/>
      </c>
      <c r="C61" s="923"/>
      <c r="D61" s="967" t="s">
        <v>1120</v>
      </c>
      <c r="E61" s="1028"/>
      <c r="F61" s="395"/>
      <c r="G61" s="395"/>
      <c r="H61" s="435" t="str">
        <f t="shared" si="7"/>
        <v/>
      </c>
    </row>
    <row r="62" spans="1:8">
      <c r="A62" s="923" t="str">
        <f t="shared" si="5"/>
        <v/>
      </c>
      <c r="B62" s="923" t="str">
        <f t="shared" si="6"/>
        <v/>
      </c>
      <c r="C62" s="923"/>
      <c r="D62" s="967" t="s">
        <v>1119</v>
      </c>
      <c r="E62" s="1028"/>
      <c r="F62" s="395"/>
      <c r="G62" s="395"/>
      <c r="H62" s="435" t="str">
        <f t="shared" si="7"/>
        <v/>
      </c>
    </row>
    <row r="63" spans="1:8">
      <c r="A63" s="923" t="str">
        <f t="shared" si="5"/>
        <v/>
      </c>
      <c r="B63" s="923" t="str">
        <f t="shared" si="6"/>
        <v/>
      </c>
      <c r="C63" s="923"/>
      <c r="D63" s="967" t="s">
        <v>1118</v>
      </c>
      <c r="E63" s="1028"/>
      <c r="F63" s="395"/>
      <c r="G63" s="395"/>
      <c r="H63" s="435" t="str">
        <f t="shared" si="7"/>
        <v/>
      </c>
    </row>
    <row r="64" spans="1:8">
      <c r="A64" s="923" t="str">
        <f t="shared" si="5"/>
        <v/>
      </c>
      <c r="B64" s="923" t="str">
        <f t="shared" si="6"/>
        <v/>
      </c>
      <c r="C64" s="923"/>
      <c r="D64" s="967" t="s">
        <v>905</v>
      </c>
      <c r="E64" s="1028"/>
      <c r="F64" s="395"/>
      <c r="G64" s="395"/>
      <c r="H64" s="435" t="str">
        <f t="shared" si="7"/>
        <v/>
      </c>
    </row>
    <row r="65" spans="1:8">
      <c r="A65" s="923" t="str">
        <f t="shared" si="5"/>
        <v/>
      </c>
      <c r="B65" s="923" t="str">
        <f t="shared" si="6"/>
        <v/>
      </c>
      <c r="C65" s="923"/>
      <c r="D65" s="967" t="s">
        <v>1117</v>
      </c>
      <c r="E65" s="1028" t="s">
        <v>5</v>
      </c>
      <c r="F65" s="395">
        <v>1</v>
      </c>
      <c r="G65" s="100"/>
      <c r="H65" s="435">
        <f>ROUND((F65*G65),2)</f>
        <v>0</v>
      </c>
    </row>
    <row r="66" spans="1:8">
      <c r="A66" s="923" t="str">
        <f t="shared" si="5"/>
        <v/>
      </c>
      <c r="B66" s="923" t="str">
        <f t="shared" si="6"/>
        <v/>
      </c>
      <c r="C66" s="923"/>
      <c r="D66" s="967"/>
      <c r="E66" s="1028"/>
      <c r="F66" s="395"/>
      <c r="G66" s="395"/>
      <c r="H66" s="435" t="str">
        <f t="shared" si="7"/>
        <v/>
      </c>
    </row>
    <row r="67" spans="1:8" ht="25.5">
      <c r="A67" s="923" t="s">
        <v>2651</v>
      </c>
      <c r="B67" s="923" t="str">
        <f t="shared" si="6"/>
        <v>3.</v>
      </c>
      <c r="C67" s="923">
        <f>(COUNT($C$4:C66)+1)</f>
        <v>13</v>
      </c>
      <c r="D67" s="967" t="s">
        <v>939</v>
      </c>
      <c r="E67" s="1028"/>
      <c r="F67" s="395"/>
      <c r="G67" s="395"/>
      <c r="H67" s="435" t="str">
        <f t="shared" si="7"/>
        <v/>
      </c>
    </row>
    <row r="68" spans="1:8">
      <c r="A68" s="923" t="str">
        <f t="shared" si="5"/>
        <v/>
      </c>
      <c r="B68" s="923" t="str">
        <f t="shared" si="6"/>
        <v/>
      </c>
      <c r="C68" s="923"/>
      <c r="D68" s="967" t="s">
        <v>1116</v>
      </c>
      <c r="E68" s="1028"/>
      <c r="F68" s="395"/>
      <c r="G68" s="395"/>
      <c r="H68" s="435" t="str">
        <f t="shared" si="7"/>
        <v/>
      </c>
    </row>
    <row r="69" spans="1:8">
      <c r="A69" s="923" t="str">
        <f t="shared" si="5"/>
        <v/>
      </c>
      <c r="B69" s="923" t="str">
        <f t="shared" si="6"/>
        <v/>
      </c>
      <c r="C69" s="923"/>
      <c r="D69" s="967" t="s">
        <v>1115</v>
      </c>
      <c r="E69" s="1028" t="s">
        <v>5</v>
      </c>
      <c r="F69" s="395">
        <v>1</v>
      </c>
      <c r="G69" s="100"/>
      <c r="H69" s="435">
        <f>ROUND((F69*G69),2)</f>
        <v>0</v>
      </c>
    </row>
    <row r="70" spans="1:8">
      <c r="A70" s="923" t="str">
        <f t="shared" si="5"/>
        <v/>
      </c>
      <c r="B70" s="923" t="str">
        <f t="shared" si="6"/>
        <v/>
      </c>
      <c r="C70" s="923"/>
      <c r="D70" s="967"/>
      <c r="E70" s="1028"/>
      <c r="F70" s="395"/>
      <c r="G70" s="395"/>
      <c r="H70" s="435" t="str">
        <f t="shared" si="7"/>
        <v/>
      </c>
    </row>
    <row r="71" spans="1:8">
      <c r="A71" s="923" t="s">
        <v>2651</v>
      </c>
      <c r="B71" s="923" t="str">
        <f t="shared" si="6"/>
        <v>3.</v>
      </c>
      <c r="C71" s="923">
        <f>(COUNT($C$4:C70)+1)</f>
        <v>14</v>
      </c>
      <c r="D71" s="967" t="s">
        <v>1114</v>
      </c>
      <c r="E71" s="1028"/>
      <c r="F71" s="395"/>
      <c r="G71" s="395"/>
      <c r="H71" s="435" t="str">
        <f t="shared" si="7"/>
        <v/>
      </c>
    </row>
    <row r="72" spans="1:8">
      <c r="A72" s="923" t="str">
        <f t="shared" si="5"/>
        <v/>
      </c>
      <c r="B72" s="923" t="str">
        <f t="shared" si="6"/>
        <v/>
      </c>
      <c r="C72" s="923"/>
      <c r="D72" s="967" t="s">
        <v>1113</v>
      </c>
      <c r="E72" s="1028"/>
      <c r="F72" s="395"/>
      <c r="G72" s="395"/>
      <c r="H72" s="435" t="str">
        <f t="shared" si="7"/>
        <v/>
      </c>
    </row>
    <row r="73" spans="1:8">
      <c r="A73" s="923" t="str">
        <f t="shared" si="5"/>
        <v/>
      </c>
      <c r="B73" s="923" t="str">
        <f t="shared" si="6"/>
        <v/>
      </c>
      <c r="C73" s="923"/>
      <c r="D73" s="967" t="s">
        <v>1112</v>
      </c>
      <c r="E73" s="1028"/>
      <c r="F73" s="395"/>
      <c r="G73" s="395"/>
      <c r="H73" s="435" t="str">
        <f t="shared" si="7"/>
        <v/>
      </c>
    </row>
    <row r="74" spans="1:8">
      <c r="A74" s="923" t="str">
        <f t="shared" si="5"/>
        <v/>
      </c>
      <c r="B74" s="923" t="str">
        <f t="shared" si="6"/>
        <v/>
      </c>
      <c r="C74" s="923"/>
      <c r="D74" s="967" t="s">
        <v>947</v>
      </c>
      <c r="E74" s="1028"/>
      <c r="F74" s="395"/>
      <c r="G74" s="395"/>
      <c r="H74" s="435" t="str">
        <f t="shared" si="7"/>
        <v/>
      </c>
    </row>
    <row r="75" spans="1:8">
      <c r="A75" s="923" t="str">
        <f t="shared" si="5"/>
        <v/>
      </c>
      <c r="B75" s="923" t="str">
        <f t="shared" si="6"/>
        <v/>
      </c>
      <c r="C75" s="923"/>
      <c r="D75" s="967"/>
      <c r="E75" s="1028" t="s">
        <v>5</v>
      </c>
      <c r="F75" s="395">
        <v>1</v>
      </c>
      <c r="G75" s="100"/>
      <c r="H75" s="435">
        <f>ROUND((F75*G75),2)</f>
        <v>0</v>
      </c>
    </row>
    <row r="76" spans="1:8">
      <c r="A76" s="923"/>
      <c r="B76" s="923"/>
      <c r="C76" s="923"/>
      <c r="D76" s="967"/>
      <c r="E76" s="1028"/>
      <c r="F76" s="395"/>
      <c r="G76" s="395"/>
      <c r="H76" s="435"/>
    </row>
    <row r="77" spans="1:8" ht="25.5">
      <c r="A77" s="923" t="s">
        <v>2651</v>
      </c>
      <c r="B77" s="923" t="str">
        <f t="shared" ref="B77:B108" si="8">IF(C77="","",$B$5)</f>
        <v>3.</v>
      </c>
      <c r="C77" s="923">
        <f>(COUNT($C$4:C75)+1)</f>
        <v>15</v>
      </c>
      <c r="D77" s="967" t="s">
        <v>1111</v>
      </c>
      <c r="E77" s="1028"/>
      <c r="F77" s="395"/>
      <c r="G77" s="395"/>
      <c r="H77" s="435" t="str">
        <f t="shared" ref="H77:H108" si="9">IF(F77="","",ROUND((F77*G77),2))</f>
        <v/>
      </c>
    </row>
    <row r="78" spans="1:8">
      <c r="A78" s="923" t="str">
        <f t="shared" ref="A78:A107" si="10">IF(B78="","",4&amp;".")</f>
        <v/>
      </c>
      <c r="B78" s="923" t="str">
        <f t="shared" si="8"/>
        <v/>
      </c>
      <c r="C78" s="923"/>
      <c r="D78" s="967" t="s">
        <v>887</v>
      </c>
      <c r="E78" s="1028" t="s">
        <v>5</v>
      </c>
      <c r="F78" s="395">
        <v>1</v>
      </c>
      <c r="G78" s="100"/>
      <c r="H78" s="435">
        <f>ROUND((F78*G78),2)</f>
        <v>0</v>
      </c>
    </row>
    <row r="79" spans="1:8">
      <c r="A79" s="923" t="str">
        <f t="shared" si="10"/>
        <v/>
      </c>
      <c r="B79" s="923" t="str">
        <f t="shared" si="8"/>
        <v/>
      </c>
      <c r="C79" s="923"/>
      <c r="D79" s="967"/>
      <c r="E79" s="1028"/>
      <c r="F79" s="395"/>
      <c r="G79" s="395"/>
      <c r="H79" s="435" t="str">
        <f t="shared" si="9"/>
        <v/>
      </c>
    </row>
    <row r="80" spans="1:8" ht="25.5">
      <c r="A80" s="923" t="s">
        <v>2651</v>
      </c>
      <c r="B80" s="923" t="str">
        <f t="shared" si="8"/>
        <v>3.</v>
      </c>
      <c r="C80" s="923">
        <f>(COUNT($C$4:C79)+1)</f>
        <v>16</v>
      </c>
      <c r="D80" s="967" t="s">
        <v>1110</v>
      </c>
      <c r="E80" s="1028"/>
      <c r="F80" s="395"/>
      <c r="G80" s="395"/>
      <c r="H80" s="435" t="str">
        <f t="shared" si="9"/>
        <v/>
      </c>
    </row>
    <row r="81" spans="1:8">
      <c r="A81" s="923" t="str">
        <f t="shared" si="10"/>
        <v/>
      </c>
      <c r="B81" s="923" t="str">
        <f t="shared" si="8"/>
        <v/>
      </c>
      <c r="C81" s="923"/>
      <c r="D81" s="967"/>
      <c r="E81" s="1028" t="s">
        <v>38</v>
      </c>
      <c r="F81" s="395">
        <v>1</v>
      </c>
      <c r="G81" s="100"/>
      <c r="H81" s="435">
        <f>ROUND((F81*G81),2)</f>
        <v>0</v>
      </c>
    </row>
    <row r="82" spans="1:8">
      <c r="A82" s="923" t="str">
        <f t="shared" si="10"/>
        <v/>
      </c>
      <c r="B82" s="923" t="str">
        <f t="shared" si="8"/>
        <v/>
      </c>
      <c r="C82" s="923"/>
      <c r="D82" s="967"/>
      <c r="E82" s="1028"/>
      <c r="F82" s="395"/>
      <c r="G82" s="395"/>
      <c r="H82" s="435" t="str">
        <f t="shared" si="9"/>
        <v/>
      </c>
    </row>
    <row r="83" spans="1:8" ht="25.5">
      <c r="A83" s="923" t="s">
        <v>2651</v>
      </c>
      <c r="B83" s="923" t="str">
        <f t="shared" si="8"/>
        <v>3.</v>
      </c>
      <c r="C83" s="923">
        <f>(COUNT($C$4:C82)+1)</f>
        <v>17</v>
      </c>
      <c r="D83" s="967" t="s">
        <v>903</v>
      </c>
      <c r="E83" s="1028"/>
      <c r="F83" s="395"/>
      <c r="G83" s="395"/>
      <c r="H83" s="435" t="str">
        <f t="shared" si="9"/>
        <v/>
      </c>
    </row>
    <row r="84" spans="1:8">
      <c r="A84" s="923" t="str">
        <f t="shared" si="10"/>
        <v/>
      </c>
      <c r="B84" s="923" t="str">
        <f t="shared" si="8"/>
        <v/>
      </c>
      <c r="C84" s="923"/>
      <c r="D84" s="967" t="s">
        <v>885</v>
      </c>
      <c r="E84" s="1028" t="s">
        <v>5</v>
      </c>
      <c r="F84" s="395">
        <v>4</v>
      </c>
      <c r="G84" s="100"/>
      <c r="H84" s="435">
        <f>ROUND((F84*G84),2)</f>
        <v>0</v>
      </c>
    </row>
    <row r="85" spans="1:8">
      <c r="A85" s="923" t="str">
        <f t="shared" si="10"/>
        <v/>
      </c>
      <c r="B85" s="923" t="str">
        <f t="shared" si="8"/>
        <v/>
      </c>
      <c r="C85" s="923"/>
      <c r="D85" s="967"/>
      <c r="E85" s="1028"/>
      <c r="F85" s="395"/>
      <c r="G85" s="395"/>
      <c r="H85" s="435" t="str">
        <f t="shared" si="9"/>
        <v/>
      </c>
    </row>
    <row r="86" spans="1:8" ht="25.5">
      <c r="A86" s="923" t="s">
        <v>2651</v>
      </c>
      <c r="B86" s="923" t="str">
        <f t="shared" si="8"/>
        <v>3.</v>
      </c>
      <c r="C86" s="923">
        <f>(COUNT($C$4:C85)+1)</f>
        <v>18</v>
      </c>
      <c r="D86" s="967" t="s">
        <v>902</v>
      </c>
      <c r="E86" s="1028"/>
      <c r="F86" s="395"/>
      <c r="G86" s="395"/>
      <c r="H86" s="435" t="str">
        <f t="shared" si="9"/>
        <v/>
      </c>
    </row>
    <row r="87" spans="1:8">
      <c r="A87" s="923"/>
      <c r="B87" s="923" t="str">
        <f t="shared" si="8"/>
        <v>3.</v>
      </c>
      <c r="C87" s="923" t="s">
        <v>3323</v>
      </c>
      <c r="D87" s="967" t="s">
        <v>1109</v>
      </c>
      <c r="E87" s="1028" t="s">
        <v>5</v>
      </c>
      <c r="F87" s="395">
        <v>4</v>
      </c>
      <c r="G87" s="100"/>
      <c r="H87" s="435">
        <f>ROUND((F87*G87),2)</f>
        <v>0</v>
      </c>
    </row>
    <row r="88" spans="1:8">
      <c r="A88" s="923"/>
      <c r="B88" s="923" t="str">
        <f t="shared" si="8"/>
        <v>3.</v>
      </c>
      <c r="C88" s="923" t="s">
        <v>3322</v>
      </c>
      <c r="D88" s="967" t="s">
        <v>1108</v>
      </c>
      <c r="E88" s="1028" t="s">
        <v>5</v>
      </c>
      <c r="F88" s="395">
        <v>5</v>
      </c>
      <c r="G88" s="100"/>
      <c r="H88" s="435">
        <f>ROUND((F88*G88),2)</f>
        <v>0</v>
      </c>
    </row>
    <row r="89" spans="1:8">
      <c r="A89" s="923"/>
      <c r="B89" s="923" t="str">
        <f t="shared" si="8"/>
        <v>3.</v>
      </c>
      <c r="C89" s="923" t="s">
        <v>3320</v>
      </c>
      <c r="D89" s="967" t="s">
        <v>1107</v>
      </c>
      <c r="E89" s="1028" t="s">
        <v>5</v>
      </c>
      <c r="F89" s="395">
        <v>2</v>
      </c>
      <c r="G89" s="100"/>
      <c r="H89" s="435">
        <f>ROUND((F89*G89),2)</f>
        <v>0</v>
      </c>
    </row>
    <row r="90" spans="1:8">
      <c r="A90" s="923" t="str">
        <f t="shared" si="10"/>
        <v/>
      </c>
      <c r="B90" s="923" t="str">
        <f t="shared" si="8"/>
        <v/>
      </c>
      <c r="C90" s="923"/>
      <c r="D90" s="967"/>
      <c r="E90" s="1028"/>
      <c r="F90" s="395"/>
      <c r="G90" s="395"/>
      <c r="H90" s="435" t="str">
        <f t="shared" si="9"/>
        <v/>
      </c>
    </row>
    <row r="91" spans="1:8" ht="51">
      <c r="A91" s="923" t="s">
        <v>2651</v>
      </c>
      <c r="B91" s="923" t="str">
        <f t="shared" si="8"/>
        <v>3.</v>
      </c>
      <c r="C91" s="923">
        <f>(COUNT($C$4:C90)+1)</f>
        <v>19</v>
      </c>
      <c r="D91" s="967" t="s">
        <v>1106</v>
      </c>
      <c r="E91" s="1028"/>
      <c r="F91" s="395"/>
      <c r="G91" s="395"/>
      <c r="H91" s="435" t="str">
        <f t="shared" si="9"/>
        <v/>
      </c>
    </row>
    <row r="92" spans="1:8">
      <c r="A92" s="923"/>
      <c r="B92" s="923" t="str">
        <f t="shared" si="8"/>
        <v>3.</v>
      </c>
      <c r="C92" s="923" t="s">
        <v>5506</v>
      </c>
      <c r="D92" s="967" t="s">
        <v>883</v>
      </c>
      <c r="E92" s="1028" t="s">
        <v>5</v>
      </c>
      <c r="F92" s="395">
        <v>1</v>
      </c>
      <c r="G92" s="100"/>
      <c r="H92" s="435">
        <f>ROUND((F92*G92),2)</f>
        <v>0</v>
      </c>
    </row>
    <row r="93" spans="1:8">
      <c r="A93" s="923"/>
      <c r="B93" s="923" t="str">
        <f t="shared" si="8"/>
        <v>3.</v>
      </c>
      <c r="C93" s="923" t="s">
        <v>5507</v>
      </c>
      <c r="D93" s="967" t="s">
        <v>1105</v>
      </c>
      <c r="E93" s="1028" t="s">
        <v>5</v>
      </c>
      <c r="F93" s="395">
        <v>1</v>
      </c>
      <c r="G93" s="100"/>
      <c r="H93" s="435">
        <f>ROUND((F93*G93),2)</f>
        <v>0</v>
      </c>
    </row>
    <row r="94" spans="1:8">
      <c r="A94" s="923" t="str">
        <f t="shared" si="10"/>
        <v/>
      </c>
      <c r="B94" s="923" t="str">
        <f t="shared" si="8"/>
        <v/>
      </c>
      <c r="C94" s="923"/>
      <c r="D94" s="967"/>
      <c r="E94" s="1028"/>
      <c r="F94" s="395"/>
      <c r="G94" s="395"/>
      <c r="H94" s="435" t="str">
        <f t="shared" si="9"/>
        <v/>
      </c>
    </row>
    <row r="95" spans="1:8" ht="51">
      <c r="A95" s="923" t="s">
        <v>2651</v>
      </c>
      <c r="B95" s="923" t="str">
        <f t="shared" si="8"/>
        <v>3.</v>
      </c>
      <c r="C95" s="923">
        <f>(COUNT($C$4:C94)+1)</f>
        <v>20</v>
      </c>
      <c r="D95" s="967" t="s">
        <v>899</v>
      </c>
      <c r="E95" s="1028"/>
      <c r="F95" s="395"/>
      <c r="G95" s="395"/>
      <c r="H95" s="435" t="str">
        <f t="shared" si="9"/>
        <v/>
      </c>
    </row>
    <row r="96" spans="1:8">
      <c r="A96" s="923" t="str">
        <f t="shared" si="10"/>
        <v/>
      </c>
      <c r="B96" s="923" t="str">
        <f t="shared" si="8"/>
        <v/>
      </c>
      <c r="C96" s="923"/>
      <c r="D96" s="967" t="s">
        <v>885</v>
      </c>
      <c r="E96" s="1028" t="s">
        <v>5</v>
      </c>
      <c r="F96" s="395">
        <v>1</v>
      </c>
      <c r="G96" s="100"/>
      <c r="H96" s="435">
        <f>ROUND((F96*G96),2)</f>
        <v>0</v>
      </c>
    </row>
    <row r="97" spans="1:8">
      <c r="A97" s="923" t="str">
        <f t="shared" si="10"/>
        <v/>
      </c>
      <c r="B97" s="923" t="str">
        <f t="shared" si="8"/>
        <v/>
      </c>
      <c r="C97" s="923"/>
      <c r="D97" s="967"/>
      <c r="E97" s="1028"/>
      <c r="F97" s="395"/>
      <c r="G97" s="395"/>
      <c r="H97" s="435" t="str">
        <f t="shared" si="9"/>
        <v/>
      </c>
    </row>
    <row r="98" spans="1:8" ht="25.5">
      <c r="A98" s="923" t="s">
        <v>2651</v>
      </c>
      <c r="B98" s="923" t="str">
        <f t="shared" si="8"/>
        <v>3.</v>
      </c>
      <c r="C98" s="923">
        <f>(COUNT($C$4:C97)+1)</f>
        <v>21</v>
      </c>
      <c r="D98" s="967" t="s">
        <v>898</v>
      </c>
      <c r="E98" s="1028"/>
      <c r="F98" s="395"/>
      <c r="G98" s="395"/>
      <c r="H98" s="435" t="str">
        <f t="shared" si="9"/>
        <v/>
      </c>
    </row>
    <row r="99" spans="1:8">
      <c r="A99" s="923" t="str">
        <f t="shared" si="10"/>
        <v/>
      </c>
      <c r="B99" s="923" t="str">
        <f t="shared" si="8"/>
        <v/>
      </c>
      <c r="C99" s="923"/>
      <c r="D99" s="967" t="s">
        <v>889</v>
      </c>
      <c r="E99" s="1028" t="s">
        <v>5</v>
      </c>
      <c r="F99" s="395">
        <v>9</v>
      </c>
      <c r="G99" s="100"/>
      <c r="H99" s="435">
        <f>ROUND((F99*G99),2)</f>
        <v>0</v>
      </c>
    </row>
    <row r="100" spans="1:8">
      <c r="A100" s="923" t="str">
        <f t="shared" si="10"/>
        <v/>
      </c>
      <c r="B100" s="923" t="str">
        <f t="shared" si="8"/>
        <v/>
      </c>
      <c r="C100" s="923"/>
      <c r="D100" s="967"/>
      <c r="E100" s="1028"/>
      <c r="F100" s="395"/>
      <c r="G100" s="395"/>
      <c r="H100" s="435" t="str">
        <f t="shared" si="9"/>
        <v/>
      </c>
    </row>
    <row r="101" spans="1:8" ht="25.5">
      <c r="A101" s="923" t="s">
        <v>2651</v>
      </c>
      <c r="B101" s="923" t="str">
        <f t="shared" si="8"/>
        <v>3.</v>
      </c>
      <c r="C101" s="923">
        <f>(COUNT($C$4:C100)+1)</f>
        <v>22</v>
      </c>
      <c r="D101" s="967" t="s">
        <v>897</v>
      </c>
      <c r="E101" s="1028"/>
      <c r="F101" s="395"/>
      <c r="G101" s="395"/>
      <c r="H101" s="435" t="str">
        <f t="shared" si="9"/>
        <v/>
      </c>
    </row>
    <row r="102" spans="1:8">
      <c r="A102" s="923" t="str">
        <f t="shared" si="10"/>
        <v/>
      </c>
      <c r="B102" s="923" t="str">
        <f t="shared" si="8"/>
        <v/>
      </c>
      <c r="C102" s="923"/>
      <c r="D102" s="967" t="s">
        <v>885</v>
      </c>
      <c r="E102" s="1028" t="s">
        <v>5</v>
      </c>
      <c r="F102" s="395">
        <v>1</v>
      </c>
      <c r="G102" s="100"/>
      <c r="H102" s="435">
        <f>ROUND((F102*G102),2)</f>
        <v>0</v>
      </c>
    </row>
    <row r="103" spans="1:8">
      <c r="A103" s="923" t="str">
        <f t="shared" si="10"/>
        <v/>
      </c>
      <c r="B103" s="923" t="str">
        <f t="shared" si="8"/>
        <v/>
      </c>
      <c r="C103" s="923"/>
      <c r="D103" s="967"/>
      <c r="E103" s="1028"/>
      <c r="F103" s="395"/>
      <c r="G103" s="395"/>
      <c r="H103" s="435" t="str">
        <f t="shared" si="9"/>
        <v/>
      </c>
    </row>
    <row r="104" spans="1:8" ht="25.5">
      <c r="A104" s="923" t="s">
        <v>2651</v>
      </c>
      <c r="B104" s="923" t="str">
        <f t="shared" si="8"/>
        <v>3.</v>
      </c>
      <c r="C104" s="923">
        <f>(COUNT($C$4:C103)+1)</f>
        <v>23</v>
      </c>
      <c r="D104" s="967" t="s">
        <v>896</v>
      </c>
      <c r="E104" s="1028"/>
      <c r="F104" s="395"/>
      <c r="G104" s="395"/>
      <c r="H104" s="435" t="str">
        <f t="shared" si="9"/>
        <v/>
      </c>
    </row>
    <row r="105" spans="1:8">
      <c r="A105" s="923"/>
      <c r="B105" s="923" t="str">
        <f t="shared" si="8"/>
        <v>3.</v>
      </c>
      <c r="C105" s="923" t="s">
        <v>5496</v>
      </c>
      <c r="D105" s="967" t="s">
        <v>883</v>
      </c>
      <c r="E105" s="1028" t="s">
        <v>5</v>
      </c>
      <c r="F105" s="395">
        <v>1</v>
      </c>
      <c r="G105" s="100"/>
      <c r="H105" s="435">
        <f>ROUND((F105*G105),2)</f>
        <v>0</v>
      </c>
    </row>
    <row r="106" spans="1:8">
      <c r="A106" s="923"/>
      <c r="B106" s="923" t="str">
        <f t="shared" ref="B106" si="11">IF(C106="","",$B$5)</f>
        <v>3.</v>
      </c>
      <c r="C106" s="923" t="s">
        <v>5497</v>
      </c>
      <c r="D106" s="967" t="s">
        <v>1101</v>
      </c>
      <c r="E106" s="1028" t="s">
        <v>5</v>
      </c>
      <c r="F106" s="395">
        <v>1</v>
      </c>
      <c r="G106" s="100"/>
      <c r="H106" s="435">
        <f>ROUND((F106*G106),2)</f>
        <v>0</v>
      </c>
    </row>
    <row r="107" spans="1:8">
      <c r="A107" s="923" t="str">
        <f t="shared" si="10"/>
        <v/>
      </c>
      <c r="B107" s="923" t="str">
        <f t="shared" si="8"/>
        <v/>
      </c>
      <c r="C107" s="923"/>
      <c r="D107" s="967"/>
      <c r="E107" s="1028"/>
      <c r="F107" s="395"/>
      <c r="G107" s="395"/>
      <c r="H107" s="435" t="str">
        <f t="shared" si="9"/>
        <v/>
      </c>
    </row>
    <row r="108" spans="1:8" ht="25.5">
      <c r="A108" s="923" t="s">
        <v>2651</v>
      </c>
      <c r="B108" s="923" t="str">
        <f t="shared" si="8"/>
        <v>3.</v>
      </c>
      <c r="C108" s="923">
        <f>(COUNT($C$4:C107)+1)</f>
        <v>24</v>
      </c>
      <c r="D108" s="967" t="s">
        <v>895</v>
      </c>
      <c r="E108" s="1028"/>
      <c r="F108" s="395"/>
      <c r="G108" s="395"/>
      <c r="H108" s="435" t="str">
        <f t="shared" si="9"/>
        <v/>
      </c>
    </row>
    <row r="109" spans="1:8">
      <c r="A109" s="923" t="str">
        <f t="shared" ref="A109:A134" si="12">IF(B109="","",4&amp;".")</f>
        <v/>
      </c>
      <c r="B109" s="923" t="str">
        <f t="shared" ref="B109:B140" si="13">IF(C109="","",$B$5)</f>
        <v/>
      </c>
      <c r="C109" s="923"/>
      <c r="D109" s="967" t="s">
        <v>885</v>
      </c>
      <c r="E109" s="1028" t="s">
        <v>5</v>
      </c>
      <c r="F109" s="395">
        <v>1</v>
      </c>
      <c r="G109" s="100"/>
      <c r="H109" s="435">
        <f>ROUND((F109*G109),2)</f>
        <v>0</v>
      </c>
    </row>
    <row r="110" spans="1:8">
      <c r="A110" s="923" t="str">
        <f t="shared" si="12"/>
        <v/>
      </c>
      <c r="B110" s="923" t="str">
        <f t="shared" si="13"/>
        <v/>
      </c>
      <c r="C110" s="923"/>
      <c r="D110" s="967"/>
      <c r="E110" s="1028"/>
      <c r="F110" s="395"/>
      <c r="G110" s="395"/>
      <c r="H110" s="435" t="str">
        <f>IF(F110="","",ROUND((F110*G110),2))</f>
        <v/>
      </c>
    </row>
    <row r="111" spans="1:8" ht="25.5">
      <c r="A111" s="923" t="s">
        <v>2651</v>
      </c>
      <c r="B111" s="923" t="str">
        <f t="shared" si="13"/>
        <v>3.</v>
      </c>
      <c r="C111" s="923">
        <f>(COUNT($C$4:C110)+1)</f>
        <v>25</v>
      </c>
      <c r="D111" s="967" t="s">
        <v>894</v>
      </c>
      <c r="E111" s="1028"/>
      <c r="F111" s="395"/>
      <c r="G111" s="395"/>
      <c r="H111" s="435" t="str">
        <f>IF(F111="","",ROUND((F111*G111),2))</f>
        <v/>
      </c>
    </row>
    <row r="112" spans="1:8">
      <c r="A112" s="923" t="str">
        <f t="shared" si="12"/>
        <v/>
      </c>
      <c r="B112" s="923" t="str">
        <f t="shared" si="13"/>
        <v/>
      </c>
      <c r="C112" s="923"/>
      <c r="D112" s="967" t="s">
        <v>883</v>
      </c>
      <c r="E112" s="1028" t="s">
        <v>5</v>
      </c>
      <c r="F112" s="395">
        <v>1</v>
      </c>
      <c r="G112" s="100"/>
      <c r="H112" s="435">
        <f>ROUND((F112*G112),2)</f>
        <v>0</v>
      </c>
    </row>
    <row r="113" spans="1:8">
      <c r="A113" s="923" t="str">
        <f t="shared" si="12"/>
        <v/>
      </c>
      <c r="B113" s="923" t="str">
        <f t="shared" si="13"/>
        <v/>
      </c>
      <c r="C113" s="923"/>
      <c r="D113" s="967"/>
      <c r="E113" s="1028"/>
      <c r="F113" s="395"/>
      <c r="G113" s="395"/>
      <c r="H113" s="435" t="str">
        <f>IF(F113="","",ROUND((F113*G113),2))</f>
        <v/>
      </c>
    </row>
    <row r="114" spans="1:8" ht="38.25">
      <c r="A114" s="923" t="s">
        <v>2651</v>
      </c>
      <c r="B114" s="923" t="str">
        <f t="shared" si="13"/>
        <v>3.</v>
      </c>
      <c r="C114" s="923">
        <f>(COUNT($C$4:C113)+1)</f>
        <v>26</v>
      </c>
      <c r="D114" s="967" t="s">
        <v>1104</v>
      </c>
      <c r="E114" s="1028"/>
      <c r="F114" s="395"/>
      <c r="G114" s="395"/>
      <c r="H114" s="435" t="str">
        <f>IF(F114="","",ROUND((F114*G114),2))</f>
        <v/>
      </c>
    </row>
    <row r="115" spans="1:8" ht="38.25">
      <c r="A115" s="923" t="str">
        <f t="shared" si="12"/>
        <v/>
      </c>
      <c r="B115" s="923" t="str">
        <f t="shared" si="13"/>
        <v/>
      </c>
      <c r="C115" s="923"/>
      <c r="D115" s="967" t="s">
        <v>1103</v>
      </c>
      <c r="E115" s="1028" t="s">
        <v>5</v>
      </c>
      <c r="F115" s="395">
        <v>1</v>
      </c>
      <c r="G115" s="100"/>
      <c r="H115" s="435">
        <f>ROUND((F115*G115),2)</f>
        <v>0</v>
      </c>
    </row>
    <row r="116" spans="1:8">
      <c r="A116" s="923" t="str">
        <f t="shared" si="12"/>
        <v/>
      </c>
      <c r="B116" s="923" t="str">
        <f t="shared" si="13"/>
        <v/>
      </c>
      <c r="C116" s="923"/>
      <c r="D116" s="967"/>
      <c r="E116" s="1028"/>
      <c r="F116" s="395"/>
      <c r="G116" s="395"/>
      <c r="H116" s="435" t="str">
        <f>IF(F116="","",ROUND((F116*G116),2))</f>
        <v/>
      </c>
    </row>
    <row r="117" spans="1:8">
      <c r="A117" s="923" t="s">
        <v>2651</v>
      </c>
      <c r="B117" s="923" t="str">
        <f t="shared" si="13"/>
        <v>3.</v>
      </c>
      <c r="C117" s="923">
        <f>(COUNT($C$4:C116)+1)</f>
        <v>27</v>
      </c>
      <c r="D117" s="967" t="s">
        <v>893</v>
      </c>
      <c r="E117" s="1028" t="s">
        <v>5</v>
      </c>
      <c r="F117" s="395">
        <v>7</v>
      </c>
      <c r="G117" s="100"/>
      <c r="H117" s="435">
        <f>ROUND((F117*G117),2)</f>
        <v>0</v>
      </c>
    </row>
    <row r="118" spans="1:8">
      <c r="A118" s="923" t="str">
        <f t="shared" si="12"/>
        <v/>
      </c>
      <c r="B118" s="923" t="str">
        <f t="shared" si="13"/>
        <v/>
      </c>
      <c r="C118" s="923"/>
      <c r="D118" s="967"/>
      <c r="E118" s="1028"/>
      <c r="F118" s="395"/>
      <c r="G118" s="395"/>
      <c r="H118" s="435" t="str">
        <f>IF(F118="","",ROUND((F118*G118),2))</f>
        <v/>
      </c>
    </row>
    <row r="119" spans="1:8">
      <c r="A119" s="923" t="s">
        <v>2651</v>
      </c>
      <c r="B119" s="923" t="str">
        <f t="shared" si="13"/>
        <v>3.</v>
      </c>
      <c r="C119" s="923">
        <f>(COUNT($C$4:C118)+1)</f>
        <v>28</v>
      </c>
      <c r="D119" s="967" t="s">
        <v>892</v>
      </c>
      <c r="E119" s="1028" t="s">
        <v>5</v>
      </c>
      <c r="F119" s="395">
        <v>7</v>
      </c>
      <c r="G119" s="100"/>
      <c r="H119" s="435">
        <f>ROUND((F119*G119),2)</f>
        <v>0</v>
      </c>
    </row>
    <row r="120" spans="1:8">
      <c r="A120" s="923" t="str">
        <f t="shared" si="12"/>
        <v/>
      </c>
      <c r="B120" s="923" t="str">
        <f t="shared" si="13"/>
        <v/>
      </c>
      <c r="C120" s="923"/>
      <c r="D120" s="967"/>
      <c r="E120" s="1028"/>
      <c r="F120" s="395"/>
      <c r="G120" s="395"/>
      <c r="H120" s="435" t="str">
        <f>IF(F120="","",ROUND((F120*G120),2))</f>
        <v/>
      </c>
    </row>
    <row r="121" spans="1:8" ht="25.5">
      <c r="A121" s="923" t="s">
        <v>2651</v>
      </c>
      <c r="B121" s="923" t="str">
        <f t="shared" si="13"/>
        <v>3.</v>
      </c>
      <c r="C121" s="923">
        <f>(COUNT($C$4:C120)+1)</f>
        <v>29</v>
      </c>
      <c r="D121" s="967" t="s">
        <v>891</v>
      </c>
      <c r="E121" s="1028" t="s">
        <v>5</v>
      </c>
      <c r="F121" s="395">
        <v>8</v>
      </c>
      <c r="G121" s="100"/>
      <c r="H121" s="435">
        <f>ROUND((F121*G121),2)</f>
        <v>0</v>
      </c>
    </row>
    <row r="122" spans="1:8">
      <c r="A122" s="923" t="str">
        <f t="shared" si="12"/>
        <v/>
      </c>
      <c r="B122" s="923" t="str">
        <f t="shared" si="13"/>
        <v/>
      </c>
      <c r="C122" s="923"/>
      <c r="D122" s="967"/>
      <c r="E122" s="1028"/>
      <c r="F122" s="395"/>
      <c r="G122" s="395"/>
      <c r="H122" s="435" t="str">
        <f>IF(F122="","",ROUND((F122*G122),2))</f>
        <v/>
      </c>
    </row>
    <row r="123" spans="1:8" ht="38.25">
      <c r="A123" s="923" t="s">
        <v>2651</v>
      </c>
      <c r="B123" s="923" t="str">
        <f t="shared" si="13"/>
        <v>3.</v>
      </c>
      <c r="C123" s="923">
        <f>(COUNT($C$4:C122)+1)</f>
        <v>30</v>
      </c>
      <c r="D123" s="967" t="s">
        <v>890</v>
      </c>
      <c r="E123" s="1028"/>
      <c r="F123" s="395"/>
      <c r="G123" s="395"/>
      <c r="H123" s="435" t="str">
        <f>IF(F123="","",ROUND((F123*G123),2))</f>
        <v/>
      </c>
    </row>
    <row r="124" spans="1:8">
      <c r="A124" s="923"/>
      <c r="B124" s="923" t="str">
        <f t="shared" si="13"/>
        <v>3.</v>
      </c>
      <c r="C124" s="923" t="s">
        <v>5498</v>
      </c>
      <c r="D124" s="967" t="s">
        <v>889</v>
      </c>
      <c r="E124" s="1028" t="s">
        <v>141</v>
      </c>
      <c r="F124" s="395">
        <v>1</v>
      </c>
      <c r="G124" s="100"/>
      <c r="H124" s="435">
        <f t="shared" ref="H124:H131" si="14">ROUND((F124*G124),2)</f>
        <v>0</v>
      </c>
    </row>
    <row r="125" spans="1:8">
      <c r="A125" s="923"/>
      <c r="B125" s="923" t="str">
        <f t="shared" si="13"/>
        <v>3.</v>
      </c>
      <c r="C125" s="923" t="s">
        <v>5499</v>
      </c>
      <c r="D125" s="967" t="s">
        <v>888</v>
      </c>
      <c r="E125" s="1028" t="s">
        <v>141</v>
      </c>
      <c r="F125" s="395">
        <v>1</v>
      </c>
      <c r="G125" s="100"/>
      <c r="H125" s="435">
        <f t="shared" si="14"/>
        <v>0</v>
      </c>
    </row>
    <row r="126" spans="1:8">
      <c r="A126" s="923"/>
      <c r="B126" s="923" t="str">
        <f t="shared" si="13"/>
        <v>3.</v>
      </c>
      <c r="C126" s="923" t="s">
        <v>5500</v>
      </c>
      <c r="D126" s="967" t="s">
        <v>886</v>
      </c>
      <c r="E126" s="1028" t="s">
        <v>141</v>
      </c>
      <c r="F126" s="395">
        <v>4</v>
      </c>
      <c r="G126" s="100"/>
      <c r="H126" s="435">
        <f t="shared" si="14"/>
        <v>0</v>
      </c>
    </row>
    <row r="127" spans="1:8">
      <c r="A127" s="923"/>
      <c r="B127" s="923" t="str">
        <f t="shared" si="13"/>
        <v>3.</v>
      </c>
      <c r="C127" s="923" t="s">
        <v>5501</v>
      </c>
      <c r="D127" s="967" t="s">
        <v>1102</v>
      </c>
      <c r="E127" s="1028" t="s">
        <v>141</v>
      </c>
      <c r="F127" s="395">
        <v>0.5</v>
      </c>
      <c r="G127" s="100"/>
      <c r="H127" s="435">
        <f t="shared" si="14"/>
        <v>0</v>
      </c>
    </row>
    <row r="128" spans="1:8">
      <c r="A128" s="923"/>
      <c r="B128" s="923" t="str">
        <f t="shared" si="13"/>
        <v>3.</v>
      </c>
      <c r="C128" s="923" t="s">
        <v>5502</v>
      </c>
      <c r="D128" s="967" t="s">
        <v>885</v>
      </c>
      <c r="E128" s="1028" t="s">
        <v>141</v>
      </c>
      <c r="F128" s="395">
        <v>15</v>
      </c>
      <c r="G128" s="100"/>
      <c r="H128" s="435">
        <f t="shared" si="14"/>
        <v>0</v>
      </c>
    </row>
    <row r="129" spans="1:8">
      <c r="A129" s="923"/>
      <c r="B129" s="923" t="str">
        <f t="shared" si="13"/>
        <v>3.</v>
      </c>
      <c r="C129" s="923" t="s">
        <v>5503</v>
      </c>
      <c r="D129" s="967" t="s">
        <v>884</v>
      </c>
      <c r="E129" s="1028" t="s">
        <v>141</v>
      </c>
      <c r="F129" s="395">
        <v>8</v>
      </c>
      <c r="G129" s="100"/>
      <c r="H129" s="435">
        <f t="shared" si="14"/>
        <v>0</v>
      </c>
    </row>
    <row r="130" spans="1:8">
      <c r="A130" s="923"/>
      <c r="B130" s="923" t="str">
        <f t="shared" si="13"/>
        <v>3.</v>
      </c>
      <c r="C130" s="923" t="s">
        <v>5504</v>
      </c>
      <c r="D130" s="967" t="s">
        <v>883</v>
      </c>
      <c r="E130" s="1028" t="s">
        <v>141</v>
      </c>
      <c r="F130" s="395">
        <v>2</v>
      </c>
      <c r="G130" s="100"/>
      <c r="H130" s="435">
        <f t="shared" si="14"/>
        <v>0</v>
      </c>
    </row>
    <row r="131" spans="1:8">
      <c r="A131" s="923"/>
      <c r="B131" s="923" t="str">
        <f t="shared" si="13"/>
        <v>3.</v>
      </c>
      <c r="C131" s="923" t="s">
        <v>5505</v>
      </c>
      <c r="D131" s="967" t="s">
        <v>1101</v>
      </c>
      <c r="E131" s="1028" t="s">
        <v>141</v>
      </c>
      <c r="F131" s="395">
        <v>7</v>
      </c>
      <c r="G131" s="100"/>
      <c r="H131" s="435">
        <f t="shared" si="14"/>
        <v>0</v>
      </c>
    </row>
    <row r="132" spans="1:8">
      <c r="A132" s="923" t="str">
        <f t="shared" si="12"/>
        <v/>
      </c>
      <c r="B132" s="923" t="str">
        <f t="shared" si="13"/>
        <v/>
      </c>
      <c r="C132" s="923"/>
      <c r="D132" s="967"/>
      <c r="E132" s="1028"/>
      <c r="F132" s="395"/>
      <c r="G132" s="395"/>
      <c r="H132" s="435" t="str">
        <f>IF(F132="","",ROUND((F132*G132),2))</f>
        <v/>
      </c>
    </row>
    <row r="133" spans="1:8" ht="76.5">
      <c r="A133" s="923" t="s">
        <v>2651</v>
      </c>
      <c r="B133" s="923" t="str">
        <f t="shared" si="13"/>
        <v>3.</v>
      </c>
      <c r="C133" s="923">
        <f>(COUNT($C$4:C132)+1)</f>
        <v>31</v>
      </c>
      <c r="D133" s="967" t="s">
        <v>1100</v>
      </c>
      <c r="E133" s="1028"/>
      <c r="F133" s="395"/>
      <c r="G133" s="395"/>
      <c r="H133" s="435" t="str">
        <f>IF(F133="","",ROUND((F133*G133),2))</f>
        <v/>
      </c>
    </row>
    <row r="134" spans="1:8">
      <c r="A134" s="923" t="str">
        <f t="shared" si="12"/>
        <v>4.</v>
      </c>
      <c r="B134" s="923" t="str">
        <f t="shared" si="13"/>
        <v>3.</v>
      </c>
      <c r="C134" s="923" t="s">
        <v>5508</v>
      </c>
      <c r="D134" s="967" t="s">
        <v>1099</v>
      </c>
      <c r="E134" s="1028" t="s">
        <v>141</v>
      </c>
      <c r="F134" s="395">
        <v>1</v>
      </c>
      <c r="G134" s="100"/>
      <c r="H134" s="435">
        <f t="shared" ref="H134:H141" si="15">ROUND((F134*G134),2)</f>
        <v>0</v>
      </c>
    </row>
    <row r="135" spans="1:8">
      <c r="A135" s="923"/>
      <c r="B135" s="923" t="str">
        <f t="shared" si="13"/>
        <v>3.</v>
      </c>
      <c r="C135" s="923" t="s">
        <v>5509</v>
      </c>
      <c r="D135" s="967" t="s">
        <v>1098</v>
      </c>
      <c r="E135" s="1028" t="s">
        <v>141</v>
      </c>
      <c r="F135" s="395">
        <v>1</v>
      </c>
      <c r="G135" s="100"/>
      <c r="H135" s="435">
        <f t="shared" si="15"/>
        <v>0</v>
      </c>
    </row>
    <row r="136" spans="1:8">
      <c r="A136" s="923"/>
      <c r="B136" s="923" t="str">
        <f t="shared" si="13"/>
        <v>3.</v>
      </c>
      <c r="C136" s="923" t="s">
        <v>5510</v>
      </c>
      <c r="D136" s="967" t="s">
        <v>1097</v>
      </c>
      <c r="E136" s="1028" t="s">
        <v>141</v>
      </c>
      <c r="F136" s="395">
        <v>4</v>
      </c>
      <c r="G136" s="100"/>
      <c r="H136" s="435">
        <f t="shared" si="15"/>
        <v>0</v>
      </c>
    </row>
    <row r="137" spans="1:8">
      <c r="A137" s="923"/>
      <c r="B137" s="923" t="str">
        <f t="shared" si="13"/>
        <v>3.</v>
      </c>
      <c r="C137" s="923" t="s">
        <v>5511</v>
      </c>
      <c r="D137" s="967" t="s">
        <v>1096</v>
      </c>
      <c r="E137" s="1028" t="s">
        <v>141</v>
      </c>
      <c r="F137" s="395">
        <v>0.5</v>
      </c>
      <c r="G137" s="100"/>
      <c r="H137" s="435">
        <f t="shared" si="15"/>
        <v>0</v>
      </c>
    </row>
    <row r="138" spans="1:8">
      <c r="A138" s="923"/>
      <c r="B138" s="923" t="str">
        <f t="shared" si="13"/>
        <v>3.</v>
      </c>
      <c r="C138" s="923" t="s">
        <v>5512</v>
      </c>
      <c r="D138" s="967" t="s">
        <v>1095</v>
      </c>
      <c r="E138" s="1028" t="s">
        <v>141</v>
      </c>
      <c r="F138" s="395">
        <v>15</v>
      </c>
      <c r="G138" s="100"/>
      <c r="H138" s="435">
        <f t="shared" si="15"/>
        <v>0</v>
      </c>
    </row>
    <row r="139" spans="1:8">
      <c r="A139" s="923"/>
      <c r="B139" s="923" t="str">
        <f t="shared" si="13"/>
        <v>3.</v>
      </c>
      <c r="C139" s="923" t="s">
        <v>5513</v>
      </c>
      <c r="D139" s="967" t="s">
        <v>1094</v>
      </c>
      <c r="E139" s="1028" t="s">
        <v>141</v>
      </c>
      <c r="F139" s="395">
        <v>8</v>
      </c>
      <c r="G139" s="100"/>
      <c r="H139" s="435">
        <f t="shared" si="15"/>
        <v>0</v>
      </c>
    </row>
    <row r="140" spans="1:8">
      <c r="A140" s="923"/>
      <c r="B140" s="923" t="str">
        <f t="shared" si="13"/>
        <v>3.</v>
      </c>
      <c r="C140" s="923" t="s">
        <v>5514</v>
      </c>
      <c r="D140" s="967" t="s">
        <v>1093</v>
      </c>
      <c r="E140" s="1028" t="s">
        <v>141</v>
      </c>
      <c r="F140" s="395">
        <v>2</v>
      </c>
      <c r="G140" s="100"/>
      <c r="H140" s="435">
        <f t="shared" si="15"/>
        <v>0</v>
      </c>
    </row>
    <row r="141" spans="1:8">
      <c r="A141" s="923"/>
      <c r="B141" s="923" t="str">
        <f t="shared" ref="B141:B163" si="16">IF(C141="","",$B$5)</f>
        <v>3.</v>
      </c>
      <c r="C141" s="923" t="s">
        <v>5515</v>
      </c>
      <c r="D141" s="967" t="s">
        <v>1092</v>
      </c>
      <c r="E141" s="1028" t="s">
        <v>141</v>
      </c>
      <c r="F141" s="395">
        <v>7</v>
      </c>
      <c r="G141" s="100"/>
      <c r="H141" s="435">
        <f t="shared" si="15"/>
        <v>0</v>
      </c>
    </row>
    <row r="142" spans="1:8">
      <c r="A142" s="923" t="str">
        <f t="shared" ref="A142:A162" si="17">IF(B142="","",4&amp;".")</f>
        <v/>
      </c>
      <c r="B142" s="923" t="str">
        <f t="shared" si="16"/>
        <v/>
      </c>
      <c r="C142" s="923"/>
      <c r="D142" s="967"/>
      <c r="E142" s="1028"/>
      <c r="F142" s="395"/>
      <c r="G142" s="395"/>
      <c r="H142" s="435" t="str">
        <f t="shared" ref="H142:H162" si="18">IF(F142="","",ROUND((F142*G142),2))</f>
        <v/>
      </c>
    </row>
    <row r="143" spans="1:8" ht="89.25">
      <c r="A143" s="923" t="s">
        <v>2651</v>
      </c>
      <c r="B143" s="923" t="str">
        <f t="shared" si="16"/>
        <v>3.</v>
      </c>
      <c r="C143" s="923">
        <f>(COUNT($C$4:C142)+1)</f>
        <v>32</v>
      </c>
      <c r="D143" s="967" t="s">
        <v>1091</v>
      </c>
      <c r="E143" s="1028"/>
      <c r="F143" s="395"/>
      <c r="G143" s="395"/>
      <c r="H143" s="435" t="str">
        <f t="shared" si="18"/>
        <v/>
      </c>
    </row>
    <row r="144" spans="1:8">
      <c r="A144" s="923" t="str">
        <f t="shared" si="17"/>
        <v/>
      </c>
      <c r="B144" s="923" t="str">
        <f t="shared" si="16"/>
        <v/>
      </c>
      <c r="C144" s="923"/>
      <c r="D144" s="967" t="s">
        <v>1090</v>
      </c>
      <c r="E144" s="1028" t="s">
        <v>0</v>
      </c>
      <c r="F144" s="395">
        <v>4</v>
      </c>
      <c r="G144" s="100"/>
      <c r="H144" s="435">
        <f>ROUND((F144*G144),2)</f>
        <v>0</v>
      </c>
    </row>
    <row r="145" spans="1:82">
      <c r="A145" s="923" t="str">
        <f t="shared" si="17"/>
        <v/>
      </c>
      <c r="B145" s="923" t="str">
        <f t="shared" si="16"/>
        <v/>
      </c>
      <c r="C145" s="923"/>
      <c r="D145" s="967"/>
      <c r="E145" s="1028"/>
      <c r="F145" s="395"/>
      <c r="G145" s="395"/>
      <c r="H145" s="435" t="str">
        <f t="shared" si="18"/>
        <v/>
      </c>
    </row>
    <row r="146" spans="1:82" ht="25.5">
      <c r="A146" s="923" t="s">
        <v>2651</v>
      </c>
      <c r="B146" s="923" t="str">
        <f t="shared" si="16"/>
        <v>3.</v>
      </c>
      <c r="C146" s="923">
        <f>(COUNT($C$4:C145)+1)</f>
        <v>33</v>
      </c>
      <c r="D146" s="967" t="s">
        <v>1089</v>
      </c>
      <c r="E146" s="1028"/>
      <c r="F146" s="395"/>
      <c r="G146" s="395"/>
      <c r="H146" s="435" t="str">
        <f t="shared" si="18"/>
        <v/>
      </c>
    </row>
    <row r="147" spans="1:82">
      <c r="A147" s="923" t="str">
        <f t="shared" si="17"/>
        <v/>
      </c>
      <c r="B147" s="923" t="str">
        <f t="shared" si="16"/>
        <v/>
      </c>
      <c r="C147" s="923"/>
      <c r="D147" s="967" t="s">
        <v>866</v>
      </c>
      <c r="E147" s="1028" t="s">
        <v>5</v>
      </c>
      <c r="F147" s="395">
        <v>6</v>
      </c>
      <c r="G147" s="100"/>
      <c r="H147" s="435">
        <f>ROUND((F147*G147),2)</f>
        <v>0</v>
      </c>
    </row>
    <row r="148" spans="1:82">
      <c r="A148" s="923" t="str">
        <f t="shared" si="17"/>
        <v/>
      </c>
      <c r="B148" s="923" t="str">
        <f t="shared" si="16"/>
        <v/>
      </c>
      <c r="C148" s="923"/>
      <c r="D148" s="967"/>
      <c r="E148" s="1028"/>
      <c r="F148" s="395"/>
      <c r="G148" s="395"/>
      <c r="H148" s="435" t="str">
        <f t="shared" si="18"/>
        <v/>
      </c>
    </row>
    <row r="149" spans="1:82">
      <c r="A149" s="923" t="s">
        <v>2651</v>
      </c>
      <c r="B149" s="923" t="str">
        <f t="shared" si="16"/>
        <v>3.</v>
      </c>
      <c r="C149" s="923">
        <f>(COUNT($C$4:C148)+1)</f>
        <v>34</v>
      </c>
      <c r="D149" s="967" t="s">
        <v>865</v>
      </c>
      <c r="E149" s="1028" t="s">
        <v>864</v>
      </c>
      <c r="F149" s="395">
        <v>1</v>
      </c>
      <c r="G149" s="100"/>
      <c r="H149" s="435">
        <f>ROUND((F149*G149),2)</f>
        <v>0</v>
      </c>
    </row>
    <row r="150" spans="1:82">
      <c r="A150" s="923" t="str">
        <f t="shared" si="17"/>
        <v/>
      </c>
      <c r="B150" s="923" t="str">
        <f t="shared" si="16"/>
        <v/>
      </c>
      <c r="C150" s="923"/>
      <c r="D150" s="967"/>
      <c r="E150" s="1028"/>
      <c r="F150" s="395"/>
      <c r="G150" s="395"/>
      <c r="H150" s="435" t="str">
        <f t="shared" si="18"/>
        <v/>
      </c>
    </row>
    <row r="151" spans="1:82" ht="25.5">
      <c r="A151" s="923" t="s">
        <v>2651</v>
      </c>
      <c r="B151" s="923" t="str">
        <f t="shared" si="16"/>
        <v>3.</v>
      </c>
      <c r="C151" s="923">
        <f>(COUNT($C$4:C150)+1)</f>
        <v>35</v>
      </c>
      <c r="D151" s="967" t="s">
        <v>1088</v>
      </c>
      <c r="E151" s="1028" t="s">
        <v>0</v>
      </c>
      <c r="F151" s="395">
        <v>10</v>
      </c>
      <c r="G151" s="100"/>
      <c r="H151" s="435">
        <f>ROUND((F151*G151),2)</f>
        <v>0</v>
      </c>
    </row>
    <row r="152" spans="1:82" s="1" customFormat="1">
      <c r="A152" s="923" t="str">
        <f t="shared" si="17"/>
        <v/>
      </c>
      <c r="B152" s="923" t="str">
        <f t="shared" si="16"/>
        <v/>
      </c>
      <c r="C152" s="923"/>
      <c r="D152" s="1010"/>
      <c r="E152" s="1028"/>
      <c r="F152" s="395"/>
      <c r="G152" s="395"/>
      <c r="H152" s="435" t="str">
        <f t="shared" si="18"/>
        <v/>
      </c>
      <c r="I152" s="392"/>
      <c r="J152" s="392"/>
      <c r="K152" s="392"/>
      <c r="L152" s="392"/>
      <c r="M152" s="392"/>
      <c r="N152" s="392"/>
      <c r="O152" s="392"/>
      <c r="P152" s="392"/>
      <c r="Q152" s="392"/>
      <c r="R152" s="392"/>
      <c r="S152" s="392"/>
      <c r="T152" s="392"/>
      <c r="U152" s="392"/>
      <c r="V152" s="392"/>
      <c r="W152" s="392"/>
      <c r="X152" s="392"/>
      <c r="Y152" s="392"/>
      <c r="Z152" s="392"/>
      <c r="AA152" s="392"/>
      <c r="AB152" s="392"/>
      <c r="AC152" s="392"/>
      <c r="AD152" s="392"/>
      <c r="AE152" s="392"/>
      <c r="AF152" s="392"/>
      <c r="AG152" s="392"/>
      <c r="AH152" s="392"/>
      <c r="AI152" s="392"/>
      <c r="AJ152" s="392"/>
      <c r="AK152" s="392"/>
      <c r="AL152" s="392"/>
      <c r="AM152" s="392"/>
      <c r="AN152" s="392"/>
      <c r="AO152" s="392"/>
      <c r="AP152" s="392"/>
      <c r="AQ152" s="392"/>
      <c r="AR152" s="392"/>
      <c r="AS152" s="392"/>
      <c r="AT152" s="392"/>
      <c r="AU152" s="392"/>
      <c r="AV152" s="392"/>
      <c r="AW152" s="392"/>
      <c r="AX152" s="392"/>
      <c r="AY152" s="392"/>
      <c r="AZ152" s="392"/>
      <c r="BA152" s="392"/>
      <c r="BB152" s="392"/>
      <c r="BC152" s="392"/>
      <c r="BD152" s="392"/>
      <c r="BE152" s="392"/>
      <c r="BF152" s="392"/>
      <c r="BG152" s="392"/>
      <c r="BH152" s="392"/>
      <c r="BI152" s="392"/>
      <c r="BJ152" s="392"/>
      <c r="BK152" s="392"/>
      <c r="BL152" s="392"/>
      <c r="BM152" s="392"/>
      <c r="BN152" s="392"/>
      <c r="BO152" s="392"/>
      <c r="BP152" s="392"/>
      <c r="BQ152" s="392"/>
      <c r="BR152" s="392"/>
      <c r="BS152" s="392"/>
      <c r="BT152" s="392"/>
      <c r="BU152" s="392"/>
      <c r="BV152" s="392"/>
      <c r="BW152" s="392"/>
      <c r="BX152" s="392"/>
      <c r="BY152" s="392"/>
      <c r="BZ152" s="392"/>
      <c r="CA152" s="392"/>
      <c r="CB152" s="392"/>
      <c r="CC152" s="392"/>
      <c r="CD152" s="392"/>
    </row>
    <row r="153" spans="1:82" s="1" customFormat="1">
      <c r="A153" s="923" t="s">
        <v>2651</v>
      </c>
      <c r="B153" s="923" t="str">
        <f t="shared" si="16"/>
        <v>3.</v>
      </c>
      <c r="C153" s="923">
        <f>(COUNT($C$4:C152)+1)</f>
        <v>36</v>
      </c>
      <c r="D153" s="967" t="s">
        <v>1087</v>
      </c>
      <c r="E153" s="1028"/>
      <c r="F153" s="395"/>
      <c r="G153" s="395"/>
      <c r="H153" s="435" t="str">
        <f t="shared" si="18"/>
        <v/>
      </c>
      <c r="I153" s="392"/>
      <c r="J153" s="392"/>
      <c r="K153" s="392"/>
      <c r="L153" s="392"/>
      <c r="M153" s="392"/>
      <c r="N153" s="392"/>
      <c r="O153" s="392"/>
      <c r="P153" s="392"/>
      <c r="Q153" s="392"/>
      <c r="R153" s="392"/>
      <c r="S153" s="392"/>
      <c r="T153" s="392"/>
      <c r="U153" s="392"/>
      <c r="V153" s="392"/>
      <c r="W153" s="392"/>
      <c r="X153" s="392"/>
      <c r="Y153" s="392"/>
      <c r="Z153" s="392"/>
      <c r="AA153" s="392"/>
      <c r="AB153" s="392"/>
      <c r="AC153" s="392"/>
      <c r="AD153" s="392"/>
      <c r="AE153" s="392"/>
      <c r="AF153" s="392"/>
      <c r="AG153" s="392"/>
      <c r="AH153" s="392"/>
      <c r="AI153" s="392"/>
      <c r="AJ153" s="392"/>
      <c r="AK153" s="392"/>
      <c r="AL153" s="392"/>
      <c r="AM153" s="392"/>
      <c r="AN153" s="392"/>
      <c r="AO153" s="392"/>
      <c r="AP153" s="392"/>
      <c r="AQ153" s="392"/>
      <c r="AR153" s="392"/>
      <c r="AS153" s="392"/>
      <c r="AT153" s="392"/>
      <c r="AU153" s="392"/>
      <c r="AV153" s="392"/>
      <c r="AW153" s="392"/>
      <c r="AX153" s="392"/>
      <c r="AY153" s="392"/>
      <c r="AZ153" s="392"/>
      <c r="BA153" s="392"/>
      <c r="BB153" s="392"/>
      <c r="BC153" s="392"/>
      <c r="BD153" s="392"/>
      <c r="BE153" s="392"/>
      <c r="BF153" s="392"/>
      <c r="BG153" s="392"/>
      <c r="BH153" s="392"/>
      <c r="BI153" s="392"/>
      <c r="BJ153" s="392"/>
      <c r="BK153" s="392"/>
      <c r="BL153" s="392"/>
      <c r="BM153" s="392"/>
      <c r="BN153" s="392"/>
      <c r="BO153" s="392"/>
      <c r="BP153" s="392"/>
      <c r="BQ153" s="392"/>
      <c r="BR153" s="392"/>
      <c r="BS153" s="392"/>
      <c r="BT153" s="392"/>
      <c r="BU153" s="392"/>
      <c r="BV153" s="392"/>
      <c r="BW153" s="392"/>
      <c r="BX153" s="392"/>
      <c r="BY153" s="392"/>
      <c r="BZ153" s="392"/>
      <c r="CA153" s="392"/>
      <c r="CB153" s="392"/>
      <c r="CC153" s="392"/>
      <c r="CD153" s="392"/>
    </row>
    <row r="154" spans="1:82" s="1" customFormat="1" ht="38.25">
      <c r="A154" s="923" t="str">
        <f t="shared" si="17"/>
        <v/>
      </c>
      <c r="B154" s="923" t="str">
        <f t="shared" si="16"/>
        <v/>
      </c>
      <c r="C154" s="923"/>
      <c r="D154" s="967" t="s">
        <v>1086</v>
      </c>
      <c r="E154" s="1028" t="s">
        <v>1085</v>
      </c>
      <c r="F154" s="395">
        <v>234</v>
      </c>
      <c r="G154" s="100"/>
      <c r="H154" s="435">
        <f>ROUND((F154*G154),2)</f>
        <v>0</v>
      </c>
      <c r="I154" s="392"/>
      <c r="J154" s="392"/>
      <c r="K154" s="392"/>
      <c r="L154" s="392"/>
      <c r="M154" s="392"/>
      <c r="N154" s="392"/>
      <c r="O154" s="392"/>
      <c r="P154" s="392"/>
      <c r="Q154" s="392"/>
      <c r="R154" s="392"/>
      <c r="S154" s="392"/>
      <c r="T154" s="392"/>
      <c r="U154" s="392"/>
      <c r="V154" s="392"/>
      <c r="W154" s="392"/>
      <c r="X154" s="392"/>
      <c r="Y154" s="392"/>
      <c r="Z154" s="392"/>
      <c r="AA154" s="392"/>
      <c r="AB154" s="392"/>
      <c r="AC154" s="392"/>
      <c r="AD154" s="392"/>
      <c r="AE154" s="392"/>
      <c r="AF154" s="392"/>
      <c r="AG154" s="392"/>
      <c r="AH154" s="392"/>
      <c r="AI154" s="392"/>
      <c r="AJ154" s="392"/>
      <c r="AK154" s="392"/>
      <c r="AL154" s="392"/>
      <c r="AM154" s="392"/>
      <c r="AN154" s="392"/>
      <c r="AO154" s="392"/>
      <c r="AP154" s="392"/>
      <c r="AQ154" s="392"/>
      <c r="AR154" s="392"/>
      <c r="AS154" s="392"/>
      <c r="AT154" s="392"/>
      <c r="AU154" s="392"/>
      <c r="AV154" s="392"/>
      <c r="AW154" s="392"/>
      <c r="AX154" s="392"/>
      <c r="AY154" s="392"/>
      <c r="AZ154" s="392"/>
      <c r="BA154" s="392"/>
      <c r="BB154" s="392"/>
      <c r="BC154" s="392"/>
      <c r="BD154" s="392"/>
      <c r="BE154" s="392"/>
      <c r="BF154" s="392"/>
      <c r="BG154" s="392"/>
      <c r="BH154" s="392"/>
      <c r="BI154" s="392"/>
      <c r="BJ154" s="392"/>
      <c r="BK154" s="392"/>
      <c r="BL154" s="392"/>
      <c r="BM154" s="392"/>
      <c r="BN154" s="392"/>
      <c r="BO154" s="392"/>
      <c r="BP154" s="392"/>
      <c r="BQ154" s="392"/>
      <c r="BR154" s="392"/>
      <c r="BS154" s="392"/>
      <c r="BT154" s="392"/>
      <c r="BU154" s="392"/>
      <c r="BV154" s="392"/>
      <c r="BW154" s="392"/>
      <c r="BX154" s="392"/>
      <c r="BY154" s="392"/>
      <c r="BZ154" s="392"/>
      <c r="CA154" s="392"/>
      <c r="CB154" s="392"/>
      <c r="CC154" s="392"/>
      <c r="CD154" s="392"/>
    </row>
    <row r="155" spans="1:82" s="1" customFormat="1">
      <c r="A155" s="923" t="str">
        <f t="shared" si="17"/>
        <v/>
      </c>
      <c r="B155" s="923" t="str">
        <f t="shared" si="16"/>
        <v/>
      </c>
      <c r="C155" s="923"/>
      <c r="D155" s="1010"/>
      <c r="E155" s="1028"/>
      <c r="F155" s="395"/>
      <c r="G155" s="395"/>
      <c r="H155" s="435" t="str">
        <f t="shared" si="18"/>
        <v/>
      </c>
      <c r="I155" s="392"/>
      <c r="J155" s="392"/>
      <c r="K155" s="392"/>
      <c r="L155" s="392"/>
      <c r="M155" s="392"/>
      <c r="N155" s="392"/>
      <c r="O155" s="392"/>
      <c r="P155" s="392"/>
      <c r="Q155" s="392"/>
      <c r="R155" s="392"/>
      <c r="S155" s="392"/>
      <c r="T155" s="392"/>
      <c r="U155" s="392"/>
      <c r="V155" s="392"/>
      <c r="W155" s="392"/>
      <c r="X155" s="392"/>
      <c r="Y155" s="392"/>
      <c r="Z155" s="392"/>
      <c r="AA155" s="392"/>
      <c r="AB155" s="392"/>
      <c r="AC155" s="392"/>
      <c r="AD155" s="392"/>
      <c r="AE155" s="392"/>
      <c r="AF155" s="392"/>
      <c r="AG155" s="392"/>
      <c r="AH155" s="392"/>
      <c r="AI155" s="392"/>
      <c r="AJ155" s="392"/>
      <c r="AK155" s="392"/>
      <c r="AL155" s="392"/>
      <c r="AM155" s="392"/>
      <c r="AN155" s="392"/>
      <c r="AO155" s="392"/>
      <c r="AP155" s="392"/>
      <c r="AQ155" s="392"/>
      <c r="AR155" s="392"/>
      <c r="AS155" s="392"/>
      <c r="AT155" s="392"/>
      <c r="AU155" s="392"/>
      <c r="AV155" s="392"/>
      <c r="AW155" s="392"/>
      <c r="AX155" s="392"/>
      <c r="AY155" s="392"/>
      <c r="AZ155" s="392"/>
      <c r="BA155" s="392"/>
      <c r="BB155" s="392"/>
      <c r="BC155" s="392"/>
      <c r="BD155" s="392"/>
      <c r="BE155" s="392"/>
      <c r="BF155" s="392"/>
      <c r="BG155" s="392"/>
      <c r="BH155" s="392"/>
      <c r="BI155" s="392"/>
      <c r="BJ155" s="392"/>
      <c r="BK155" s="392"/>
      <c r="BL155" s="392"/>
      <c r="BM155" s="392"/>
      <c r="BN155" s="392"/>
      <c r="BO155" s="392"/>
      <c r="BP155" s="392"/>
      <c r="BQ155" s="392"/>
      <c r="BR155" s="392"/>
      <c r="BS155" s="392"/>
      <c r="BT155" s="392"/>
      <c r="BU155" s="392"/>
      <c r="BV155" s="392"/>
      <c r="BW155" s="392"/>
      <c r="BX155" s="392"/>
      <c r="BY155" s="392"/>
      <c r="BZ155" s="392"/>
      <c r="CA155" s="392"/>
      <c r="CB155" s="392"/>
      <c r="CC155" s="392"/>
      <c r="CD155" s="392"/>
    </row>
    <row r="156" spans="1:82" s="1" customFormat="1" ht="51">
      <c r="A156" s="923" t="s">
        <v>2651</v>
      </c>
      <c r="B156" s="923" t="str">
        <f t="shared" si="16"/>
        <v>3.</v>
      </c>
      <c r="C156" s="923">
        <f>(COUNT($C$4:C155)+1)</f>
        <v>37</v>
      </c>
      <c r="D156" s="967" t="s">
        <v>1084</v>
      </c>
      <c r="E156" s="1028"/>
      <c r="F156" s="395"/>
      <c r="G156" s="395"/>
      <c r="H156" s="435" t="str">
        <f t="shared" si="18"/>
        <v/>
      </c>
      <c r="I156" s="392"/>
      <c r="J156" s="392"/>
      <c r="K156" s="392"/>
      <c r="L156" s="392"/>
      <c r="M156" s="392"/>
      <c r="N156" s="392"/>
      <c r="O156" s="392"/>
      <c r="P156" s="392"/>
      <c r="Q156" s="392"/>
      <c r="R156" s="392"/>
      <c r="S156" s="392"/>
      <c r="T156" s="392"/>
      <c r="U156" s="392"/>
      <c r="V156" s="392"/>
      <c r="W156" s="392"/>
      <c r="X156" s="392"/>
      <c r="Y156" s="392"/>
      <c r="Z156" s="392"/>
      <c r="AA156" s="392"/>
      <c r="AB156" s="392"/>
      <c r="AC156" s="392"/>
      <c r="AD156" s="392"/>
      <c r="AE156" s="392"/>
      <c r="AF156" s="392"/>
      <c r="AG156" s="392"/>
      <c r="AH156" s="392"/>
      <c r="AI156" s="392"/>
      <c r="AJ156" s="392"/>
      <c r="AK156" s="392"/>
      <c r="AL156" s="392"/>
      <c r="AM156" s="392"/>
      <c r="AN156" s="392"/>
      <c r="AO156" s="392"/>
      <c r="AP156" s="392"/>
      <c r="AQ156" s="392"/>
      <c r="AR156" s="392"/>
      <c r="AS156" s="392"/>
      <c r="AT156" s="392"/>
      <c r="AU156" s="392"/>
      <c r="AV156" s="392"/>
      <c r="AW156" s="392"/>
      <c r="AX156" s="392"/>
      <c r="AY156" s="392"/>
      <c r="AZ156" s="392"/>
      <c r="BA156" s="392"/>
      <c r="BB156" s="392"/>
      <c r="BC156" s="392"/>
      <c r="BD156" s="392"/>
      <c r="BE156" s="392"/>
      <c r="BF156" s="392"/>
      <c r="BG156" s="392"/>
      <c r="BH156" s="392"/>
      <c r="BI156" s="392"/>
      <c r="BJ156" s="392"/>
      <c r="BK156" s="392"/>
      <c r="BL156" s="392"/>
      <c r="BM156" s="392"/>
      <c r="BN156" s="392"/>
      <c r="BO156" s="392"/>
      <c r="BP156" s="392"/>
      <c r="BQ156" s="392"/>
      <c r="BR156" s="392"/>
      <c r="BS156" s="392"/>
      <c r="BT156" s="392"/>
      <c r="BU156" s="392"/>
      <c r="BV156" s="392"/>
      <c r="BW156" s="392"/>
      <c r="BX156" s="392"/>
      <c r="BY156" s="392"/>
      <c r="BZ156" s="392"/>
      <c r="CA156" s="392"/>
      <c r="CB156" s="392"/>
      <c r="CC156" s="392"/>
      <c r="CD156" s="392"/>
    </row>
    <row r="157" spans="1:82" s="1" customFormat="1">
      <c r="A157" s="923" t="str">
        <f t="shared" si="17"/>
        <v/>
      </c>
      <c r="B157" s="923" t="str">
        <f t="shared" si="16"/>
        <v/>
      </c>
      <c r="C157" s="923"/>
      <c r="D157" s="961"/>
      <c r="E157" s="1028" t="s">
        <v>38</v>
      </c>
      <c r="F157" s="395">
        <v>1</v>
      </c>
      <c r="G157" s="100"/>
      <c r="H157" s="435">
        <f>ROUND((F157*G157),2)</f>
        <v>0</v>
      </c>
      <c r="I157" s="392"/>
      <c r="J157" s="392"/>
      <c r="K157" s="392"/>
      <c r="L157" s="392"/>
      <c r="M157" s="392"/>
      <c r="N157" s="392"/>
      <c r="O157" s="392"/>
      <c r="P157" s="392"/>
      <c r="Q157" s="392"/>
      <c r="R157" s="392"/>
      <c r="S157" s="392"/>
      <c r="T157" s="392"/>
      <c r="U157" s="392"/>
      <c r="V157" s="392"/>
      <c r="W157" s="392"/>
      <c r="X157" s="392"/>
      <c r="Y157" s="392"/>
      <c r="Z157" s="392"/>
      <c r="AA157" s="392"/>
      <c r="AB157" s="392"/>
      <c r="AC157" s="392"/>
      <c r="AD157" s="392"/>
      <c r="AE157" s="392"/>
      <c r="AF157" s="392"/>
      <c r="AG157" s="392"/>
      <c r="AH157" s="392"/>
      <c r="AI157" s="392"/>
      <c r="AJ157" s="392"/>
      <c r="AK157" s="392"/>
      <c r="AL157" s="392"/>
      <c r="AM157" s="392"/>
      <c r="AN157" s="392"/>
      <c r="AO157" s="392"/>
      <c r="AP157" s="392"/>
      <c r="AQ157" s="392"/>
      <c r="AR157" s="392"/>
      <c r="AS157" s="392"/>
      <c r="AT157" s="392"/>
      <c r="AU157" s="392"/>
      <c r="AV157" s="392"/>
      <c r="AW157" s="392"/>
      <c r="AX157" s="392"/>
      <c r="AY157" s="392"/>
      <c r="AZ157" s="392"/>
      <c r="BA157" s="392"/>
      <c r="BB157" s="392"/>
      <c r="BC157" s="392"/>
      <c r="BD157" s="392"/>
      <c r="BE157" s="392"/>
      <c r="BF157" s="392"/>
      <c r="BG157" s="392"/>
      <c r="BH157" s="392"/>
      <c r="BI157" s="392"/>
      <c r="BJ157" s="392"/>
      <c r="BK157" s="392"/>
      <c r="BL157" s="392"/>
      <c r="BM157" s="392"/>
      <c r="BN157" s="392"/>
      <c r="BO157" s="392"/>
      <c r="BP157" s="392"/>
      <c r="BQ157" s="392"/>
      <c r="BR157" s="392"/>
      <c r="BS157" s="392"/>
      <c r="BT157" s="392"/>
      <c r="BU157" s="392"/>
      <c r="BV157" s="392"/>
      <c r="BW157" s="392"/>
      <c r="BX157" s="392"/>
      <c r="BY157" s="392"/>
      <c r="BZ157" s="392"/>
      <c r="CA157" s="392"/>
      <c r="CB157" s="392"/>
      <c r="CC157" s="392"/>
      <c r="CD157" s="392"/>
    </row>
    <row r="158" spans="1:82">
      <c r="A158" s="923" t="str">
        <f t="shared" si="17"/>
        <v/>
      </c>
      <c r="B158" s="923" t="str">
        <f t="shared" si="16"/>
        <v/>
      </c>
      <c r="C158" s="923"/>
      <c r="D158" s="967"/>
      <c r="E158" s="1028"/>
      <c r="F158" s="395"/>
      <c r="G158" s="395"/>
      <c r="H158" s="435" t="str">
        <f t="shared" si="18"/>
        <v/>
      </c>
    </row>
    <row r="159" spans="1:82" ht="38.25">
      <c r="A159" s="923" t="s">
        <v>2651</v>
      </c>
      <c r="B159" s="923" t="str">
        <f t="shared" si="16"/>
        <v>3.</v>
      </c>
      <c r="C159" s="923">
        <f>(COUNT($C$4:C158)+1)</f>
        <v>38</v>
      </c>
      <c r="D159" s="967" t="s">
        <v>1083</v>
      </c>
      <c r="E159" s="1028" t="s">
        <v>38</v>
      </c>
      <c r="F159" s="395">
        <v>1</v>
      </c>
      <c r="G159" s="100"/>
      <c r="H159" s="435">
        <f>ROUND((F159*G159),2)</f>
        <v>0</v>
      </c>
    </row>
    <row r="160" spans="1:82">
      <c r="A160" s="923" t="str">
        <f t="shared" si="17"/>
        <v/>
      </c>
      <c r="B160" s="923" t="str">
        <f t="shared" si="16"/>
        <v/>
      </c>
      <c r="C160" s="923"/>
      <c r="D160" s="967"/>
      <c r="E160" s="1028"/>
      <c r="F160" s="395"/>
      <c r="G160" s="395"/>
      <c r="H160" s="435" t="str">
        <f t="shared" si="18"/>
        <v/>
      </c>
    </row>
    <row r="161" spans="1:8" ht="25.5">
      <c r="A161" s="923" t="s">
        <v>2651</v>
      </c>
      <c r="B161" s="923" t="str">
        <f t="shared" si="16"/>
        <v>3.</v>
      </c>
      <c r="C161" s="923">
        <f>(COUNT($C$4:C160)+1)</f>
        <v>39</v>
      </c>
      <c r="D161" s="967" t="s">
        <v>1082</v>
      </c>
      <c r="E161" s="1028" t="s">
        <v>38</v>
      </c>
      <c r="F161" s="395">
        <v>1</v>
      </c>
      <c r="G161" s="100"/>
      <c r="H161" s="435">
        <f>ROUND((F161*G161),2)</f>
        <v>0</v>
      </c>
    </row>
    <row r="162" spans="1:8">
      <c r="A162" s="923" t="str">
        <f t="shared" si="17"/>
        <v/>
      </c>
      <c r="B162" s="923" t="str">
        <f t="shared" si="16"/>
        <v/>
      </c>
      <c r="C162" s="923"/>
      <c r="D162" s="967"/>
      <c r="E162" s="1028"/>
      <c r="F162" s="395"/>
      <c r="G162" s="395"/>
      <c r="H162" s="435" t="str">
        <f t="shared" si="18"/>
        <v/>
      </c>
    </row>
    <row r="163" spans="1:8">
      <c r="A163" s="923" t="s">
        <v>2651</v>
      </c>
      <c r="B163" s="923" t="str">
        <f t="shared" si="16"/>
        <v>3.</v>
      </c>
      <c r="C163" s="923">
        <f>(COUNT($C$4:C162)+1)</f>
        <v>40</v>
      </c>
      <c r="D163" s="967" t="s">
        <v>861</v>
      </c>
      <c r="E163" s="1028" t="s">
        <v>38</v>
      </c>
      <c r="F163" s="395">
        <v>1</v>
      </c>
      <c r="G163" s="100"/>
      <c r="H163" s="435">
        <f>ROUND((F163*G163),2)</f>
        <v>0</v>
      </c>
    </row>
    <row r="164" spans="1:8">
      <c r="A164" s="917"/>
      <c r="B164" s="917"/>
      <c r="C164" s="917"/>
      <c r="D164" s="961"/>
      <c r="E164" s="1021"/>
      <c r="F164" s="391"/>
      <c r="G164" s="391"/>
      <c r="H164" s="391"/>
    </row>
    <row r="165" spans="1:8">
      <c r="A165" s="919"/>
      <c r="B165" s="947"/>
      <c r="C165" s="937"/>
      <c r="D165" s="1121" t="s">
        <v>1081</v>
      </c>
      <c r="E165" s="1123"/>
      <c r="F165" s="481"/>
      <c r="G165" s="481"/>
      <c r="H165" s="482">
        <f>SUM(H7:H163)</f>
        <v>0</v>
      </c>
    </row>
  </sheetData>
  <sheetProtection algorithmName="SHA-512" hashValue="D+sdufNrkb9Dj8R627/p74o16l+yZolhor4LtOIVT4V5wQqflbGRvAmmukCPvohXXBlg55e5ngz4tche08o4Nw==" saltValue="57nhuYJfleBXJjOqy8eqJA==" spinCount="100000" sheet="1" objects="1" scenarios="1"/>
  <mergeCells count="1">
    <mergeCell ref="A1:C1"/>
  </mergeCells>
  <hyperlinks>
    <hyperlink ref="D5" location="10" display="Pripravljalna dela na gradbišču" xr:uid="{0C7F0C34-808A-4E25-A930-9168AF712EC4}"/>
  </hyperlinks>
  <pageMargins left="0.78740157480314954" right="0.90551181102362199" top="1.2992125984251968" bottom="1.0236220472440944" header="1.0236220472440944" footer="0.78740157480314954"/>
  <pageSetup paperSize="9" scale="98" fitToHeight="0" orientation="landscape" r:id="rId1"/>
  <headerFooter>
    <oddHeader>&amp;L&amp;"MS Trebuchet,Regular"MOL&amp;C&amp;"MS Trebuchet,Regular"Palača Cukrarna&amp;R&amp;"MS Trebuchet,Regular"&amp;A</oddHeader>
    <oddFooter>&amp;L&amp;10&amp;"MS Trebuchet"Maj 2023&amp;C&amp;10&amp;"MS Trebuchet"Verzija 1.0&amp;R&amp;10&amp;"MS Trebuchet"&amp;P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B9A289-C39A-4692-AE27-C08F81148D2C}">
  <sheetPr codeName="Sheet16">
    <pageSetUpPr fitToPage="1"/>
  </sheetPr>
  <dimension ref="A1:H326"/>
  <sheetViews>
    <sheetView view="pageBreakPreview" zoomScaleNormal="85" zoomScaleSheetLayoutView="100" workbookViewId="0">
      <selection activeCell="B3" sqref="B3"/>
    </sheetView>
  </sheetViews>
  <sheetFormatPr defaultColWidth="9.140625" defaultRowHeight="15"/>
  <cols>
    <col min="1" max="2" width="6.7109375" style="1118" customWidth="1"/>
    <col min="3" max="3" width="8.7109375" style="1118" customWidth="1"/>
    <col min="4" max="4" width="62.7109375" style="1122" customWidth="1"/>
    <col min="5" max="5" width="6.7109375" style="1124" customWidth="1"/>
    <col min="6" max="6" width="10.7109375" style="483" customWidth="1"/>
    <col min="7" max="7" width="13.7109375" style="483" customWidth="1"/>
    <col min="8" max="8" width="15.7109375" style="484" customWidth="1"/>
    <col min="9" max="16384" width="9.140625" style="480"/>
  </cols>
  <sheetData>
    <row r="1" spans="1:8" ht="15.75" thickBot="1">
      <c r="A1" s="1234" t="s">
        <v>655</v>
      </c>
      <c r="B1" s="1235"/>
      <c r="C1" s="1236"/>
      <c r="D1" s="863" t="s">
        <v>654</v>
      </c>
      <c r="E1" s="869" t="s">
        <v>653</v>
      </c>
      <c r="F1" s="345" t="s">
        <v>652</v>
      </c>
      <c r="G1" s="345" t="s">
        <v>651</v>
      </c>
      <c r="H1" s="358" t="s">
        <v>650</v>
      </c>
    </row>
    <row r="2" spans="1:8">
      <c r="A2" s="917"/>
      <c r="B2" s="917"/>
      <c r="C2" s="917"/>
      <c r="D2" s="1015"/>
      <c r="E2" s="1021"/>
      <c r="F2" s="391"/>
      <c r="G2" s="391"/>
      <c r="H2" s="391"/>
    </row>
    <row r="3" spans="1:8">
      <c r="A3" s="917"/>
      <c r="B3" s="891"/>
      <c r="C3" s="891"/>
      <c r="D3" s="1015" t="s">
        <v>858</v>
      </c>
      <c r="E3" s="1021"/>
      <c r="F3" s="391"/>
      <c r="G3" s="391"/>
      <c r="H3" s="391"/>
    </row>
    <row r="4" spans="1:8">
      <c r="A4" s="917"/>
      <c r="B4" s="917"/>
      <c r="C4" s="891"/>
      <c r="D4" s="1015"/>
      <c r="E4" s="1021"/>
      <c r="F4" s="391"/>
      <c r="G4" s="391"/>
      <c r="H4" s="391"/>
    </row>
    <row r="5" spans="1:8">
      <c r="A5" s="919"/>
      <c r="B5" s="937" t="s">
        <v>4</v>
      </c>
      <c r="C5" s="947"/>
      <c r="D5" s="979" t="s">
        <v>1275</v>
      </c>
      <c r="E5" s="1021"/>
      <c r="F5" s="391"/>
      <c r="G5" s="391"/>
      <c r="H5" s="391"/>
    </row>
    <row r="6" spans="1:8">
      <c r="A6" s="917"/>
      <c r="B6" s="917"/>
      <c r="C6" s="891"/>
      <c r="D6" s="961"/>
      <c r="E6" s="1021"/>
      <c r="F6" s="391"/>
      <c r="G6" s="391"/>
      <c r="H6" s="391"/>
    </row>
    <row r="7" spans="1:8" ht="63.75">
      <c r="A7" s="923" t="s">
        <v>2651</v>
      </c>
      <c r="B7" s="923" t="str">
        <f t="shared" ref="B7:B23" si="0">IF(C7="","",$B$5)</f>
        <v>4.</v>
      </c>
      <c r="C7" s="923">
        <f>(COUNT($C$4:C6)+1)</f>
        <v>1</v>
      </c>
      <c r="D7" s="967" t="s">
        <v>1267</v>
      </c>
      <c r="E7" s="1028"/>
      <c r="F7" s="395"/>
      <c r="G7" s="395"/>
      <c r="H7" s="435" t="str">
        <f t="shared" ref="H7:H22" si="1">IF(F7="","",ROUND((F7*G7),2))</f>
        <v/>
      </c>
    </row>
    <row r="8" spans="1:8">
      <c r="A8" s="923" t="str">
        <f t="shared" ref="A8:A23" si="2">IF(B8="","",4&amp;".")</f>
        <v/>
      </c>
      <c r="B8" s="923" t="str">
        <f t="shared" si="0"/>
        <v/>
      </c>
      <c r="C8" s="923"/>
      <c r="D8" s="967" t="s">
        <v>1196</v>
      </c>
      <c r="E8" s="1028"/>
      <c r="F8" s="395"/>
      <c r="G8" s="395"/>
      <c r="H8" s="435" t="str">
        <f t="shared" si="1"/>
        <v/>
      </c>
    </row>
    <row r="9" spans="1:8">
      <c r="A9" s="923" t="str">
        <f t="shared" si="2"/>
        <v/>
      </c>
      <c r="B9" s="923" t="str">
        <f t="shared" si="0"/>
        <v/>
      </c>
      <c r="C9" s="923"/>
      <c r="D9" s="1125" t="s">
        <v>1274</v>
      </c>
      <c r="E9" s="1028"/>
      <c r="F9" s="395"/>
      <c r="G9" s="395"/>
      <c r="H9" s="435" t="str">
        <f t="shared" si="1"/>
        <v/>
      </c>
    </row>
    <row r="10" spans="1:8">
      <c r="A10" s="923" t="str">
        <f t="shared" si="2"/>
        <v/>
      </c>
      <c r="B10" s="923" t="str">
        <f t="shared" si="0"/>
        <v/>
      </c>
      <c r="C10" s="923"/>
      <c r="D10" s="1125" t="s">
        <v>1266</v>
      </c>
      <c r="E10" s="1028"/>
      <c r="F10" s="395"/>
      <c r="G10" s="395"/>
      <c r="H10" s="435" t="str">
        <f t="shared" si="1"/>
        <v/>
      </c>
    </row>
    <row r="11" spans="1:8">
      <c r="A11" s="923" t="str">
        <f t="shared" si="2"/>
        <v/>
      </c>
      <c r="B11" s="923" t="str">
        <f t="shared" si="0"/>
        <v/>
      </c>
      <c r="C11" s="923"/>
      <c r="D11" s="1125" t="s">
        <v>1273</v>
      </c>
      <c r="E11" s="1028"/>
      <c r="F11" s="395"/>
      <c r="G11" s="395"/>
      <c r="H11" s="435" t="str">
        <f t="shared" si="1"/>
        <v/>
      </c>
    </row>
    <row r="12" spans="1:8">
      <c r="A12" s="923" t="str">
        <f t="shared" si="2"/>
        <v/>
      </c>
      <c r="B12" s="923" t="str">
        <f t="shared" si="0"/>
        <v/>
      </c>
      <c r="C12" s="923"/>
      <c r="D12" s="1125" t="s">
        <v>1272</v>
      </c>
      <c r="E12" s="1028"/>
      <c r="F12" s="395"/>
      <c r="G12" s="395"/>
      <c r="H12" s="435" t="str">
        <f t="shared" si="1"/>
        <v/>
      </c>
    </row>
    <row r="13" spans="1:8">
      <c r="A13" s="923" t="str">
        <f t="shared" si="2"/>
        <v/>
      </c>
      <c r="B13" s="923" t="str">
        <f t="shared" si="0"/>
        <v/>
      </c>
      <c r="C13" s="923"/>
      <c r="D13" s="1125" t="s">
        <v>1239</v>
      </c>
      <c r="E13" s="1028"/>
      <c r="F13" s="395"/>
      <c r="G13" s="395"/>
      <c r="H13" s="435" t="str">
        <f t="shared" si="1"/>
        <v/>
      </c>
    </row>
    <row r="14" spans="1:8">
      <c r="A14" s="923" t="str">
        <f t="shared" si="2"/>
        <v/>
      </c>
      <c r="B14" s="923" t="str">
        <f t="shared" si="0"/>
        <v/>
      </c>
      <c r="C14" s="923"/>
      <c r="D14" s="1125" t="s">
        <v>1271</v>
      </c>
      <c r="E14" s="1028"/>
      <c r="F14" s="395"/>
      <c r="G14" s="395"/>
      <c r="H14" s="435" t="str">
        <f t="shared" si="1"/>
        <v/>
      </c>
    </row>
    <row r="15" spans="1:8">
      <c r="A15" s="923" t="str">
        <f t="shared" si="2"/>
        <v/>
      </c>
      <c r="B15" s="923" t="str">
        <f t="shared" si="0"/>
        <v/>
      </c>
      <c r="C15" s="923"/>
      <c r="D15" s="1125" t="s">
        <v>1184</v>
      </c>
      <c r="E15" s="1028"/>
      <c r="F15" s="395"/>
      <c r="G15" s="395"/>
      <c r="H15" s="435" t="str">
        <f t="shared" si="1"/>
        <v/>
      </c>
    </row>
    <row r="16" spans="1:8">
      <c r="A16" s="923" t="str">
        <f t="shared" si="2"/>
        <v/>
      </c>
      <c r="B16" s="923" t="str">
        <f t="shared" si="0"/>
        <v/>
      </c>
      <c r="C16" s="923"/>
      <c r="D16" s="1125" t="s">
        <v>1270</v>
      </c>
      <c r="E16" s="1028"/>
      <c r="F16" s="395"/>
      <c r="G16" s="395"/>
      <c r="H16" s="435" t="str">
        <f t="shared" si="1"/>
        <v/>
      </c>
    </row>
    <row r="17" spans="1:8">
      <c r="A17" s="923" t="str">
        <f t="shared" si="2"/>
        <v/>
      </c>
      <c r="B17" s="923" t="str">
        <f t="shared" si="0"/>
        <v/>
      </c>
      <c r="C17" s="923"/>
      <c r="D17" s="1125" t="s">
        <v>1269</v>
      </c>
      <c r="E17" s="1028"/>
      <c r="F17" s="395"/>
      <c r="G17" s="395"/>
      <c r="H17" s="435" t="str">
        <f t="shared" si="1"/>
        <v/>
      </c>
    </row>
    <row r="18" spans="1:8">
      <c r="A18" s="923" t="str">
        <f t="shared" si="2"/>
        <v/>
      </c>
      <c r="B18" s="923" t="str">
        <f t="shared" si="0"/>
        <v/>
      </c>
      <c r="C18" s="923"/>
      <c r="D18" s="1125" t="s">
        <v>1261</v>
      </c>
      <c r="E18" s="1028"/>
      <c r="F18" s="395"/>
      <c r="G18" s="395"/>
      <c r="H18" s="435" t="str">
        <f t="shared" si="1"/>
        <v/>
      </c>
    </row>
    <row r="19" spans="1:8">
      <c r="A19" s="923" t="str">
        <f t="shared" si="2"/>
        <v/>
      </c>
      <c r="B19" s="923" t="str">
        <f t="shared" si="0"/>
        <v/>
      </c>
      <c r="C19" s="923"/>
      <c r="D19" s="967" t="s">
        <v>1180</v>
      </c>
      <c r="E19" s="1028"/>
      <c r="F19" s="395"/>
      <c r="G19" s="395"/>
      <c r="H19" s="435" t="str">
        <f t="shared" si="1"/>
        <v/>
      </c>
    </row>
    <row r="20" spans="1:8">
      <c r="A20" s="923" t="str">
        <f t="shared" si="2"/>
        <v/>
      </c>
      <c r="B20" s="923" t="str">
        <f t="shared" si="0"/>
        <v/>
      </c>
      <c r="C20" s="923"/>
      <c r="D20" s="967" t="s">
        <v>1179</v>
      </c>
      <c r="E20" s="1028"/>
      <c r="F20" s="395"/>
      <c r="G20" s="395"/>
      <c r="H20" s="435" t="str">
        <f t="shared" si="1"/>
        <v/>
      </c>
    </row>
    <row r="21" spans="1:8">
      <c r="A21" s="923" t="str">
        <f t="shared" si="2"/>
        <v/>
      </c>
      <c r="B21" s="923" t="str">
        <f t="shared" si="0"/>
        <v/>
      </c>
      <c r="C21" s="923"/>
      <c r="D21" s="967" t="s">
        <v>1178</v>
      </c>
      <c r="E21" s="1028"/>
      <c r="F21" s="395"/>
      <c r="G21" s="395"/>
      <c r="H21" s="435" t="str">
        <f t="shared" si="1"/>
        <v/>
      </c>
    </row>
    <row r="22" spans="1:8">
      <c r="A22" s="923" t="str">
        <f t="shared" si="2"/>
        <v/>
      </c>
      <c r="B22" s="923" t="str">
        <f t="shared" si="0"/>
        <v/>
      </c>
      <c r="C22" s="923"/>
      <c r="D22" s="967" t="s">
        <v>1268</v>
      </c>
      <c r="E22" s="1028"/>
      <c r="F22" s="395"/>
      <c r="G22" s="395"/>
      <c r="H22" s="435" t="str">
        <f t="shared" si="1"/>
        <v/>
      </c>
    </row>
    <row r="23" spans="1:8">
      <c r="A23" s="923" t="str">
        <f t="shared" si="2"/>
        <v/>
      </c>
      <c r="B23" s="923" t="str">
        <f t="shared" si="0"/>
        <v/>
      </c>
      <c r="C23" s="923"/>
      <c r="D23" s="967"/>
      <c r="E23" s="1028" t="s">
        <v>5</v>
      </c>
      <c r="F23" s="395">
        <v>11</v>
      </c>
      <c r="G23" s="100"/>
      <c r="H23" s="435">
        <f>ROUND((F23*G23),2)</f>
        <v>0</v>
      </c>
    </row>
    <row r="24" spans="1:8">
      <c r="A24" s="923"/>
      <c r="B24" s="923"/>
      <c r="C24" s="923"/>
      <c r="D24" s="967"/>
      <c r="E24" s="1028"/>
      <c r="F24" s="395"/>
      <c r="G24" s="395"/>
      <c r="H24" s="435"/>
    </row>
    <row r="25" spans="1:8" ht="63.75">
      <c r="A25" s="923" t="s">
        <v>2651</v>
      </c>
      <c r="B25" s="923" t="str">
        <f t="shared" ref="B25:B41" si="3">IF(C25="","",$B$5)</f>
        <v>4.</v>
      </c>
      <c r="C25" s="923">
        <f>(COUNT($C$4:C24)+1)</f>
        <v>2</v>
      </c>
      <c r="D25" s="967" t="s">
        <v>1267</v>
      </c>
      <c r="E25" s="1028"/>
      <c r="F25" s="395"/>
      <c r="G25" s="395"/>
      <c r="H25" s="435" t="str">
        <f t="shared" ref="H25:H40" si="4">IF(F25="","",ROUND((F25*G25),2))</f>
        <v/>
      </c>
    </row>
    <row r="26" spans="1:8">
      <c r="A26" s="923" t="str">
        <f t="shared" ref="A26:A41" si="5">IF(B26="","",4&amp;".")</f>
        <v/>
      </c>
      <c r="B26" s="923" t="str">
        <f t="shared" si="3"/>
        <v/>
      </c>
      <c r="C26" s="923"/>
      <c r="D26" s="967" t="s">
        <v>1196</v>
      </c>
      <c r="E26" s="1028"/>
      <c r="F26" s="395"/>
      <c r="G26" s="395"/>
      <c r="H26" s="435" t="str">
        <f t="shared" si="4"/>
        <v/>
      </c>
    </row>
    <row r="27" spans="1:8">
      <c r="A27" s="923" t="str">
        <f t="shared" si="5"/>
        <v/>
      </c>
      <c r="B27" s="923" t="str">
        <f t="shared" si="3"/>
        <v/>
      </c>
      <c r="C27" s="923"/>
      <c r="D27" s="1125" t="s">
        <v>1259</v>
      </c>
      <c r="E27" s="1028"/>
      <c r="F27" s="395"/>
      <c r="G27" s="395"/>
      <c r="H27" s="435" t="str">
        <f t="shared" si="4"/>
        <v/>
      </c>
    </row>
    <row r="28" spans="1:8">
      <c r="A28" s="923" t="str">
        <f t="shared" si="5"/>
        <v/>
      </c>
      <c r="B28" s="923" t="str">
        <f t="shared" si="3"/>
        <v/>
      </c>
      <c r="C28" s="923"/>
      <c r="D28" s="1125" t="s">
        <v>1266</v>
      </c>
      <c r="E28" s="1028"/>
      <c r="F28" s="395"/>
      <c r="G28" s="395"/>
      <c r="H28" s="435" t="str">
        <f t="shared" si="4"/>
        <v/>
      </c>
    </row>
    <row r="29" spans="1:8">
      <c r="A29" s="923" t="str">
        <f t="shared" si="5"/>
        <v/>
      </c>
      <c r="B29" s="923" t="str">
        <f t="shared" si="3"/>
        <v/>
      </c>
      <c r="C29" s="923"/>
      <c r="D29" s="1125" t="s">
        <v>1265</v>
      </c>
      <c r="E29" s="1028"/>
      <c r="F29" s="395"/>
      <c r="G29" s="395"/>
      <c r="H29" s="435" t="str">
        <f t="shared" si="4"/>
        <v/>
      </c>
    </row>
    <row r="30" spans="1:8">
      <c r="A30" s="923" t="str">
        <f t="shared" si="5"/>
        <v/>
      </c>
      <c r="B30" s="923" t="str">
        <f t="shared" si="3"/>
        <v/>
      </c>
      <c r="C30" s="923"/>
      <c r="D30" s="1125" t="s">
        <v>1264</v>
      </c>
      <c r="E30" s="1028"/>
      <c r="F30" s="395"/>
      <c r="G30" s="395"/>
      <c r="H30" s="435" t="str">
        <f t="shared" si="4"/>
        <v/>
      </c>
    </row>
    <row r="31" spans="1:8">
      <c r="A31" s="923" t="str">
        <f t="shared" si="5"/>
        <v/>
      </c>
      <c r="B31" s="923" t="str">
        <f t="shared" si="3"/>
        <v/>
      </c>
      <c r="C31" s="923"/>
      <c r="D31" s="1125" t="s">
        <v>1263</v>
      </c>
      <c r="E31" s="1028"/>
      <c r="F31" s="395"/>
      <c r="G31" s="395"/>
      <c r="H31" s="435" t="str">
        <f t="shared" si="4"/>
        <v/>
      </c>
    </row>
    <row r="32" spans="1:8">
      <c r="A32" s="923" t="str">
        <f t="shared" si="5"/>
        <v/>
      </c>
      <c r="B32" s="923" t="str">
        <f t="shared" si="3"/>
        <v/>
      </c>
      <c r="C32" s="923"/>
      <c r="D32" s="1125" t="s">
        <v>1252</v>
      </c>
      <c r="E32" s="1028"/>
      <c r="F32" s="395"/>
      <c r="G32" s="395"/>
      <c r="H32" s="435" t="str">
        <f t="shared" si="4"/>
        <v/>
      </c>
    </row>
    <row r="33" spans="1:8">
      <c r="A33" s="923" t="str">
        <f t="shared" si="5"/>
        <v/>
      </c>
      <c r="B33" s="923" t="str">
        <f t="shared" si="3"/>
        <v/>
      </c>
      <c r="C33" s="923"/>
      <c r="D33" s="1125" t="s">
        <v>1184</v>
      </c>
      <c r="E33" s="1028"/>
      <c r="F33" s="395"/>
      <c r="G33" s="395"/>
      <c r="H33" s="435" t="str">
        <f t="shared" si="4"/>
        <v/>
      </c>
    </row>
    <row r="34" spans="1:8">
      <c r="A34" s="923" t="str">
        <f t="shared" si="5"/>
        <v/>
      </c>
      <c r="B34" s="923" t="str">
        <f t="shared" si="3"/>
        <v/>
      </c>
      <c r="C34" s="923"/>
      <c r="D34" s="1125" t="s">
        <v>1262</v>
      </c>
      <c r="E34" s="1028"/>
      <c r="F34" s="395"/>
      <c r="G34" s="395"/>
      <c r="H34" s="435" t="str">
        <f t="shared" si="4"/>
        <v/>
      </c>
    </row>
    <row r="35" spans="1:8">
      <c r="A35" s="923" t="str">
        <f t="shared" si="5"/>
        <v/>
      </c>
      <c r="B35" s="923" t="str">
        <f t="shared" si="3"/>
        <v/>
      </c>
      <c r="C35" s="923"/>
      <c r="D35" s="1125" t="s">
        <v>1251</v>
      </c>
      <c r="E35" s="1028"/>
      <c r="F35" s="395"/>
      <c r="G35" s="395"/>
      <c r="H35" s="435" t="str">
        <f t="shared" si="4"/>
        <v/>
      </c>
    </row>
    <row r="36" spans="1:8">
      <c r="A36" s="923" t="str">
        <f t="shared" si="5"/>
        <v/>
      </c>
      <c r="B36" s="923" t="str">
        <f t="shared" si="3"/>
        <v/>
      </c>
      <c r="C36" s="923"/>
      <c r="D36" s="1125" t="s">
        <v>1261</v>
      </c>
      <c r="E36" s="1028"/>
      <c r="F36" s="395"/>
      <c r="G36" s="395"/>
      <c r="H36" s="435" t="str">
        <f t="shared" si="4"/>
        <v/>
      </c>
    </row>
    <row r="37" spans="1:8">
      <c r="A37" s="923" t="str">
        <f t="shared" si="5"/>
        <v/>
      </c>
      <c r="B37" s="923" t="str">
        <f t="shared" si="3"/>
        <v/>
      </c>
      <c r="C37" s="923"/>
      <c r="D37" s="967" t="s">
        <v>1180</v>
      </c>
      <c r="E37" s="1028"/>
      <c r="F37" s="395"/>
      <c r="G37" s="395"/>
      <c r="H37" s="435" t="str">
        <f t="shared" si="4"/>
        <v/>
      </c>
    </row>
    <row r="38" spans="1:8">
      <c r="A38" s="923" t="str">
        <f t="shared" si="5"/>
        <v/>
      </c>
      <c r="B38" s="923" t="str">
        <f t="shared" si="3"/>
        <v/>
      </c>
      <c r="C38" s="923"/>
      <c r="D38" s="967" t="s">
        <v>1179</v>
      </c>
      <c r="E38" s="1028"/>
      <c r="F38" s="395"/>
      <c r="G38" s="395"/>
      <c r="H38" s="435" t="str">
        <f t="shared" si="4"/>
        <v/>
      </c>
    </row>
    <row r="39" spans="1:8">
      <c r="A39" s="923" t="str">
        <f t="shared" si="5"/>
        <v/>
      </c>
      <c r="B39" s="923" t="str">
        <f t="shared" si="3"/>
        <v/>
      </c>
      <c r="C39" s="923"/>
      <c r="D39" s="967" t="s">
        <v>1178</v>
      </c>
      <c r="E39" s="1028"/>
      <c r="F39" s="395"/>
      <c r="G39" s="395"/>
      <c r="H39" s="435" t="str">
        <f t="shared" si="4"/>
        <v/>
      </c>
    </row>
    <row r="40" spans="1:8">
      <c r="A40" s="923" t="str">
        <f t="shared" si="5"/>
        <v/>
      </c>
      <c r="B40" s="923" t="str">
        <f t="shared" si="3"/>
        <v/>
      </c>
      <c r="C40" s="923"/>
      <c r="D40" s="967" t="s">
        <v>1260</v>
      </c>
      <c r="E40" s="1028"/>
      <c r="F40" s="395"/>
      <c r="G40" s="395"/>
      <c r="H40" s="435" t="str">
        <f t="shared" si="4"/>
        <v/>
      </c>
    </row>
    <row r="41" spans="1:8">
      <c r="A41" s="923" t="str">
        <f t="shared" si="5"/>
        <v/>
      </c>
      <c r="B41" s="923" t="str">
        <f t="shared" si="3"/>
        <v/>
      </c>
      <c r="C41" s="923"/>
      <c r="D41" s="967"/>
      <c r="E41" s="1028" t="s">
        <v>5</v>
      </c>
      <c r="F41" s="395">
        <v>3</v>
      </c>
      <c r="G41" s="100"/>
      <c r="H41" s="435">
        <f>ROUND((F41*G41),2)</f>
        <v>0</v>
      </c>
    </row>
    <row r="42" spans="1:8">
      <c r="A42" s="923"/>
      <c r="B42" s="923"/>
      <c r="C42" s="923"/>
      <c r="D42" s="967"/>
      <c r="E42" s="1028"/>
      <c r="F42" s="395"/>
      <c r="G42" s="395"/>
      <c r="H42" s="435"/>
    </row>
    <row r="43" spans="1:8" ht="63.75">
      <c r="A43" s="923" t="s">
        <v>2651</v>
      </c>
      <c r="B43" s="923" t="str">
        <f t="shared" ref="B43:B64" si="6">IF(C43="","",$B$5)</f>
        <v>4.</v>
      </c>
      <c r="C43" s="923">
        <f>(COUNT($C$4:C42)+1)</f>
        <v>3</v>
      </c>
      <c r="D43" s="967" t="s">
        <v>1224</v>
      </c>
      <c r="E43" s="1028"/>
      <c r="F43" s="395"/>
      <c r="G43" s="395"/>
      <c r="H43" s="435" t="str">
        <f t="shared" ref="H43:H63" si="7">IF(F43="","",ROUND((F43*G43),2))</f>
        <v/>
      </c>
    </row>
    <row r="44" spans="1:8">
      <c r="A44" s="923" t="str">
        <f t="shared" ref="A44:A64" si="8">IF(B44="","",4&amp;".")</f>
        <v/>
      </c>
      <c r="B44" s="923" t="str">
        <f t="shared" si="6"/>
        <v/>
      </c>
      <c r="C44" s="923"/>
      <c r="D44" s="967" t="s">
        <v>1196</v>
      </c>
      <c r="E44" s="1028"/>
      <c r="F44" s="395"/>
      <c r="G44" s="395"/>
      <c r="H44" s="435" t="str">
        <f t="shared" si="7"/>
        <v/>
      </c>
    </row>
    <row r="45" spans="1:8">
      <c r="A45" s="923" t="str">
        <f t="shared" si="8"/>
        <v/>
      </c>
      <c r="B45" s="923" t="str">
        <f t="shared" si="6"/>
        <v/>
      </c>
      <c r="C45" s="923"/>
      <c r="D45" s="1125" t="s">
        <v>1259</v>
      </c>
      <c r="E45" s="1028"/>
      <c r="F45" s="395"/>
      <c r="G45" s="395"/>
      <c r="H45" s="435" t="str">
        <f t="shared" si="7"/>
        <v/>
      </c>
    </row>
    <row r="46" spans="1:8">
      <c r="A46" s="923" t="str">
        <f t="shared" si="8"/>
        <v/>
      </c>
      <c r="B46" s="923" t="str">
        <f t="shared" si="6"/>
        <v/>
      </c>
      <c r="C46" s="923"/>
      <c r="D46" s="1125" t="s">
        <v>1194</v>
      </c>
      <c r="E46" s="1028"/>
      <c r="F46" s="395"/>
      <c r="G46" s="395"/>
      <c r="H46" s="435" t="str">
        <f t="shared" si="7"/>
        <v/>
      </c>
    </row>
    <row r="47" spans="1:8">
      <c r="A47" s="923" t="str">
        <f t="shared" si="8"/>
        <v/>
      </c>
      <c r="B47" s="923" t="str">
        <f t="shared" si="6"/>
        <v/>
      </c>
      <c r="C47" s="923"/>
      <c r="D47" s="1125" t="s">
        <v>1258</v>
      </c>
      <c r="E47" s="1028"/>
      <c r="F47" s="395"/>
      <c r="G47" s="395"/>
      <c r="H47" s="435" t="str">
        <f t="shared" si="7"/>
        <v/>
      </c>
    </row>
    <row r="48" spans="1:8">
      <c r="A48" s="923" t="str">
        <f t="shared" si="8"/>
        <v/>
      </c>
      <c r="B48" s="923" t="str">
        <f t="shared" si="6"/>
        <v/>
      </c>
      <c r="C48" s="923"/>
      <c r="D48" s="1125" t="s">
        <v>1257</v>
      </c>
      <c r="E48" s="1028"/>
      <c r="F48" s="395"/>
      <c r="G48" s="395"/>
      <c r="H48" s="435" t="str">
        <f t="shared" si="7"/>
        <v/>
      </c>
    </row>
    <row r="49" spans="1:8">
      <c r="A49" s="923" t="str">
        <f t="shared" si="8"/>
        <v/>
      </c>
      <c r="B49" s="923" t="str">
        <f t="shared" si="6"/>
        <v/>
      </c>
      <c r="C49" s="923"/>
      <c r="D49" s="1125" t="s">
        <v>1256</v>
      </c>
      <c r="E49" s="1028"/>
      <c r="F49" s="395"/>
      <c r="G49" s="395"/>
      <c r="H49" s="435" t="str">
        <f t="shared" si="7"/>
        <v/>
      </c>
    </row>
    <row r="50" spans="1:8">
      <c r="A50" s="923" t="str">
        <f t="shared" si="8"/>
        <v/>
      </c>
      <c r="B50" s="923" t="str">
        <f t="shared" si="6"/>
        <v/>
      </c>
      <c r="C50" s="923"/>
      <c r="D50" s="1125" t="s">
        <v>1255</v>
      </c>
      <c r="E50" s="1028"/>
      <c r="F50" s="395"/>
      <c r="G50" s="395"/>
      <c r="H50" s="435" t="str">
        <f t="shared" si="7"/>
        <v/>
      </c>
    </row>
    <row r="51" spans="1:8">
      <c r="A51" s="923" t="str">
        <f t="shared" si="8"/>
        <v/>
      </c>
      <c r="B51" s="923" t="str">
        <f t="shared" si="6"/>
        <v/>
      </c>
      <c r="C51" s="923"/>
      <c r="D51" s="1125" t="s">
        <v>1189</v>
      </c>
      <c r="E51" s="1028"/>
      <c r="F51" s="395"/>
      <c r="G51" s="395"/>
      <c r="H51" s="435" t="str">
        <f t="shared" si="7"/>
        <v/>
      </c>
    </row>
    <row r="52" spans="1:8">
      <c r="A52" s="923" t="str">
        <f t="shared" si="8"/>
        <v/>
      </c>
      <c r="B52" s="923" t="str">
        <f t="shared" si="6"/>
        <v/>
      </c>
      <c r="C52" s="923"/>
      <c r="D52" s="1125" t="s">
        <v>1254</v>
      </c>
      <c r="E52" s="1028"/>
      <c r="F52" s="395"/>
      <c r="G52" s="395"/>
      <c r="H52" s="435" t="str">
        <f t="shared" si="7"/>
        <v/>
      </c>
    </row>
    <row r="53" spans="1:8">
      <c r="A53" s="923" t="str">
        <f t="shared" si="8"/>
        <v/>
      </c>
      <c r="B53" s="923" t="str">
        <f t="shared" si="6"/>
        <v/>
      </c>
      <c r="C53" s="923"/>
      <c r="D53" s="1125" t="s">
        <v>1253</v>
      </c>
      <c r="E53" s="1028"/>
      <c r="F53" s="395"/>
      <c r="G53" s="395"/>
      <c r="H53" s="435" t="str">
        <f t="shared" si="7"/>
        <v/>
      </c>
    </row>
    <row r="54" spans="1:8">
      <c r="A54" s="923" t="str">
        <f t="shared" si="8"/>
        <v/>
      </c>
      <c r="B54" s="923" t="str">
        <f t="shared" si="6"/>
        <v/>
      </c>
      <c r="C54" s="923"/>
      <c r="D54" s="1125" t="s">
        <v>1239</v>
      </c>
      <c r="E54" s="1028"/>
      <c r="F54" s="395"/>
      <c r="G54" s="395"/>
      <c r="H54" s="435" t="str">
        <f t="shared" si="7"/>
        <v/>
      </c>
    </row>
    <row r="55" spans="1:8">
      <c r="A55" s="923" t="str">
        <f t="shared" si="8"/>
        <v/>
      </c>
      <c r="B55" s="923" t="str">
        <f t="shared" si="6"/>
        <v/>
      </c>
      <c r="C55" s="923"/>
      <c r="D55" s="1125" t="s">
        <v>1252</v>
      </c>
      <c r="E55" s="1028"/>
      <c r="F55" s="395"/>
      <c r="G55" s="395"/>
      <c r="H55" s="435" t="str">
        <f t="shared" si="7"/>
        <v/>
      </c>
    </row>
    <row r="56" spans="1:8">
      <c r="A56" s="923" t="str">
        <f t="shared" si="8"/>
        <v/>
      </c>
      <c r="B56" s="923" t="str">
        <f t="shared" si="6"/>
        <v/>
      </c>
      <c r="C56" s="923"/>
      <c r="D56" s="1125" t="s">
        <v>1184</v>
      </c>
      <c r="E56" s="1028"/>
      <c r="F56" s="395"/>
      <c r="G56" s="395"/>
      <c r="H56" s="435" t="str">
        <f t="shared" si="7"/>
        <v/>
      </c>
    </row>
    <row r="57" spans="1:8">
      <c r="A57" s="923" t="str">
        <f t="shared" si="8"/>
        <v/>
      </c>
      <c r="B57" s="923" t="str">
        <f t="shared" si="6"/>
        <v/>
      </c>
      <c r="C57" s="923"/>
      <c r="D57" s="1125" t="s">
        <v>1251</v>
      </c>
      <c r="E57" s="1028"/>
      <c r="F57" s="395"/>
      <c r="G57" s="395"/>
      <c r="H57" s="435" t="str">
        <f t="shared" si="7"/>
        <v/>
      </c>
    </row>
    <row r="58" spans="1:8">
      <c r="A58" s="923" t="str">
        <f t="shared" si="8"/>
        <v/>
      </c>
      <c r="B58" s="923" t="str">
        <f t="shared" si="6"/>
        <v/>
      </c>
      <c r="C58" s="923"/>
      <c r="D58" s="1125" t="s">
        <v>1250</v>
      </c>
      <c r="E58" s="1028"/>
      <c r="F58" s="395"/>
      <c r="G58" s="395"/>
      <c r="H58" s="435" t="str">
        <f t="shared" si="7"/>
        <v/>
      </c>
    </row>
    <row r="59" spans="1:8">
      <c r="A59" s="923" t="str">
        <f t="shared" si="8"/>
        <v/>
      </c>
      <c r="B59" s="923" t="str">
        <f t="shared" si="6"/>
        <v/>
      </c>
      <c r="C59" s="923"/>
      <c r="D59" s="1125" t="s">
        <v>1181</v>
      </c>
      <c r="E59" s="1028"/>
      <c r="F59" s="395"/>
      <c r="G59" s="395"/>
      <c r="H59" s="435" t="str">
        <f t="shared" si="7"/>
        <v/>
      </c>
    </row>
    <row r="60" spans="1:8">
      <c r="A60" s="923" t="str">
        <f t="shared" si="8"/>
        <v/>
      </c>
      <c r="B60" s="923" t="str">
        <f t="shared" si="6"/>
        <v/>
      </c>
      <c r="C60" s="923"/>
      <c r="D60" s="967" t="s">
        <v>1180</v>
      </c>
      <c r="E60" s="1028"/>
      <c r="F60" s="395"/>
      <c r="G60" s="395"/>
      <c r="H60" s="435" t="str">
        <f t="shared" si="7"/>
        <v/>
      </c>
    </row>
    <row r="61" spans="1:8">
      <c r="A61" s="923" t="str">
        <f t="shared" si="8"/>
        <v/>
      </c>
      <c r="B61" s="923" t="str">
        <f t="shared" si="6"/>
        <v/>
      </c>
      <c r="C61" s="923"/>
      <c r="D61" s="967" t="s">
        <v>1179</v>
      </c>
      <c r="E61" s="1028"/>
      <c r="F61" s="395"/>
      <c r="G61" s="395"/>
      <c r="H61" s="435" t="str">
        <f t="shared" si="7"/>
        <v/>
      </c>
    </row>
    <row r="62" spans="1:8">
      <c r="A62" s="923" t="str">
        <f t="shared" si="8"/>
        <v/>
      </c>
      <c r="B62" s="923" t="str">
        <f t="shared" si="6"/>
        <v/>
      </c>
      <c r="C62" s="923"/>
      <c r="D62" s="967" t="s">
        <v>1178</v>
      </c>
      <c r="E62" s="1028"/>
      <c r="F62" s="395"/>
      <c r="G62" s="395"/>
      <c r="H62" s="435" t="str">
        <f t="shared" si="7"/>
        <v/>
      </c>
    </row>
    <row r="63" spans="1:8">
      <c r="A63" s="923" t="str">
        <f t="shared" si="8"/>
        <v/>
      </c>
      <c r="B63" s="923" t="str">
        <f t="shared" si="6"/>
        <v/>
      </c>
      <c r="C63" s="923"/>
      <c r="D63" s="967" t="s">
        <v>1249</v>
      </c>
      <c r="E63" s="1028"/>
      <c r="F63" s="395"/>
      <c r="G63" s="395"/>
      <c r="H63" s="435" t="str">
        <f t="shared" si="7"/>
        <v/>
      </c>
    </row>
    <row r="64" spans="1:8">
      <c r="A64" s="923" t="str">
        <f t="shared" si="8"/>
        <v/>
      </c>
      <c r="B64" s="923" t="str">
        <f t="shared" si="6"/>
        <v/>
      </c>
      <c r="C64" s="923"/>
      <c r="D64" s="967"/>
      <c r="E64" s="1028" t="s">
        <v>5</v>
      </c>
      <c r="F64" s="395">
        <v>7</v>
      </c>
      <c r="G64" s="100"/>
      <c r="H64" s="435">
        <f>ROUND((F64*G64),2)</f>
        <v>0</v>
      </c>
    </row>
    <row r="65" spans="1:8">
      <c r="A65" s="923"/>
      <c r="B65" s="923"/>
      <c r="C65" s="923"/>
      <c r="D65" s="967"/>
      <c r="E65" s="1028"/>
      <c r="F65" s="395"/>
      <c r="G65" s="395"/>
      <c r="H65" s="435"/>
    </row>
    <row r="66" spans="1:8" ht="63.75">
      <c r="A66" s="923" t="s">
        <v>2651</v>
      </c>
      <c r="B66" s="923" t="str">
        <f t="shared" ref="B66:B87" si="9">IF(C66="","",$B$5)</f>
        <v>4.</v>
      </c>
      <c r="C66" s="923">
        <f>(COUNT($C$4:C65)+1)</f>
        <v>4</v>
      </c>
      <c r="D66" s="967" t="s">
        <v>1224</v>
      </c>
      <c r="E66" s="1028"/>
      <c r="F66" s="395"/>
      <c r="G66" s="395"/>
      <c r="H66" s="435" t="str">
        <f t="shared" ref="H66:H86" si="10">IF(F66="","",ROUND((F66*G66),2))</f>
        <v/>
      </c>
    </row>
    <row r="67" spans="1:8">
      <c r="A67" s="923" t="str">
        <f t="shared" ref="A67:A87" si="11">IF(B67="","",4&amp;".")</f>
        <v/>
      </c>
      <c r="B67" s="923" t="str">
        <f t="shared" si="9"/>
        <v/>
      </c>
      <c r="C67" s="923"/>
      <c r="D67" s="967" t="s">
        <v>1196</v>
      </c>
      <c r="E67" s="1028"/>
      <c r="F67" s="395"/>
      <c r="G67" s="395"/>
      <c r="H67" s="435" t="str">
        <f t="shared" si="10"/>
        <v/>
      </c>
    </row>
    <row r="68" spans="1:8">
      <c r="A68" s="923" t="str">
        <f t="shared" si="11"/>
        <v/>
      </c>
      <c r="B68" s="923" t="str">
        <f t="shared" si="9"/>
        <v/>
      </c>
      <c r="C68" s="923"/>
      <c r="D68" s="1125" t="s">
        <v>1218</v>
      </c>
      <c r="E68" s="1028"/>
      <c r="F68" s="395"/>
      <c r="G68" s="395"/>
      <c r="H68" s="435" t="str">
        <f t="shared" si="10"/>
        <v/>
      </c>
    </row>
    <row r="69" spans="1:8">
      <c r="A69" s="923" t="str">
        <f t="shared" si="11"/>
        <v/>
      </c>
      <c r="B69" s="923" t="str">
        <f t="shared" si="9"/>
        <v/>
      </c>
      <c r="C69" s="923"/>
      <c r="D69" s="1125" t="s">
        <v>1194</v>
      </c>
      <c r="E69" s="1028"/>
      <c r="F69" s="395"/>
      <c r="G69" s="395"/>
      <c r="H69" s="435" t="str">
        <f t="shared" si="10"/>
        <v/>
      </c>
    </row>
    <row r="70" spans="1:8">
      <c r="A70" s="923" t="str">
        <f t="shared" si="11"/>
        <v/>
      </c>
      <c r="B70" s="923" t="str">
        <f t="shared" si="9"/>
        <v/>
      </c>
      <c r="C70" s="923"/>
      <c r="D70" s="1125" t="s">
        <v>1217</v>
      </c>
      <c r="E70" s="1028"/>
      <c r="F70" s="395"/>
      <c r="G70" s="395"/>
      <c r="H70" s="435" t="str">
        <f t="shared" si="10"/>
        <v/>
      </c>
    </row>
    <row r="71" spans="1:8">
      <c r="A71" s="923" t="str">
        <f t="shared" si="11"/>
        <v/>
      </c>
      <c r="B71" s="923" t="str">
        <f t="shared" si="9"/>
        <v/>
      </c>
      <c r="C71" s="923"/>
      <c r="D71" s="1125" t="s">
        <v>1216</v>
      </c>
      <c r="E71" s="1028"/>
      <c r="F71" s="395"/>
      <c r="G71" s="395"/>
      <c r="H71" s="435" t="str">
        <f t="shared" si="10"/>
        <v/>
      </c>
    </row>
    <row r="72" spans="1:8">
      <c r="A72" s="923" t="str">
        <f t="shared" si="11"/>
        <v/>
      </c>
      <c r="B72" s="923" t="str">
        <f t="shared" si="9"/>
        <v/>
      </c>
      <c r="C72" s="923"/>
      <c r="D72" s="1125" t="s">
        <v>1215</v>
      </c>
      <c r="E72" s="1028"/>
      <c r="F72" s="395"/>
      <c r="G72" s="395"/>
      <c r="H72" s="435" t="str">
        <f t="shared" si="10"/>
        <v/>
      </c>
    </row>
    <row r="73" spans="1:8">
      <c r="A73" s="923" t="str">
        <f t="shared" si="11"/>
        <v/>
      </c>
      <c r="B73" s="923" t="str">
        <f t="shared" si="9"/>
        <v/>
      </c>
      <c r="C73" s="923"/>
      <c r="D73" s="1125" t="s">
        <v>1214</v>
      </c>
      <c r="E73" s="1028"/>
      <c r="F73" s="395"/>
      <c r="G73" s="395"/>
      <c r="H73" s="435" t="str">
        <f t="shared" si="10"/>
        <v/>
      </c>
    </row>
    <row r="74" spans="1:8">
      <c r="A74" s="923" t="str">
        <f t="shared" si="11"/>
        <v/>
      </c>
      <c r="B74" s="923" t="str">
        <f t="shared" si="9"/>
        <v/>
      </c>
      <c r="C74" s="923"/>
      <c r="D74" s="1125" t="s">
        <v>1189</v>
      </c>
      <c r="E74" s="1028"/>
      <c r="F74" s="395"/>
      <c r="G74" s="395"/>
      <c r="H74" s="435" t="str">
        <f t="shared" si="10"/>
        <v/>
      </c>
    </row>
    <row r="75" spans="1:8">
      <c r="A75" s="923" t="str">
        <f t="shared" si="11"/>
        <v/>
      </c>
      <c r="B75" s="923" t="str">
        <f t="shared" si="9"/>
        <v/>
      </c>
      <c r="C75" s="923"/>
      <c r="D75" s="1125" t="s">
        <v>1213</v>
      </c>
      <c r="E75" s="1028"/>
      <c r="F75" s="395"/>
      <c r="G75" s="395"/>
      <c r="H75" s="435" t="str">
        <f t="shared" si="10"/>
        <v/>
      </c>
    </row>
    <row r="76" spans="1:8">
      <c r="A76" s="923" t="str">
        <f t="shared" si="11"/>
        <v/>
      </c>
      <c r="B76" s="923" t="str">
        <f t="shared" si="9"/>
        <v/>
      </c>
      <c r="C76" s="923"/>
      <c r="D76" s="1125" t="s">
        <v>1212</v>
      </c>
      <c r="E76" s="1028"/>
      <c r="F76" s="395"/>
      <c r="G76" s="395"/>
      <c r="H76" s="435" t="str">
        <f t="shared" si="10"/>
        <v/>
      </c>
    </row>
    <row r="77" spans="1:8">
      <c r="A77" s="923" t="str">
        <f t="shared" si="11"/>
        <v/>
      </c>
      <c r="B77" s="923" t="str">
        <f t="shared" si="9"/>
        <v/>
      </c>
      <c r="C77" s="923"/>
      <c r="D77" s="1125" t="s">
        <v>1211</v>
      </c>
      <c r="E77" s="1028"/>
      <c r="F77" s="395"/>
      <c r="G77" s="395"/>
      <c r="H77" s="435" t="str">
        <f t="shared" si="10"/>
        <v/>
      </c>
    </row>
    <row r="78" spans="1:8">
      <c r="A78" s="923" t="str">
        <f t="shared" si="11"/>
        <v/>
      </c>
      <c r="B78" s="923" t="str">
        <f t="shared" si="9"/>
        <v/>
      </c>
      <c r="C78" s="923"/>
      <c r="D78" s="1125" t="s">
        <v>1210</v>
      </c>
      <c r="E78" s="1028"/>
      <c r="F78" s="395"/>
      <c r="G78" s="395"/>
      <c r="H78" s="435" t="str">
        <f t="shared" si="10"/>
        <v/>
      </c>
    </row>
    <row r="79" spans="1:8">
      <c r="A79" s="923" t="str">
        <f t="shared" si="11"/>
        <v/>
      </c>
      <c r="B79" s="923" t="str">
        <f t="shared" si="9"/>
        <v/>
      </c>
      <c r="C79" s="923"/>
      <c r="D79" s="1125" t="s">
        <v>1184</v>
      </c>
      <c r="E79" s="1028"/>
      <c r="F79" s="395"/>
      <c r="G79" s="395"/>
      <c r="H79" s="435" t="str">
        <f t="shared" si="10"/>
        <v/>
      </c>
    </row>
    <row r="80" spans="1:8">
      <c r="A80" s="923" t="str">
        <f t="shared" si="11"/>
        <v/>
      </c>
      <c r="B80" s="923" t="str">
        <f t="shared" si="9"/>
        <v/>
      </c>
      <c r="C80" s="923"/>
      <c r="D80" s="1125" t="s">
        <v>1248</v>
      </c>
      <c r="E80" s="1028"/>
      <c r="F80" s="395"/>
      <c r="G80" s="395"/>
      <c r="H80" s="435" t="str">
        <f t="shared" si="10"/>
        <v/>
      </c>
    </row>
    <row r="81" spans="1:8">
      <c r="A81" s="923" t="str">
        <f t="shared" si="11"/>
        <v/>
      </c>
      <c r="B81" s="923" t="str">
        <f t="shared" si="9"/>
        <v/>
      </c>
      <c r="C81" s="923"/>
      <c r="D81" s="1125" t="s">
        <v>1182</v>
      </c>
      <c r="E81" s="1028"/>
      <c r="F81" s="395"/>
      <c r="G81" s="395"/>
      <c r="H81" s="435" t="str">
        <f t="shared" si="10"/>
        <v/>
      </c>
    </row>
    <row r="82" spans="1:8">
      <c r="A82" s="923" t="str">
        <f t="shared" si="11"/>
        <v/>
      </c>
      <c r="B82" s="923" t="str">
        <f t="shared" si="9"/>
        <v/>
      </c>
      <c r="C82" s="923"/>
      <c r="D82" s="1125" t="s">
        <v>1181</v>
      </c>
      <c r="E82" s="1028"/>
      <c r="F82" s="395"/>
      <c r="G82" s="395"/>
      <c r="H82" s="435" t="str">
        <f t="shared" si="10"/>
        <v/>
      </c>
    </row>
    <row r="83" spans="1:8">
      <c r="A83" s="923" t="str">
        <f t="shared" si="11"/>
        <v/>
      </c>
      <c r="B83" s="923" t="str">
        <f t="shared" si="9"/>
        <v/>
      </c>
      <c r="C83" s="923"/>
      <c r="D83" s="967" t="s">
        <v>1180</v>
      </c>
      <c r="E83" s="1028"/>
      <c r="F83" s="395"/>
      <c r="G83" s="395"/>
      <c r="H83" s="435" t="str">
        <f t="shared" si="10"/>
        <v/>
      </c>
    </row>
    <row r="84" spans="1:8">
      <c r="A84" s="923" t="str">
        <f t="shared" si="11"/>
        <v/>
      </c>
      <c r="B84" s="923" t="str">
        <f t="shared" si="9"/>
        <v/>
      </c>
      <c r="C84" s="923"/>
      <c r="D84" s="967" t="s">
        <v>1179</v>
      </c>
      <c r="E84" s="1028"/>
      <c r="F84" s="395"/>
      <c r="G84" s="395"/>
      <c r="H84" s="435" t="str">
        <f t="shared" si="10"/>
        <v/>
      </c>
    </row>
    <row r="85" spans="1:8">
      <c r="A85" s="923" t="str">
        <f t="shared" si="11"/>
        <v/>
      </c>
      <c r="B85" s="923" t="str">
        <f t="shared" si="9"/>
        <v/>
      </c>
      <c r="C85" s="923"/>
      <c r="D85" s="967" t="s">
        <v>1178</v>
      </c>
      <c r="E85" s="1028"/>
      <c r="F85" s="395"/>
      <c r="G85" s="395"/>
      <c r="H85" s="435" t="str">
        <f t="shared" si="10"/>
        <v/>
      </c>
    </row>
    <row r="86" spans="1:8">
      <c r="A86" s="923" t="str">
        <f t="shared" si="11"/>
        <v/>
      </c>
      <c r="B86" s="923" t="str">
        <f t="shared" si="9"/>
        <v/>
      </c>
      <c r="C86" s="923"/>
      <c r="D86" s="967" t="s">
        <v>1247</v>
      </c>
      <c r="E86" s="1028"/>
      <c r="F86" s="395"/>
      <c r="G86" s="395"/>
      <c r="H86" s="435" t="str">
        <f t="shared" si="10"/>
        <v/>
      </c>
    </row>
    <row r="87" spans="1:8">
      <c r="A87" s="923" t="str">
        <f t="shared" si="11"/>
        <v/>
      </c>
      <c r="B87" s="923" t="str">
        <f t="shared" si="9"/>
        <v/>
      </c>
      <c r="C87" s="923"/>
      <c r="D87" s="967"/>
      <c r="E87" s="1028" t="s">
        <v>5</v>
      </c>
      <c r="F87" s="395">
        <v>21</v>
      </c>
      <c r="G87" s="100"/>
      <c r="H87" s="435">
        <f>ROUND((F87*G87),2)</f>
        <v>0</v>
      </c>
    </row>
    <row r="88" spans="1:8">
      <c r="A88" s="923"/>
      <c r="B88" s="923"/>
      <c r="C88" s="923"/>
      <c r="D88" s="967"/>
      <c r="E88" s="1028"/>
      <c r="F88" s="395"/>
      <c r="G88" s="395"/>
      <c r="H88" s="435"/>
    </row>
    <row r="89" spans="1:8" ht="63.75">
      <c r="A89" s="923" t="s">
        <v>2651</v>
      </c>
      <c r="B89" s="923" t="str">
        <f t="shared" ref="B89:B110" si="12">IF(C89="","",$B$5)</f>
        <v>4.</v>
      </c>
      <c r="C89" s="923">
        <f>(COUNT($C$4:C88)+1)</f>
        <v>5</v>
      </c>
      <c r="D89" s="967" t="s">
        <v>1224</v>
      </c>
      <c r="E89" s="1028"/>
      <c r="F89" s="395"/>
      <c r="G89" s="395"/>
      <c r="H89" s="435" t="str">
        <f t="shared" ref="H89:H109" si="13">IF(F89="","",ROUND((F89*G89),2))</f>
        <v/>
      </c>
    </row>
    <row r="90" spans="1:8">
      <c r="A90" s="923" t="str">
        <f t="shared" ref="A90:A110" si="14">IF(B90="","",4&amp;".")</f>
        <v/>
      </c>
      <c r="B90" s="923" t="str">
        <f t="shared" si="12"/>
        <v/>
      </c>
      <c r="C90" s="923"/>
      <c r="D90" s="967" t="s">
        <v>1196</v>
      </c>
      <c r="E90" s="1028"/>
      <c r="F90" s="395"/>
      <c r="G90" s="395"/>
      <c r="H90" s="435" t="str">
        <f t="shared" si="13"/>
        <v/>
      </c>
    </row>
    <row r="91" spans="1:8">
      <c r="A91" s="923" t="str">
        <f t="shared" si="14"/>
        <v/>
      </c>
      <c r="B91" s="923" t="str">
        <f t="shared" si="12"/>
        <v/>
      </c>
      <c r="C91" s="923"/>
      <c r="D91" s="1125" t="s">
        <v>1246</v>
      </c>
      <c r="E91" s="1028"/>
      <c r="F91" s="395"/>
      <c r="G91" s="395"/>
      <c r="H91" s="435" t="str">
        <f t="shared" si="13"/>
        <v/>
      </c>
    </row>
    <row r="92" spans="1:8">
      <c r="A92" s="923" t="str">
        <f t="shared" si="14"/>
        <v/>
      </c>
      <c r="B92" s="923" t="str">
        <f t="shared" si="12"/>
        <v/>
      </c>
      <c r="C92" s="923"/>
      <c r="D92" s="1125" t="s">
        <v>1194</v>
      </c>
      <c r="E92" s="1028"/>
      <c r="F92" s="395"/>
      <c r="G92" s="395"/>
      <c r="H92" s="435" t="str">
        <f t="shared" si="13"/>
        <v/>
      </c>
    </row>
    <row r="93" spans="1:8">
      <c r="A93" s="923" t="str">
        <f t="shared" si="14"/>
        <v/>
      </c>
      <c r="B93" s="923" t="str">
        <f t="shared" si="12"/>
        <v/>
      </c>
      <c r="C93" s="923"/>
      <c r="D93" s="1125" t="s">
        <v>1245</v>
      </c>
      <c r="E93" s="1028"/>
      <c r="F93" s="395"/>
      <c r="G93" s="395"/>
      <c r="H93" s="435" t="str">
        <f t="shared" si="13"/>
        <v/>
      </c>
    </row>
    <row r="94" spans="1:8">
      <c r="A94" s="923" t="str">
        <f t="shared" si="14"/>
        <v/>
      </c>
      <c r="B94" s="923" t="str">
        <f t="shared" si="12"/>
        <v/>
      </c>
      <c r="C94" s="923"/>
      <c r="D94" s="1125" t="s">
        <v>1244</v>
      </c>
      <c r="E94" s="1028"/>
      <c r="F94" s="395"/>
      <c r="G94" s="395"/>
      <c r="H94" s="435" t="str">
        <f t="shared" si="13"/>
        <v/>
      </c>
    </row>
    <row r="95" spans="1:8">
      <c r="A95" s="923" t="str">
        <f t="shared" si="14"/>
        <v/>
      </c>
      <c r="B95" s="923" t="str">
        <f t="shared" si="12"/>
        <v/>
      </c>
      <c r="C95" s="923"/>
      <c r="D95" s="1125" t="s">
        <v>1243</v>
      </c>
      <c r="E95" s="1028"/>
      <c r="F95" s="395"/>
      <c r="G95" s="395"/>
      <c r="H95" s="435" t="str">
        <f t="shared" si="13"/>
        <v/>
      </c>
    </row>
    <row r="96" spans="1:8">
      <c r="A96" s="923" t="str">
        <f t="shared" si="14"/>
        <v/>
      </c>
      <c r="B96" s="923" t="str">
        <f t="shared" si="12"/>
        <v/>
      </c>
      <c r="C96" s="923"/>
      <c r="D96" s="1125" t="s">
        <v>1242</v>
      </c>
      <c r="E96" s="1028"/>
      <c r="F96" s="395"/>
      <c r="G96" s="395"/>
      <c r="H96" s="435" t="str">
        <f t="shared" si="13"/>
        <v/>
      </c>
    </row>
    <row r="97" spans="1:8">
      <c r="A97" s="923" t="str">
        <f t="shared" si="14"/>
        <v/>
      </c>
      <c r="B97" s="923" t="str">
        <f t="shared" si="12"/>
        <v/>
      </c>
      <c r="C97" s="923"/>
      <c r="D97" s="1125" t="s">
        <v>1189</v>
      </c>
      <c r="E97" s="1028"/>
      <c r="F97" s="395"/>
      <c r="G97" s="395"/>
      <c r="H97" s="435" t="str">
        <f t="shared" si="13"/>
        <v/>
      </c>
    </row>
    <row r="98" spans="1:8">
      <c r="A98" s="923" t="str">
        <f t="shared" si="14"/>
        <v/>
      </c>
      <c r="B98" s="923" t="str">
        <f t="shared" si="12"/>
        <v/>
      </c>
      <c r="C98" s="923"/>
      <c r="D98" s="1125" t="s">
        <v>1241</v>
      </c>
      <c r="E98" s="1028"/>
      <c r="F98" s="395"/>
      <c r="G98" s="395"/>
      <c r="H98" s="435" t="str">
        <f t="shared" si="13"/>
        <v/>
      </c>
    </row>
    <row r="99" spans="1:8">
      <c r="A99" s="923" t="str">
        <f t="shared" si="14"/>
        <v/>
      </c>
      <c r="B99" s="923" t="str">
        <f t="shared" si="12"/>
        <v/>
      </c>
      <c r="C99" s="923"/>
      <c r="D99" s="1125" t="s">
        <v>1240</v>
      </c>
      <c r="E99" s="1028"/>
      <c r="F99" s="395"/>
      <c r="G99" s="395"/>
      <c r="H99" s="435" t="str">
        <f t="shared" si="13"/>
        <v/>
      </c>
    </row>
    <row r="100" spans="1:8">
      <c r="A100" s="923" t="str">
        <f t="shared" si="14"/>
        <v/>
      </c>
      <c r="B100" s="923" t="str">
        <f t="shared" si="12"/>
        <v/>
      </c>
      <c r="C100" s="923"/>
      <c r="D100" s="1125" t="s">
        <v>1239</v>
      </c>
      <c r="E100" s="1028"/>
      <c r="F100" s="395"/>
      <c r="G100" s="395"/>
      <c r="H100" s="435" t="str">
        <f t="shared" si="13"/>
        <v/>
      </c>
    </row>
    <row r="101" spans="1:8">
      <c r="A101" s="923" t="str">
        <f t="shared" si="14"/>
        <v/>
      </c>
      <c r="B101" s="923" t="str">
        <f t="shared" si="12"/>
        <v/>
      </c>
      <c r="C101" s="923"/>
      <c r="D101" s="1125" t="s">
        <v>1238</v>
      </c>
      <c r="E101" s="1028"/>
      <c r="F101" s="395"/>
      <c r="G101" s="395"/>
      <c r="H101" s="435" t="str">
        <f t="shared" si="13"/>
        <v/>
      </c>
    </row>
    <row r="102" spans="1:8">
      <c r="A102" s="923" t="str">
        <f t="shared" si="14"/>
        <v/>
      </c>
      <c r="B102" s="923" t="str">
        <f t="shared" si="12"/>
        <v/>
      </c>
      <c r="C102" s="923"/>
      <c r="D102" s="1125" t="s">
        <v>1184</v>
      </c>
      <c r="E102" s="1028"/>
      <c r="F102" s="395"/>
      <c r="G102" s="395"/>
      <c r="H102" s="435" t="str">
        <f t="shared" si="13"/>
        <v/>
      </c>
    </row>
    <row r="103" spans="1:8">
      <c r="A103" s="923" t="str">
        <f t="shared" si="14"/>
        <v/>
      </c>
      <c r="B103" s="923" t="str">
        <f t="shared" si="12"/>
        <v/>
      </c>
      <c r="C103" s="923"/>
      <c r="D103" s="1125" t="s">
        <v>1227</v>
      </c>
      <c r="E103" s="1028"/>
      <c r="F103" s="395"/>
      <c r="G103" s="395"/>
      <c r="H103" s="435" t="str">
        <f t="shared" si="13"/>
        <v/>
      </c>
    </row>
    <row r="104" spans="1:8">
      <c r="A104" s="923" t="str">
        <f t="shared" si="14"/>
        <v/>
      </c>
      <c r="B104" s="923" t="str">
        <f t="shared" si="12"/>
        <v/>
      </c>
      <c r="C104" s="923"/>
      <c r="D104" s="1125" t="s">
        <v>1182</v>
      </c>
      <c r="E104" s="1028"/>
      <c r="F104" s="395"/>
      <c r="G104" s="395"/>
      <c r="H104" s="435" t="str">
        <f t="shared" si="13"/>
        <v/>
      </c>
    </row>
    <row r="105" spans="1:8">
      <c r="A105" s="923" t="str">
        <f t="shared" si="14"/>
        <v/>
      </c>
      <c r="B105" s="923" t="str">
        <f t="shared" si="12"/>
        <v/>
      </c>
      <c r="C105" s="923"/>
      <c r="D105" s="1125" t="s">
        <v>1181</v>
      </c>
      <c r="E105" s="1028"/>
      <c r="F105" s="395"/>
      <c r="G105" s="395"/>
      <c r="H105" s="435" t="str">
        <f t="shared" si="13"/>
        <v/>
      </c>
    </row>
    <row r="106" spans="1:8">
      <c r="A106" s="923" t="str">
        <f t="shared" si="14"/>
        <v/>
      </c>
      <c r="B106" s="923" t="str">
        <f t="shared" si="12"/>
        <v/>
      </c>
      <c r="C106" s="923"/>
      <c r="D106" s="967" t="s">
        <v>1180</v>
      </c>
      <c r="E106" s="1028"/>
      <c r="F106" s="395"/>
      <c r="G106" s="395"/>
      <c r="H106" s="435" t="str">
        <f t="shared" si="13"/>
        <v/>
      </c>
    </row>
    <row r="107" spans="1:8">
      <c r="A107" s="923" t="str">
        <f t="shared" si="14"/>
        <v/>
      </c>
      <c r="B107" s="923" t="str">
        <f t="shared" si="12"/>
        <v/>
      </c>
      <c r="C107" s="923"/>
      <c r="D107" s="967" t="s">
        <v>1179</v>
      </c>
      <c r="E107" s="1028"/>
      <c r="F107" s="395"/>
      <c r="G107" s="395"/>
      <c r="H107" s="435" t="str">
        <f t="shared" si="13"/>
        <v/>
      </c>
    </row>
    <row r="108" spans="1:8">
      <c r="A108" s="923" t="str">
        <f t="shared" si="14"/>
        <v/>
      </c>
      <c r="B108" s="923" t="str">
        <f t="shared" si="12"/>
        <v/>
      </c>
      <c r="C108" s="923"/>
      <c r="D108" s="967" t="s">
        <v>1178</v>
      </c>
      <c r="E108" s="1028"/>
      <c r="F108" s="395"/>
      <c r="G108" s="395"/>
      <c r="H108" s="435" t="str">
        <f t="shared" si="13"/>
        <v/>
      </c>
    </row>
    <row r="109" spans="1:8">
      <c r="A109" s="923" t="str">
        <f t="shared" si="14"/>
        <v/>
      </c>
      <c r="B109" s="923" t="str">
        <f t="shared" si="12"/>
        <v/>
      </c>
      <c r="C109" s="923"/>
      <c r="D109" s="967" t="s">
        <v>1237</v>
      </c>
      <c r="E109" s="1028"/>
      <c r="F109" s="395"/>
      <c r="G109" s="395"/>
      <c r="H109" s="435" t="str">
        <f t="shared" si="13"/>
        <v/>
      </c>
    </row>
    <row r="110" spans="1:8">
      <c r="A110" s="923" t="str">
        <f t="shared" si="14"/>
        <v/>
      </c>
      <c r="B110" s="923" t="str">
        <f t="shared" si="12"/>
        <v/>
      </c>
      <c r="C110" s="923"/>
      <c r="D110" s="967"/>
      <c r="E110" s="1028" t="s">
        <v>5</v>
      </c>
      <c r="F110" s="395">
        <v>10</v>
      </c>
      <c r="G110" s="100"/>
      <c r="H110" s="435">
        <f>ROUND((F110*G110),2)</f>
        <v>0</v>
      </c>
    </row>
    <row r="111" spans="1:8">
      <c r="A111" s="923"/>
      <c r="B111" s="923"/>
      <c r="C111" s="923"/>
      <c r="D111" s="967"/>
      <c r="E111" s="1028"/>
      <c r="F111" s="395"/>
      <c r="G111" s="395"/>
      <c r="H111" s="435"/>
    </row>
    <row r="112" spans="1:8" ht="63.75">
      <c r="A112" s="923" t="s">
        <v>2651</v>
      </c>
      <c r="B112" s="923" t="str">
        <f t="shared" ref="B112:B133" si="15">IF(C112="","",$B$5)</f>
        <v>4.</v>
      </c>
      <c r="C112" s="923">
        <f>(COUNT($C$4:C111)+1)</f>
        <v>6</v>
      </c>
      <c r="D112" s="967" t="s">
        <v>1224</v>
      </c>
      <c r="E112" s="1028"/>
      <c r="F112" s="395"/>
      <c r="G112" s="395"/>
      <c r="H112" s="435" t="str">
        <f t="shared" ref="H112:H132" si="16">IF(F112="","",ROUND((F112*G112),2))</f>
        <v/>
      </c>
    </row>
    <row r="113" spans="1:8">
      <c r="A113" s="923" t="str">
        <f t="shared" ref="A113:A133" si="17">IF(B113="","",4&amp;".")</f>
        <v/>
      </c>
      <c r="B113" s="923" t="str">
        <f t="shared" si="15"/>
        <v/>
      </c>
      <c r="C113" s="923"/>
      <c r="D113" s="967" t="s">
        <v>1196</v>
      </c>
      <c r="E113" s="1028"/>
      <c r="F113" s="395"/>
      <c r="G113" s="395"/>
      <c r="H113" s="435" t="str">
        <f t="shared" si="16"/>
        <v/>
      </c>
    </row>
    <row r="114" spans="1:8">
      <c r="A114" s="923" t="str">
        <f t="shared" si="17"/>
        <v/>
      </c>
      <c r="B114" s="923" t="str">
        <f t="shared" si="15"/>
        <v/>
      </c>
      <c r="C114" s="923"/>
      <c r="D114" s="1125" t="s">
        <v>1236</v>
      </c>
      <c r="E114" s="1028"/>
      <c r="F114" s="395"/>
      <c r="G114" s="395"/>
      <c r="H114" s="435" t="str">
        <f t="shared" si="16"/>
        <v/>
      </c>
    </row>
    <row r="115" spans="1:8">
      <c r="A115" s="923" t="str">
        <f t="shared" si="17"/>
        <v/>
      </c>
      <c r="B115" s="923" t="str">
        <f t="shared" si="15"/>
        <v/>
      </c>
      <c r="C115" s="923"/>
      <c r="D115" s="1125" t="s">
        <v>1194</v>
      </c>
      <c r="E115" s="1028"/>
      <c r="F115" s="395"/>
      <c r="G115" s="395"/>
      <c r="H115" s="435" t="str">
        <f t="shared" si="16"/>
        <v/>
      </c>
    </row>
    <row r="116" spans="1:8">
      <c r="A116" s="923" t="str">
        <f t="shared" si="17"/>
        <v/>
      </c>
      <c r="B116" s="923" t="str">
        <f t="shared" si="15"/>
        <v/>
      </c>
      <c r="C116" s="923"/>
      <c r="D116" s="1125" t="s">
        <v>1235</v>
      </c>
      <c r="E116" s="1028"/>
      <c r="F116" s="395"/>
      <c r="G116" s="395"/>
      <c r="H116" s="435" t="str">
        <f t="shared" si="16"/>
        <v/>
      </c>
    </row>
    <row r="117" spans="1:8">
      <c r="A117" s="923" t="str">
        <f t="shared" si="17"/>
        <v/>
      </c>
      <c r="B117" s="923" t="str">
        <f t="shared" si="15"/>
        <v/>
      </c>
      <c r="C117" s="923"/>
      <c r="D117" s="1125" t="s">
        <v>1234</v>
      </c>
      <c r="E117" s="1028"/>
      <c r="F117" s="395"/>
      <c r="G117" s="395"/>
      <c r="H117" s="435" t="str">
        <f t="shared" si="16"/>
        <v/>
      </c>
    </row>
    <row r="118" spans="1:8">
      <c r="A118" s="923" t="str">
        <f t="shared" si="17"/>
        <v/>
      </c>
      <c r="B118" s="923" t="str">
        <f t="shared" si="15"/>
        <v/>
      </c>
      <c r="C118" s="923"/>
      <c r="D118" s="1125" t="s">
        <v>1233</v>
      </c>
      <c r="E118" s="1028"/>
      <c r="F118" s="395"/>
      <c r="G118" s="395"/>
      <c r="H118" s="435" t="str">
        <f t="shared" si="16"/>
        <v/>
      </c>
    </row>
    <row r="119" spans="1:8">
      <c r="A119" s="923" t="str">
        <f t="shared" si="17"/>
        <v/>
      </c>
      <c r="B119" s="923" t="str">
        <f t="shared" si="15"/>
        <v/>
      </c>
      <c r="C119" s="923"/>
      <c r="D119" s="1125" t="s">
        <v>1232</v>
      </c>
      <c r="E119" s="1028"/>
      <c r="F119" s="395"/>
      <c r="G119" s="395"/>
      <c r="H119" s="435" t="str">
        <f t="shared" si="16"/>
        <v/>
      </c>
    </row>
    <row r="120" spans="1:8">
      <c r="A120" s="923" t="str">
        <f t="shared" si="17"/>
        <v/>
      </c>
      <c r="B120" s="923" t="str">
        <f t="shared" si="15"/>
        <v/>
      </c>
      <c r="C120" s="923"/>
      <c r="D120" s="1125" t="s">
        <v>1189</v>
      </c>
      <c r="E120" s="1028"/>
      <c r="F120" s="395"/>
      <c r="G120" s="395"/>
      <c r="H120" s="435" t="str">
        <f t="shared" si="16"/>
        <v/>
      </c>
    </row>
    <row r="121" spans="1:8">
      <c r="A121" s="923" t="str">
        <f t="shared" si="17"/>
        <v/>
      </c>
      <c r="B121" s="923" t="str">
        <f t="shared" si="15"/>
        <v/>
      </c>
      <c r="C121" s="923"/>
      <c r="D121" s="1125" t="s">
        <v>1231</v>
      </c>
      <c r="E121" s="1028"/>
      <c r="F121" s="395"/>
      <c r="G121" s="395"/>
      <c r="H121" s="435" t="str">
        <f t="shared" si="16"/>
        <v/>
      </c>
    </row>
    <row r="122" spans="1:8">
      <c r="A122" s="923" t="str">
        <f t="shared" si="17"/>
        <v/>
      </c>
      <c r="B122" s="923" t="str">
        <f t="shared" si="15"/>
        <v/>
      </c>
      <c r="C122" s="923"/>
      <c r="D122" s="1125" t="s">
        <v>1230</v>
      </c>
      <c r="E122" s="1028"/>
      <c r="F122" s="395"/>
      <c r="G122" s="395"/>
      <c r="H122" s="435" t="str">
        <f t="shared" si="16"/>
        <v/>
      </c>
    </row>
    <row r="123" spans="1:8">
      <c r="A123" s="923" t="str">
        <f t="shared" si="17"/>
        <v/>
      </c>
      <c r="B123" s="923" t="str">
        <f t="shared" si="15"/>
        <v/>
      </c>
      <c r="C123" s="923"/>
      <c r="D123" s="1125" t="s">
        <v>1229</v>
      </c>
      <c r="E123" s="1028"/>
      <c r="F123" s="395"/>
      <c r="G123" s="395"/>
      <c r="H123" s="435" t="str">
        <f t="shared" si="16"/>
        <v/>
      </c>
    </row>
    <row r="124" spans="1:8">
      <c r="A124" s="923" t="str">
        <f t="shared" si="17"/>
        <v/>
      </c>
      <c r="B124" s="923" t="str">
        <f t="shared" si="15"/>
        <v/>
      </c>
      <c r="C124" s="923"/>
      <c r="D124" s="1125" t="s">
        <v>1228</v>
      </c>
      <c r="E124" s="1028"/>
      <c r="F124" s="395"/>
      <c r="G124" s="395"/>
      <c r="H124" s="435" t="str">
        <f t="shared" si="16"/>
        <v/>
      </c>
    </row>
    <row r="125" spans="1:8">
      <c r="A125" s="923" t="str">
        <f t="shared" si="17"/>
        <v/>
      </c>
      <c r="B125" s="923" t="str">
        <f t="shared" si="15"/>
        <v/>
      </c>
      <c r="C125" s="923"/>
      <c r="D125" s="1125" t="s">
        <v>1184</v>
      </c>
      <c r="E125" s="1028"/>
      <c r="F125" s="395"/>
      <c r="G125" s="395"/>
      <c r="H125" s="435" t="str">
        <f t="shared" si="16"/>
        <v/>
      </c>
    </row>
    <row r="126" spans="1:8">
      <c r="A126" s="923" t="str">
        <f t="shared" si="17"/>
        <v/>
      </c>
      <c r="B126" s="923" t="str">
        <f t="shared" si="15"/>
        <v/>
      </c>
      <c r="C126" s="923"/>
      <c r="D126" s="1125" t="s">
        <v>1227</v>
      </c>
      <c r="E126" s="1028"/>
      <c r="F126" s="395"/>
      <c r="G126" s="395"/>
      <c r="H126" s="435" t="str">
        <f t="shared" si="16"/>
        <v/>
      </c>
    </row>
    <row r="127" spans="1:8">
      <c r="A127" s="923" t="str">
        <f t="shared" si="17"/>
        <v/>
      </c>
      <c r="B127" s="923" t="str">
        <f t="shared" si="15"/>
        <v/>
      </c>
      <c r="C127" s="923"/>
      <c r="D127" s="1125" t="s">
        <v>1182</v>
      </c>
      <c r="E127" s="1028"/>
      <c r="F127" s="395"/>
      <c r="G127" s="395"/>
      <c r="H127" s="435" t="str">
        <f t="shared" si="16"/>
        <v/>
      </c>
    </row>
    <row r="128" spans="1:8">
      <c r="A128" s="923" t="str">
        <f t="shared" si="17"/>
        <v/>
      </c>
      <c r="B128" s="923" t="str">
        <f t="shared" si="15"/>
        <v/>
      </c>
      <c r="C128" s="923"/>
      <c r="D128" s="1125" t="s">
        <v>1181</v>
      </c>
      <c r="E128" s="1028"/>
      <c r="F128" s="395"/>
      <c r="G128" s="395"/>
      <c r="H128" s="435" t="str">
        <f t="shared" si="16"/>
        <v/>
      </c>
    </row>
    <row r="129" spans="1:8">
      <c r="A129" s="923" t="str">
        <f t="shared" si="17"/>
        <v/>
      </c>
      <c r="B129" s="923" t="str">
        <f t="shared" si="15"/>
        <v/>
      </c>
      <c r="C129" s="923"/>
      <c r="D129" s="967" t="s">
        <v>1180</v>
      </c>
      <c r="E129" s="1028"/>
      <c r="F129" s="395"/>
      <c r="G129" s="395"/>
      <c r="H129" s="435" t="str">
        <f t="shared" si="16"/>
        <v/>
      </c>
    </row>
    <row r="130" spans="1:8">
      <c r="A130" s="923" t="str">
        <f t="shared" si="17"/>
        <v/>
      </c>
      <c r="B130" s="923" t="str">
        <f t="shared" si="15"/>
        <v/>
      </c>
      <c r="C130" s="923"/>
      <c r="D130" s="967" t="s">
        <v>1179</v>
      </c>
      <c r="E130" s="1028"/>
      <c r="F130" s="395"/>
      <c r="G130" s="395"/>
      <c r="H130" s="435" t="str">
        <f t="shared" si="16"/>
        <v/>
      </c>
    </row>
    <row r="131" spans="1:8">
      <c r="A131" s="923" t="str">
        <f t="shared" si="17"/>
        <v/>
      </c>
      <c r="B131" s="923" t="str">
        <f t="shared" si="15"/>
        <v/>
      </c>
      <c r="C131" s="923"/>
      <c r="D131" s="967" t="s">
        <v>1178</v>
      </c>
      <c r="E131" s="1028"/>
      <c r="F131" s="395"/>
      <c r="G131" s="395"/>
      <c r="H131" s="435" t="str">
        <f t="shared" si="16"/>
        <v/>
      </c>
    </row>
    <row r="132" spans="1:8">
      <c r="A132" s="923" t="str">
        <f t="shared" si="17"/>
        <v/>
      </c>
      <c r="B132" s="923" t="str">
        <f t="shared" si="15"/>
        <v/>
      </c>
      <c r="C132" s="923"/>
      <c r="D132" s="967" t="s">
        <v>1226</v>
      </c>
      <c r="E132" s="1028"/>
      <c r="F132" s="395"/>
      <c r="G132" s="395"/>
      <c r="H132" s="435" t="str">
        <f t="shared" si="16"/>
        <v/>
      </c>
    </row>
    <row r="133" spans="1:8">
      <c r="A133" s="923" t="str">
        <f t="shared" si="17"/>
        <v/>
      </c>
      <c r="B133" s="923" t="str">
        <f t="shared" si="15"/>
        <v/>
      </c>
      <c r="C133" s="923"/>
      <c r="D133" s="967"/>
      <c r="E133" s="1028" t="s">
        <v>5</v>
      </c>
      <c r="F133" s="395">
        <v>5</v>
      </c>
      <c r="G133" s="100"/>
      <c r="H133" s="435">
        <f>ROUND((F133*G133),2)</f>
        <v>0</v>
      </c>
    </row>
    <row r="134" spans="1:8">
      <c r="A134" s="923"/>
      <c r="B134" s="923"/>
      <c r="C134" s="923"/>
      <c r="D134" s="967"/>
      <c r="E134" s="1028"/>
      <c r="F134" s="395"/>
      <c r="G134" s="395"/>
      <c r="H134" s="435"/>
    </row>
    <row r="135" spans="1:8" ht="63.75">
      <c r="A135" s="923" t="s">
        <v>2651</v>
      </c>
      <c r="B135" s="923" t="str">
        <f t="shared" ref="B135:B156" si="18">IF(C135="","",$B$5)</f>
        <v>4.</v>
      </c>
      <c r="C135" s="923">
        <f>(COUNT($C$4:C134)+1)</f>
        <v>7</v>
      </c>
      <c r="D135" s="967" t="s">
        <v>1224</v>
      </c>
      <c r="E135" s="1028"/>
      <c r="F135" s="395"/>
      <c r="G135" s="395"/>
      <c r="H135" s="435" t="str">
        <f t="shared" ref="H135:H155" si="19">IF(F135="","",ROUND((F135*G135),2))</f>
        <v/>
      </c>
    </row>
    <row r="136" spans="1:8">
      <c r="A136" s="923" t="str">
        <f t="shared" ref="A136:A156" si="20">IF(B136="","",4&amp;".")</f>
        <v/>
      </c>
      <c r="B136" s="923" t="str">
        <f t="shared" si="18"/>
        <v/>
      </c>
      <c r="C136" s="923"/>
      <c r="D136" s="967" t="s">
        <v>1196</v>
      </c>
      <c r="E136" s="1028"/>
      <c r="F136" s="395"/>
      <c r="G136" s="395"/>
      <c r="H136" s="435" t="str">
        <f t="shared" si="19"/>
        <v/>
      </c>
    </row>
    <row r="137" spans="1:8">
      <c r="A137" s="923" t="str">
        <f t="shared" si="20"/>
        <v/>
      </c>
      <c r="B137" s="923" t="str">
        <f t="shared" si="18"/>
        <v/>
      </c>
      <c r="C137" s="923"/>
      <c r="D137" s="1125" t="s">
        <v>1207</v>
      </c>
      <c r="E137" s="1028"/>
      <c r="F137" s="395"/>
      <c r="G137" s="395"/>
      <c r="H137" s="435" t="str">
        <f t="shared" si="19"/>
        <v/>
      </c>
    </row>
    <row r="138" spans="1:8">
      <c r="A138" s="923" t="str">
        <f t="shared" si="20"/>
        <v/>
      </c>
      <c r="B138" s="923" t="str">
        <f t="shared" si="18"/>
        <v/>
      </c>
      <c r="C138" s="923"/>
      <c r="D138" s="1125" t="s">
        <v>1194</v>
      </c>
      <c r="E138" s="1028"/>
      <c r="F138" s="395"/>
      <c r="G138" s="395"/>
      <c r="H138" s="435" t="str">
        <f t="shared" si="19"/>
        <v/>
      </c>
    </row>
    <row r="139" spans="1:8">
      <c r="A139" s="923" t="str">
        <f t="shared" si="20"/>
        <v/>
      </c>
      <c r="B139" s="923" t="str">
        <f t="shared" si="18"/>
        <v/>
      </c>
      <c r="C139" s="923"/>
      <c r="D139" s="1125" t="s">
        <v>1206</v>
      </c>
      <c r="E139" s="1028"/>
      <c r="F139" s="395"/>
      <c r="G139" s="395"/>
      <c r="H139" s="435" t="str">
        <f t="shared" si="19"/>
        <v/>
      </c>
    </row>
    <row r="140" spans="1:8">
      <c r="A140" s="923" t="str">
        <f t="shared" si="20"/>
        <v/>
      </c>
      <c r="B140" s="923" t="str">
        <f t="shared" si="18"/>
        <v/>
      </c>
      <c r="C140" s="923"/>
      <c r="D140" s="1125" t="s">
        <v>1205</v>
      </c>
      <c r="E140" s="1028"/>
      <c r="F140" s="395"/>
      <c r="G140" s="395"/>
      <c r="H140" s="435" t="str">
        <f t="shared" si="19"/>
        <v/>
      </c>
    </row>
    <row r="141" spans="1:8">
      <c r="A141" s="923" t="str">
        <f t="shared" si="20"/>
        <v/>
      </c>
      <c r="B141" s="923" t="str">
        <f t="shared" si="18"/>
        <v/>
      </c>
      <c r="C141" s="923"/>
      <c r="D141" s="1125" t="s">
        <v>1204</v>
      </c>
      <c r="E141" s="1028"/>
      <c r="F141" s="395"/>
      <c r="G141" s="395"/>
      <c r="H141" s="435" t="str">
        <f t="shared" si="19"/>
        <v/>
      </c>
    </row>
    <row r="142" spans="1:8">
      <c r="A142" s="923" t="str">
        <f t="shared" si="20"/>
        <v/>
      </c>
      <c r="B142" s="923" t="str">
        <f t="shared" si="18"/>
        <v/>
      </c>
      <c r="C142" s="923"/>
      <c r="D142" s="1125" t="s">
        <v>1203</v>
      </c>
      <c r="E142" s="1028"/>
      <c r="F142" s="395"/>
      <c r="G142" s="395"/>
      <c r="H142" s="435" t="str">
        <f t="shared" si="19"/>
        <v/>
      </c>
    </row>
    <row r="143" spans="1:8">
      <c r="A143" s="923" t="str">
        <f t="shared" si="20"/>
        <v/>
      </c>
      <c r="B143" s="923" t="str">
        <f t="shared" si="18"/>
        <v/>
      </c>
      <c r="C143" s="923"/>
      <c r="D143" s="1125" t="s">
        <v>1189</v>
      </c>
      <c r="E143" s="1028"/>
      <c r="F143" s="395"/>
      <c r="G143" s="395"/>
      <c r="H143" s="435" t="str">
        <f t="shared" si="19"/>
        <v/>
      </c>
    </row>
    <row r="144" spans="1:8">
      <c r="A144" s="923" t="str">
        <f t="shared" si="20"/>
        <v/>
      </c>
      <c r="B144" s="923" t="str">
        <f t="shared" si="18"/>
        <v/>
      </c>
      <c r="C144" s="923"/>
      <c r="D144" s="1125" t="s">
        <v>1202</v>
      </c>
      <c r="E144" s="1028"/>
      <c r="F144" s="395"/>
      <c r="G144" s="395"/>
      <c r="H144" s="435" t="str">
        <f t="shared" si="19"/>
        <v/>
      </c>
    </row>
    <row r="145" spans="1:8">
      <c r="A145" s="923" t="str">
        <f t="shared" si="20"/>
        <v/>
      </c>
      <c r="B145" s="923" t="str">
        <f t="shared" si="18"/>
        <v/>
      </c>
      <c r="C145" s="923"/>
      <c r="D145" s="1125" t="s">
        <v>1201</v>
      </c>
      <c r="E145" s="1028"/>
      <c r="F145" s="395"/>
      <c r="G145" s="395"/>
      <c r="H145" s="435" t="str">
        <f t="shared" si="19"/>
        <v/>
      </c>
    </row>
    <row r="146" spans="1:8">
      <c r="A146" s="923" t="str">
        <f t="shared" si="20"/>
        <v/>
      </c>
      <c r="B146" s="923" t="str">
        <f t="shared" si="18"/>
        <v/>
      </c>
      <c r="C146" s="923"/>
      <c r="D146" s="1125" t="s">
        <v>1200</v>
      </c>
      <c r="E146" s="1028"/>
      <c r="F146" s="395"/>
      <c r="G146" s="395"/>
      <c r="H146" s="435" t="str">
        <f t="shared" si="19"/>
        <v/>
      </c>
    </row>
    <row r="147" spans="1:8">
      <c r="A147" s="923" t="str">
        <f t="shared" si="20"/>
        <v/>
      </c>
      <c r="B147" s="923" t="str">
        <f t="shared" si="18"/>
        <v/>
      </c>
      <c r="C147" s="923"/>
      <c r="D147" s="1125" t="s">
        <v>1199</v>
      </c>
      <c r="E147" s="1028"/>
      <c r="F147" s="395"/>
      <c r="G147" s="395"/>
      <c r="H147" s="435" t="str">
        <f t="shared" si="19"/>
        <v/>
      </c>
    </row>
    <row r="148" spans="1:8">
      <c r="A148" s="923" t="str">
        <f t="shared" si="20"/>
        <v/>
      </c>
      <c r="B148" s="923" t="str">
        <f t="shared" si="18"/>
        <v/>
      </c>
      <c r="C148" s="923"/>
      <c r="D148" s="1125" t="s">
        <v>1184</v>
      </c>
      <c r="E148" s="1028"/>
      <c r="F148" s="395"/>
      <c r="G148" s="395"/>
      <c r="H148" s="435" t="str">
        <f t="shared" si="19"/>
        <v/>
      </c>
    </row>
    <row r="149" spans="1:8">
      <c r="A149" s="923" t="str">
        <f t="shared" si="20"/>
        <v/>
      </c>
      <c r="B149" s="923" t="str">
        <f t="shared" si="18"/>
        <v/>
      </c>
      <c r="C149" s="923"/>
      <c r="D149" s="1125" t="s">
        <v>1220</v>
      </c>
      <c r="E149" s="1028"/>
      <c r="F149" s="395"/>
      <c r="G149" s="395"/>
      <c r="H149" s="435" t="str">
        <f t="shared" si="19"/>
        <v/>
      </c>
    </row>
    <row r="150" spans="1:8">
      <c r="A150" s="923" t="str">
        <f t="shared" si="20"/>
        <v/>
      </c>
      <c r="B150" s="923" t="str">
        <f t="shared" si="18"/>
        <v/>
      </c>
      <c r="C150" s="923"/>
      <c r="D150" s="1125" t="s">
        <v>1182</v>
      </c>
      <c r="E150" s="1028"/>
      <c r="F150" s="395"/>
      <c r="G150" s="395"/>
      <c r="H150" s="435" t="str">
        <f t="shared" si="19"/>
        <v/>
      </c>
    </row>
    <row r="151" spans="1:8">
      <c r="A151" s="923" t="str">
        <f t="shared" si="20"/>
        <v/>
      </c>
      <c r="B151" s="923" t="str">
        <f t="shared" si="18"/>
        <v/>
      </c>
      <c r="C151" s="923"/>
      <c r="D151" s="1125" t="s">
        <v>1181</v>
      </c>
      <c r="E151" s="1028"/>
      <c r="F151" s="395"/>
      <c r="G151" s="395"/>
      <c r="H151" s="435" t="str">
        <f t="shared" si="19"/>
        <v/>
      </c>
    </row>
    <row r="152" spans="1:8">
      <c r="A152" s="923" t="str">
        <f t="shared" si="20"/>
        <v/>
      </c>
      <c r="B152" s="923" t="str">
        <f t="shared" si="18"/>
        <v/>
      </c>
      <c r="C152" s="923"/>
      <c r="D152" s="967" t="s">
        <v>1180</v>
      </c>
      <c r="E152" s="1028"/>
      <c r="F152" s="395"/>
      <c r="G152" s="395"/>
      <c r="H152" s="435" t="str">
        <f t="shared" si="19"/>
        <v/>
      </c>
    </row>
    <row r="153" spans="1:8">
      <c r="A153" s="923" t="str">
        <f t="shared" si="20"/>
        <v/>
      </c>
      <c r="B153" s="923" t="str">
        <f t="shared" si="18"/>
        <v/>
      </c>
      <c r="C153" s="923"/>
      <c r="D153" s="967" t="s">
        <v>1179</v>
      </c>
      <c r="E153" s="1028"/>
      <c r="F153" s="395"/>
      <c r="G153" s="395"/>
      <c r="H153" s="435" t="str">
        <f t="shared" si="19"/>
        <v/>
      </c>
    </row>
    <row r="154" spans="1:8">
      <c r="A154" s="923" t="str">
        <f t="shared" si="20"/>
        <v/>
      </c>
      <c r="B154" s="923" t="str">
        <f t="shared" si="18"/>
        <v/>
      </c>
      <c r="C154" s="923"/>
      <c r="D154" s="967" t="s">
        <v>1178</v>
      </c>
      <c r="E154" s="1028"/>
      <c r="F154" s="395"/>
      <c r="G154" s="395"/>
      <c r="H154" s="435" t="str">
        <f t="shared" si="19"/>
        <v/>
      </c>
    </row>
    <row r="155" spans="1:8">
      <c r="A155" s="923" t="str">
        <f t="shared" si="20"/>
        <v/>
      </c>
      <c r="B155" s="923" t="str">
        <f t="shared" si="18"/>
        <v/>
      </c>
      <c r="C155" s="923"/>
      <c r="D155" s="967" t="s">
        <v>1225</v>
      </c>
      <c r="E155" s="1028"/>
      <c r="F155" s="395"/>
      <c r="G155" s="395"/>
      <c r="H155" s="435" t="str">
        <f t="shared" si="19"/>
        <v/>
      </c>
    </row>
    <row r="156" spans="1:8">
      <c r="A156" s="923" t="str">
        <f t="shared" si="20"/>
        <v/>
      </c>
      <c r="B156" s="923" t="str">
        <f t="shared" si="18"/>
        <v/>
      </c>
      <c r="C156" s="923"/>
      <c r="D156" s="967"/>
      <c r="E156" s="1028" t="s">
        <v>5</v>
      </c>
      <c r="F156" s="395">
        <v>4</v>
      </c>
      <c r="G156" s="100"/>
      <c r="H156" s="435">
        <f>ROUND((F156*G156),2)</f>
        <v>0</v>
      </c>
    </row>
    <row r="157" spans="1:8">
      <c r="A157" s="923"/>
      <c r="B157" s="923"/>
      <c r="C157" s="923"/>
      <c r="D157" s="967"/>
      <c r="E157" s="1028"/>
      <c r="F157" s="395"/>
      <c r="G157" s="395"/>
      <c r="H157" s="435"/>
    </row>
    <row r="158" spans="1:8" ht="63.75">
      <c r="A158" s="923" t="s">
        <v>2651</v>
      </c>
      <c r="B158" s="923" t="str">
        <f t="shared" ref="B158:B179" si="21">IF(C158="","",$B$5)</f>
        <v>4.</v>
      </c>
      <c r="C158" s="923">
        <f>(COUNT($C$4:C157)+1)</f>
        <v>8</v>
      </c>
      <c r="D158" s="967" t="s">
        <v>1224</v>
      </c>
      <c r="E158" s="1028"/>
      <c r="F158" s="395"/>
      <c r="G158" s="395"/>
      <c r="H158" s="435" t="str">
        <f t="shared" ref="H158:H178" si="22">IF(F158="","",ROUND((F158*G158),2))</f>
        <v/>
      </c>
    </row>
    <row r="159" spans="1:8">
      <c r="A159" s="923" t="str">
        <f t="shared" ref="A159:A179" si="23">IF(B159="","",4&amp;".")</f>
        <v/>
      </c>
      <c r="B159" s="923" t="str">
        <f t="shared" si="21"/>
        <v/>
      </c>
      <c r="C159" s="923"/>
      <c r="D159" s="967" t="s">
        <v>1196</v>
      </c>
      <c r="E159" s="1028"/>
      <c r="F159" s="395"/>
      <c r="G159" s="395"/>
      <c r="H159" s="435" t="str">
        <f t="shared" si="22"/>
        <v/>
      </c>
    </row>
    <row r="160" spans="1:8">
      <c r="A160" s="923" t="str">
        <f t="shared" si="23"/>
        <v/>
      </c>
      <c r="B160" s="923" t="str">
        <f t="shared" si="21"/>
        <v/>
      </c>
      <c r="C160" s="923"/>
      <c r="D160" s="1125" t="s">
        <v>1195</v>
      </c>
      <c r="E160" s="1028"/>
      <c r="F160" s="395"/>
      <c r="G160" s="395"/>
      <c r="H160" s="435" t="str">
        <f t="shared" si="22"/>
        <v/>
      </c>
    </row>
    <row r="161" spans="1:8">
      <c r="A161" s="923" t="str">
        <f t="shared" si="23"/>
        <v/>
      </c>
      <c r="B161" s="923" t="str">
        <f t="shared" si="21"/>
        <v/>
      </c>
      <c r="C161" s="923"/>
      <c r="D161" s="1125" t="s">
        <v>1194</v>
      </c>
      <c r="E161" s="1028"/>
      <c r="F161" s="395"/>
      <c r="G161" s="395"/>
      <c r="H161" s="435" t="str">
        <f t="shared" si="22"/>
        <v/>
      </c>
    </row>
    <row r="162" spans="1:8">
      <c r="A162" s="923" t="str">
        <f t="shared" si="23"/>
        <v/>
      </c>
      <c r="B162" s="923" t="str">
        <f t="shared" si="21"/>
        <v/>
      </c>
      <c r="C162" s="923"/>
      <c r="D162" s="1125" t="s">
        <v>1193</v>
      </c>
      <c r="E162" s="1028"/>
      <c r="F162" s="395"/>
      <c r="G162" s="395"/>
      <c r="H162" s="435" t="str">
        <f t="shared" si="22"/>
        <v/>
      </c>
    </row>
    <row r="163" spans="1:8">
      <c r="A163" s="923" t="str">
        <f t="shared" si="23"/>
        <v/>
      </c>
      <c r="B163" s="923" t="str">
        <f t="shared" si="21"/>
        <v/>
      </c>
      <c r="C163" s="923"/>
      <c r="D163" s="1125" t="s">
        <v>1192</v>
      </c>
      <c r="E163" s="1028"/>
      <c r="F163" s="395"/>
      <c r="G163" s="395"/>
      <c r="H163" s="435" t="str">
        <f t="shared" si="22"/>
        <v/>
      </c>
    </row>
    <row r="164" spans="1:8">
      <c r="A164" s="923" t="str">
        <f t="shared" si="23"/>
        <v/>
      </c>
      <c r="B164" s="923" t="str">
        <f t="shared" si="21"/>
        <v/>
      </c>
      <c r="C164" s="923"/>
      <c r="D164" s="1125" t="s">
        <v>1191</v>
      </c>
      <c r="E164" s="1028"/>
      <c r="F164" s="395"/>
      <c r="G164" s="395"/>
      <c r="H164" s="435" t="str">
        <f t="shared" si="22"/>
        <v/>
      </c>
    </row>
    <row r="165" spans="1:8">
      <c r="A165" s="923" t="str">
        <f t="shared" si="23"/>
        <v/>
      </c>
      <c r="B165" s="923" t="str">
        <f t="shared" si="21"/>
        <v/>
      </c>
      <c r="C165" s="923"/>
      <c r="D165" s="1125" t="s">
        <v>1190</v>
      </c>
      <c r="E165" s="1028"/>
      <c r="F165" s="395"/>
      <c r="G165" s="395"/>
      <c r="H165" s="435" t="str">
        <f t="shared" si="22"/>
        <v/>
      </c>
    </row>
    <row r="166" spans="1:8">
      <c r="A166" s="923" t="str">
        <f t="shared" si="23"/>
        <v/>
      </c>
      <c r="B166" s="923" t="str">
        <f t="shared" si="21"/>
        <v/>
      </c>
      <c r="C166" s="923"/>
      <c r="D166" s="1125" t="s">
        <v>1189</v>
      </c>
      <c r="E166" s="1028"/>
      <c r="F166" s="395"/>
      <c r="G166" s="395"/>
      <c r="H166" s="435" t="str">
        <f t="shared" si="22"/>
        <v/>
      </c>
    </row>
    <row r="167" spans="1:8">
      <c r="A167" s="923" t="str">
        <f t="shared" si="23"/>
        <v/>
      </c>
      <c r="B167" s="923" t="str">
        <f t="shared" si="21"/>
        <v/>
      </c>
      <c r="C167" s="923"/>
      <c r="D167" s="1125" t="s">
        <v>1223</v>
      </c>
      <c r="E167" s="1028"/>
      <c r="F167" s="395"/>
      <c r="G167" s="395"/>
      <c r="H167" s="435" t="str">
        <f t="shared" si="22"/>
        <v/>
      </c>
    </row>
    <row r="168" spans="1:8">
      <c r="A168" s="923" t="str">
        <f t="shared" si="23"/>
        <v/>
      </c>
      <c r="B168" s="923" t="str">
        <f t="shared" si="21"/>
        <v/>
      </c>
      <c r="C168" s="923"/>
      <c r="D168" s="1125" t="s">
        <v>1222</v>
      </c>
      <c r="E168" s="1028"/>
      <c r="F168" s="395"/>
      <c r="G168" s="395"/>
      <c r="H168" s="435" t="str">
        <f t="shared" si="22"/>
        <v/>
      </c>
    </row>
    <row r="169" spans="1:8">
      <c r="A169" s="923" t="str">
        <f t="shared" si="23"/>
        <v/>
      </c>
      <c r="B169" s="923" t="str">
        <f t="shared" si="21"/>
        <v/>
      </c>
      <c r="C169" s="923"/>
      <c r="D169" s="1125" t="s">
        <v>1221</v>
      </c>
      <c r="E169" s="1028"/>
      <c r="F169" s="395"/>
      <c r="G169" s="395"/>
      <c r="H169" s="435" t="str">
        <f t="shared" si="22"/>
        <v/>
      </c>
    </row>
    <row r="170" spans="1:8">
      <c r="A170" s="923" t="str">
        <f t="shared" si="23"/>
        <v/>
      </c>
      <c r="B170" s="923" t="str">
        <f t="shared" si="21"/>
        <v/>
      </c>
      <c r="C170" s="923"/>
      <c r="D170" s="1125" t="s">
        <v>1185</v>
      </c>
      <c r="E170" s="1028"/>
      <c r="F170" s="395"/>
      <c r="G170" s="395"/>
      <c r="H170" s="435" t="str">
        <f t="shared" si="22"/>
        <v/>
      </c>
    </row>
    <row r="171" spans="1:8">
      <c r="A171" s="923" t="str">
        <f t="shared" si="23"/>
        <v/>
      </c>
      <c r="B171" s="923" t="str">
        <f t="shared" si="21"/>
        <v/>
      </c>
      <c r="C171" s="923"/>
      <c r="D171" s="1125" t="s">
        <v>1184</v>
      </c>
      <c r="E171" s="1028"/>
      <c r="F171" s="395"/>
      <c r="G171" s="395"/>
      <c r="H171" s="435" t="str">
        <f t="shared" si="22"/>
        <v/>
      </c>
    </row>
    <row r="172" spans="1:8">
      <c r="A172" s="923" t="str">
        <f t="shared" si="23"/>
        <v/>
      </c>
      <c r="B172" s="923" t="str">
        <f t="shared" si="21"/>
        <v/>
      </c>
      <c r="C172" s="923"/>
      <c r="D172" s="1125" t="s">
        <v>1220</v>
      </c>
      <c r="E172" s="1028"/>
      <c r="F172" s="395"/>
      <c r="G172" s="395"/>
      <c r="H172" s="435" t="str">
        <f t="shared" si="22"/>
        <v/>
      </c>
    </row>
    <row r="173" spans="1:8">
      <c r="A173" s="923" t="str">
        <f t="shared" si="23"/>
        <v/>
      </c>
      <c r="B173" s="923" t="str">
        <f t="shared" si="21"/>
        <v/>
      </c>
      <c r="C173" s="923"/>
      <c r="D173" s="1125" t="s">
        <v>1182</v>
      </c>
      <c r="E173" s="1028"/>
      <c r="F173" s="395"/>
      <c r="G173" s="395"/>
      <c r="H173" s="435" t="str">
        <f t="shared" si="22"/>
        <v/>
      </c>
    </row>
    <row r="174" spans="1:8">
      <c r="A174" s="923" t="str">
        <f t="shared" si="23"/>
        <v/>
      </c>
      <c r="B174" s="923" t="str">
        <f t="shared" si="21"/>
        <v/>
      </c>
      <c r="C174" s="923"/>
      <c r="D174" s="1125" t="s">
        <v>1181</v>
      </c>
      <c r="E174" s="1028"/>
      <c r="F174" s="395"/>
      <c r="G174" s="395"/>
      <c r="H174" s="435" t="str">
        <f t="shared" si="22"/>
        <v/>
      </c>
    </row>
    <row r="175" spans="1:8">
      <c r="A175" s="923" t="str">
        <f t="shared" si="23"/>
        <v/>
      </c>
      <c r="B175" s="923" t="str">
        <f t="shared" si="21"/>
        <v/>
      </c>
      <c r="C175" s="923"/>
      <c r="D175" s="967" t="s">
        <v>1180</v>
      </c>
      <c r="E175" s="1028"/>
      <c r="F175" s="395"/>
      <c r="G175" s="395"/>
      <c r="H175" s="435" t="str">
        <f t="shared" si="22"/>
        <v/>
      </c>
    </row>
    <row r="176" spans="1:8">
      <c r="A176" s="923" t="str">
        <f t="shared" si="23"/>
        <v/>
      </c>
      <c r="B176" s="923" t="str">
        <f t="shared" si="21"/>
        <v/>
      </c>
      <c r="C176" s="923"/>
      <c r="D176" s="967" t="s">
        <v>1179</v>
      </c>
      <c r="E176" s="1028"/>
      <c r="F176" s="395"/>
      <c r="G176" s="395"/>
      <c r="H176" s="435" t="str">
        <f t="shared" si="22"/>
        <v/>
      </c>
    </row>
    <row r="177" spans="1:8">
      <c r="A177" s="923" t="str">
        <f t="shared" si="23"/>
        <v/>
      </c>
      <c r="B177" s="923" t="str">
        <f t="shared" si="21"/>
        <v/>
      </c>
      <c r="C177" s="923"/>
      <c r="D177" s="967" t="s">
        <v>1178</v>
      </c>
      <c r="E177" s="1028"/>
      <c r="F177" s="395"/>
      <c r="G177" s="395"/>
      <c r="H177" s="435" t="str">
        <f t="shared" si="22"/>
        <v/>
      </c>
    </row>
    <row r="178" spans="1:8">
      <c r="A178" s="923" t="str">
        <f t="shared" si="23"/>
        <v/>
      </c>
      <c r="B178" s="923" t="str">
        <f t="shared" si="21"/>
        <v/>
      </c>
      <c r="C178" s="923"/>
      <c r="D178" s="967" t="s">
        <v>1219</v>
      </c>
      <c r="E178" s="1028"/>
      <c r="F178" s="395"/>
      <c r="G178" s="395"/>
      <c r="H178" s="435" t="str">
        <f t="shared" si="22"/>
        <v/>
      </c>
    </row>
    <row r="179" spans="1:8">
      <c r="A179" s="923" t="str">
        <f t="shared" si="23"/>
        <v/>
      </c>
      <c r="B179" s="923" t="str">
        <f t="shared" si="21"/>
        <v/>
      </c>
      <c r="C179" s="923"/>
      <c r="D179" s="967"/>
      <c r="E179" s="1028" t="s">
        <v>5</v>
      </c>
      <c r="F179" s="395">
        <v>7</v>
      </c>
      <c r="G179" s="100"/>
      <c r="H179" s="435">
        <f>ROUND((F179*G179),2)</f>
        <v>0</v>
      </c>
    </row>
    <row r="180" spans="1:8">
      <c r="A180" s="923"/>
      <c r="B180" s="923"/>
      <c r="C180" s="923"/>
      <c r="D180" s="967"/>
      <c r="E180" s="1028"/>
      <c r="F180" s="395"/>
      <c r="G180" s="395"/>
      <c r="H180" s="435"/>
    </row>
    <row r="181" spans="1:8" ht="63.75">
      <c r="A181" s="923" t="s">
        <v>2651</v>
      </c>
      <c r="B181" s="923" t="str">
        <f t="shared" ref="B181:B202" si="24">IF(C181="","",$B$5)</f>
        <v>4.</v>
      </c>
      <c r="C181" s="923">
        <f>(COUNT($C$4:C180)+1)</f>
        <v>9</v>
      </c>
      <c r="D181" s="967" t="s">
        <v>1197</v>
      </c>
      <c r="E181" s="1028"/>
      <c r="F181" s="395"/>
      <c r="G181" s="395"/>
      <c r="H181" s="435" t="str">
        <f t="shared" ref="H181:H201" si="25">IF(F181="","",ROUND((F181*G181),2))</f>
        <v/>
      </c>
    </row>
    <row r="182" spans="1:8">
      <c r="A182" s="923" t="str">
        <f t="shared" ref="A182:A202" si="26">IF(B182="","",4&amp;".")</f>
        <v/>
      </c>
      <c r="B182" s="923" t="str">
        <f t="shared" si="24"/>
        <v/>
      </c>
      <c r="C182" s="923"/>
      <c r="D182" s="967" t="s">
        <v>1196</v>
      </c>
      <c r="E182" s="1028"/>
      <c r="F182" s="395"/>
      <c r="G182" s="395"/>
      <c r="H182" s="435" t="str">
        <f t="shared" si="25"/>
        <v/>
      </c>
    </row>
    <row r="183" spans="1:8">
      <c r="A183" s="923" t="str">
        <f t="shared" si="26"/>
        <v/>
      </c>
      <c r="B183" s="923" t="str">
        <f t="shared" si="24"/>
        <v/>
      </c>
      <c r="C183" s="923"/>
      <c r="D183" s="1125" t="s">
        <v>1218</v>
      </c>
      <c r="E183" s="1028"/>
      <c r="F183" s="395"/>
      <c r="G183" s="395"/>
      <c r="H183" s="435" t="str">
        <f t="shared" si="25"/>
        <v/>
      </c>
    </row>
    <row r="184" spans="1:8">
      <c r="A184" s="923" t="str">
        <f t="shared" si="26"/>
        <v/>
      </c>
      <c r="B184" s="923" t="str">
        <f t="shared" si="24"/>
        <v/>
      </c>
      <c r="C184" s="923"/>
      <c r="D184" s="1125" t="s">
        <v>1194</v>
      </c>
      <c r="E184" s="1028"/>
      <c r="F184" s="395"/>
      <c r="G184" s="395"/>
      <c r="H184" s="435" t="str">
        <f t="shared" si="25"/>
        <v/>
      </c>
    </row>
    <row r="185" spans="1:8">
      <c r="A185" s="923" t="str">
        <f t="shared" si="26"/>
        <v/>
      </c>
      <c r="B185" s="923" t="str">
        <f t="shared" si="24"/>
        <v/>
      </c>
      <c r="C185" s="923"/>
      <c r="D185" s="1125" t="s">
        <v>1217</v>
      </c>
      <c r="E185" s="1028"/>
      <c r="F185" s="395"/>
      <c r="G185" s="395"/>
      <c r="H185" s="435" t="str">
        <f t="shared" si="25"/>
        <v/>
      </c>
    </row>
    <row r="186" spans="1:8">
      <c r="A186" s="923" t="str">
        <f t="shared" si="26"/>
        <v/>
      </c>
      <c r="B186" s="923" t="str">
        <f t="shared" si="24"/>
        <v/>
      </c>
      <c r="C186" s="923"/>
      <c r="D186" s="1125" t="s">
        <v>1216</v>
      </c>
      <c r="E186" s="1028"/>
      <c r="F186" s="395"/>
      <c r="G186" s="395"/>
      <c r="H186" s="435" t="str">
        <f t="shared" si="25"/>
        <v/>
      </c>
    </row>
    <row r="187" spans="1:8">
      <c r="A187" s="923" t="str">
        <f t="shared" si="26"/>
        <v/>
      </c>
      <c r="B187" s="923" t="str">
        <f t="shared" si="24"/>
        <v/>
      </c>
      <c r="C187" s="923"/>
      <c r="D187" s="1125" t="s">
        <v>1215</v>
      </c>
      <c r="E187" s="1028"/>
      <c r="F187" s="395"/>
      <c r="G187" s="395"/>
      <c r="H187" s="435" t="str">
        <f t="shared" si="25"/>
        <v/>
      </c>
    </row>
    <row r="188" spans="1:8">
      <c r="A188" s="923" t="str">
        <f t="shared" si="26"/>
        <v/>
      </c>
      <c r="B188" s="923" t="str">
        <f t="shared" si="24"/>
        <v/>
      </c>
      <c r="C188" s="923"/>
      <c r="D188" s="1125" t="s">
        <v>1214</v>
      </c>
      <c r="E188" s="1028"/>
      <c r="F188" s="395"/>
      <c r="G188" s="395"/>
      <c r="H188" s="435" t="str">
        <f t="shared" si="25"/>
        <v/>
      </c>
    </row>
    <row r="189" spans="1:8">
      <c r="A189" s="923" t="str">
        <f t="shared" si="26"/>
        <v/>
      </c>
      <c r="B189" s="923" t="str">
        <f t="shared" si="24"/>
        <v/>
      </c>
      <c r="C189" s="923"/>
      <c r="D189" s="1125" t="s">
        <v>1189</v>
      </c>
      <c r="E189" s="1028"/>
      <c r="F189" s="395"/>
      <c r="G189" s="395"/>
      <c r="H189" s="435" t="str">
        <f t="shared" si="25"/>
        <v/>
      </c>
    </row>
    <row r="190" spans="1:8">
      <c r="A190" s="923" t="str">
        <f t="shared" si="26"/>
        <v/>
      </c>
      <c r="B190" s="923" t="str">
        <f t="shared" si="24"/>
        <v/>
      </c>
      <c r="C190" s="923"/>
      <c r="D190" s="1125" t="s">
        <v>1213</v>
      </c>
      <c r="E190" s="1028"/>
      <c r="F190" s="395"/>
      <c r="G190" s="395"/>
      <c r="H190" s="435" t="str">
        <f t="shared" si="25"/>
        <v/>
      </c>
    </row>
    <row r="191" spans="1:8">
      <c r="A191" s="923" t="str">
        <f t="shared" si="26"/>
        <v/>
      </c>
      <c r="B191" s="923" t="str">
        <f t="shared" si="24"/>
        <v/>
      </c>
      <c r="C191" s="923"/>
      <c r="D191" s="1125" t="s">
        <v>1212</v>
      </c>
      <c r="E191" s="1028"/>
      <c r="F191" s="395"/>
      <c r="G191" s="395"/>
      <c r="H191" s="435" t="str">
        <f t="shared" si="25"/>
        <v/>
      </c>
    </row>
    <row r="192" spans="1:8">
      <c r="A192" s="923" t="str">
        <f t="shared" si="26"/>
        <v/>
      </c>
      <c r="B192" s="923" t="str">
        <f t="shared" si="24"/>
        <v/>
      </c>
      <c r="C192" s="923"/>
      <c r="D192" s="1125" t="s">
        <v>1211</v>
      </c>
      <c r="E192" s="1028"/>
      <c r="F192" s="395"/>
      <c r="G192" s="395"/>
      <c r="H192" s="435" t="str">
        <f t="shared" si="25"/>
        <v/>
      </c>
    </row>
    <row r="193" spans="1:8">
      <c r="A193" s="923" t="str">
        <f t="shared" si="26"/>
        <v/>
      </c>
      <c r="B193" s="923" t="str">
        <f t="shared" si="24"/>
        <v/>
      </c>
      <c r="C193" s="923"/>
      <c r="D193" s="1125" t="s">
        <v>1210</v>
      </c>
      <c r="E193" s="1028"/>
      <c r="F193" s="395"/>
      <c r="G193" s="395"/>
      <c r="H193" s="435" t="str">
        <f t="shared" si="25"/>
        <v/>
      </c>
    </row>
    <row r="194" spans="1:8">
      <c r="A194" s="923" t="str">
        <f t="shared" si="26"/>
        <v/>
      </c>
      <c r="B194" s="923" t="str">
        <f t="shared" si="24"/>
        <v/>
      </c>
      <c r="C194" s="923"/>
      <c r="D194" s="1125" t="s">
        <v>1184</v>
      </c>
      <c r="E194" s="1028"/>
      <c r="F194" s="395"/>
      <c r="G194" s="395"/>
      <c r="H194" s="435" t="str">
        <f t="shared" si="25"/>
        <v/>
      </c>
    </row>
    <row r="195" spans="1:8">
      <c r="A195" s="923" t="str">
        <f t="shared" si="26"/>
        <v/>
      </c>
      <c r="B195" s="923" t="str">
        <f t="shared" si="24"/>
        <v/>
      </c>
      <c r="C195" s="923"/>
      <c r="D195" s="1125" t="s">
        <v>1209</v>
      </c>
      <c r="E195" s="1028"/>
      <c r="F195" s="395"/>
      <c r="G195" s="395"/>
      <c r="H195" s="435" t="str">
        <f t="shared" si="25"/>
        <v/>
      </c>
    </row>
    <row r="196" spans="1:8">
      <c r="A196" s="923" t="str">
        <f t="shared" si="26"/>
        <v/>
      </c>
      <c r="B196" s="923" t="str">
        <f t="shared" si="24"/>
        <v/>
      </c>
      <c r="C196" s="923"/>
      <c r="D196" s="1125" t="s">
        <v>1182</v>
      </c>
      <c r="E196" s="1028"/>
      <c r="F196" s="395"/>
      <c r="G196" s="395"/>
      <c r="H196" s="435" t="str">
        <f t="shared" si="25"/>
        <v/>
      </c>
    </row>
    <row r="197" spans="1:8">
      <c r="A197" s="923" t="str">
        <f t="shared" si="26"/>
        <v/>
      </c>
      <c r="B197" s="923" t="str">
        <f t="shared" si="24"/>
        <v/>
      </c>
      <c r="C197" s="923"/>
      <c r="D197" s="1125" t="s">
        <v>1181</v>
      </c>
      <c r="E197" s="1028"/>
      <c r="F197" s="395"/>
      <c r="G197" s="395"/>
      <c r="H197" s="435" t="str">
        <f t="shared" si="25"/>
        <v/>
      </c>
    </row>
    <row r="198" spans="1:8">
      <c r="A198" s="923" t="str">
        <f t="shared" si="26"/>
        <v/>
      </c>
      <c r="B198" s="923" t="str">
        <f t="shared" si="24"/>
        <v/>
      </c>
      <c r="C198" s="923"/>
      <c r="D198" s="967" t="s">
        <v>1180</v>
      </c>
      <c r="E198" s="1028"/>
      <c r="F198" s="395"/>
      <c r="G198" s="395"/>
      <c r="H198" s="435" t="str">
        <f t="shared" si="25"/>
        <v/>
      </c>
    </row>
    <row r="199" spans="1:8">
      <c r="A199" s="923" t="str">
        <f t="shared" si="26"/>
        <v/>
      </c>
      <c r="B199" s="923" t="str">
        <f t="shared" si="24"/>
        <v/>
      </c>
      <c r="C199" s="923"/>
      <c r="D199" s="967" t="s">
        <v>1179</v>
      </c>
      <c r="E199" s="1028"/>
      <c r="F199" s="395"/>
      <c r="G199" s="395"/>
      <c r="H199" s="435" t="str">
        <f t="shared" si="25"/>
        <v/>
      </c>
    </row>
    <row r="200" spans="1:8">
      <c r="A200" s="923" t="str">
        <f t="shared" si="26"/>
        <v/>
      </c>
      <c r="B200" s="923" t="str">
        <f t="shared" si="24"/>
        <v/>
      </c>
      <c r="C200" s="923"/>
      <c r="D200" s="967" t="s">
        <v>1178</v>
      </c>
      <c r="E200" s="1028"/>
      <c r="F200" s="395"/>
      <c r="G200" s="395"/>
      <c r="H200" s="435" t="str">
        <f t="shared" si="25"/>
        <v/>
      </c>
    </row>
    <row r="201" spans="1:8">
      <c r="A201" s="923" t="str">
        <f t="shared" si="26"/>
        <v/>
      </c>
      <c r="B201" s="923" t="str">
        <f t="shared" si="24"/>
        <v/>
      </c>
      <c r="C201" s="923"/>
      <c r="D201" s="967" t="s">
        <v>1208</v>
      </c>
      <c r="E201" s="1028"/>
      <c r="F201" s="395"/>
      <c r="G201" s="395"/>
      <c r="H201" s="435" t="str">
        <f t="shared" si="25"/>
        <v/>
      </c>
    </row>
    <row r="202" spans="1:8">
      <c r="A202" s="923" t="str">
        <f t="shared" si="26"/>
        <v/>
      </c>
      <c r="B202" s="923" t="str">
        <f t="shared" si="24"/>
        <v/>
      </c>
      <c r="C202" s="923"/>
      <c r="D202" s="967"/>
      <c r="E202" s="1028" t="s">
        <v>5</v>
      </c>
      <c r="F202" s="395">
        <v>1</v>
      </c>
      <c r="G202" s="100"/>
      <c r="H202" s="435">
        <f>ROUND((F202*G202),2)</f>
        <v>0</v>
      </c>
    </row>
    <row r="203" spans="1:8">
      <c r="A203" s="923"/>
      <c r="B203" s="923"/>
      <c r="C203" s="923"/>
      <c r="D203" s="967"/>
      <c r="E203" s="1028"/>
      <c r="F203" s="395"/>
      <c r="G203" s="395"/>
      <c r="H203" s="435"/>
    </row>
    <row r="204" spans="1:8" ht="63.75">
      <c r="A204" s="923" t="s">
        <v>2651</v>
      </c>
      <c r="B204" s="923" t="str">
        <f t="shared" ref="B204:B225" si="27">IF(C204="","",$B$5)</f>
        <v>4.</v>
      </c>
      <c r="C204" s="923">
        <f>(COUNT($C$4:C203)+1)</f>
        <v>10</v>
      </c>
      <c r="D204" s="967" t="s">
        <v>1197</v>
      </c>
      <c r="E204" s="1028"/>
      <c r="F204" s="395"/>
      <c r="G204" s="395"/>
      <c r="H204" s="435" t="str">
        <f t="shared" ref="H204:H224" si="28">IF(F204="","",ROUND((F204*G204),2))</f>
        <v/>
      </c>
    </row>
    <row r="205" spans="1:8">
      <c r="A205" s="923" t="str">
        <f t="shared" ref="A205:A225" si="29">IF(B205="","",4&amp;".")</f>
        <v/>
      </c>
      <c r="B205" s="923" t="str">
        <f t="shared" si="27"/>
        <v/>
      </c>
      <c r="C205" s="923"/>
      <c r="D205" s="967" t="s">
        <v>1196</v>
      </c>
      <c r="E205" s="1028"/>
      <c r="F205" s="395"/>
      <c r="G205" s="395"/>
      <c r="H205" s="435" t="str">
        <f t="shared" si="28"/>
        <v/>
      </c>
    </row>
    <row r="206" spans="1:8">
      <c r="A206" s="923" t="str">
        <f t="shared" si="29"/>
        <v/>
      </c>
      <c r="B206" s="923" t="str">
        <f t="shared" si="27"/>
        <v/>
      </c>
      <c r="C206" s="923"/>
      <c r="D206" s="1125" t="s">
        <v>1207</v>
      </c>
      <c r="E206" s="1028"/>
      <c r="F206" s="395"/>
      <c r="G206" s="395"/>
      <c r="H206" s="435" t="str">
        <f t="shared" si="28"/>
        <v/>
      </c>
    </row>
    <row r="207" spans="1:8">
      <c r="A207" s="923" t="str">
        <f t="shared" si="29"/>
        <v/>
      </c>
      <c r="B207" s="923" t="str">
        <f t="shared" si="27"/>
        <v/>
      </c>
      <c r="C207" s="923"/>
      <c r="D207" s="1125" t="s">
        <v>1194</v>
      </c>
      <c r="E207" s="1028"/>
      <c r="F207" s="395"/>
      <c r="G207" s="395"/>
      <c r="H207" s="435" t="str">
        <f t="shared" si="28"/>
        <v/>
      </c>
    </row>
    <row r="208" spans="1:8">
      <c r="A208" s="923" t="str">
        <f t="shared" si="29"/>
        <v/>
      </c>
      <c r="B208" s="923" t="str">
        <f t="shared" si="27"/>
        <v/>
      </c>
      <c r="C208" s="923"/>
      <c r="D208" s="1125" t="s">
        <v>1206</v>
      </c>
      <c r="E208" s="1028"/>
      <c r="F208" s="395"/>
      <c r="G208" s="395"/>
      <c r="H208" s="435" t="str">
        <f t="shared" si="28"/>
        <v/>
      </c>
    </row>
    <row r="209" spans="1:8">
      <c r="A209" s="923" t="str">
        <f t="shared" si="29"/>
        <v/>
      </c>
      <c r="B209" s="923" t="str">
        <f t="shared" si="27"/>
        <v/>
      </c>
      <c r="C209" s="923"/>
      <c r="D209" s="1125" t="s">
        <v>1205</v>
      </c>
      <c r="E209" s="1028"/>
      <c r="F209" s="395"/>
      <c r="G209" s="395"/>
      <c r="H209" s="435" t="str">
        <f t="shared" si="28"/>
        <v/>
      </c>
    </row>
    <row r="210" spans="1:8">
      <c r="A210" s="923" t="str">
        <f t="shared" si="29"/>
        <v/>
      </c>
      <c r="B210" s="923" t="str">
        <f t="shared" si="27"/>
        <v/>
      </c>
      <c r="C210" s="923"/>
      <c r="D210" s="1125" t="s">
        <v>1204</v>
      </c>
      <c r="E210" s="1028"/>
      <c r="F210" s="395"/>
      <c r="G210" s="395"/>
      <c r="H210" s="435" t="str">
        <f t="shared" si="28"/>
        <v/>
      </c>
    </row>
    <row r="211" spans="1:8">
      <c r="A211" s="923" t="str">
        <f t="shared" si="29"/>
        <v/>
      </c>
      <c r="B211" s="923" t="str">
        <f t="shared" si="27"/>
        <v/>
      </c>
      <c r="C211" s="923"/>
      <c r="D211" s="1125" t="s">
        <v>1203</v>
      </c>
      <c r="E211" s="1028"/>
      <c r="F211" s="395"/>
      <c r="G211" s="395"/>
      <c r="H211" s="435" t="str">
        <f t="shared" si="28"/>
        <v/>
      </c>
    </row>
    <row r="212" spans="1:8">
      <c r="A212" s="923" t="str">
        <f t="shared" si="29"/>
        <v/>
      </c>
      <c r="B212" s="923" t="str">
        <f t="shared" si="27"/>
        <v/>
      </c>
      <c r="C212" s="923"/>
      <c r="D212" s="1125" t="s">
        <v>1189</v>
      </c>
      <c r="E212" s="1028"/>
      <c r="F212" s="395"/>
      <c r="G212" s="395"/>
      <c r="H212" s="435" t="str">
        <f t="shared" si="28"/>
        <v/>
      </c>
    </row>
    <row r="213" spans="1:8">
      <c r="A213" s="923" t="str">
        <f t="shared" si="29"/>
        <v/>
      </c>
      <c r="B213" s="923" t="str">
        <f t="shared" si="27"/>
        <v/>
      </c>
      <c r="C213" s="923"/>
      <c r="D213" s="1125" t="s">
        <v>1202</v>
      </c>
      <c r="E213" s="1028"/>
      <c r="F213" s="395"/>
      <c r="G213" s="395"/>
      <c r="H213" s="435" t="str">
        <f t="shared" si="28"/>
        <v/>
      </c>
    </row>
    <row r="214" spans="1:8">
      <c r="A214" s="923" t="str">
        <f t="shared" si="29"/>
        <v/>
      </c>
      <c r="B214" s="923" t="str">
        <f t="shared" si="27"/>
        <v/>
      </c>
      <c r="C214" s="923"/>
      <c r="D214" s="1125" t="s">
        <v>1201</v>
      </c>
      <c r="E214" s="1028"/>
      <c r="F214" s="395"/>
      <c r="G214" s="395"/>
      <c r="H214" s="435" t="str">
        <f t="shared" si="28"/>
        <v/>
      </c>
    </row>
    <row r="215" spans="1:8">
      <c r="A215" s="923" t="str">
        <f t="shared" si="29"/>
        <v/>
      </c>
      <c r="B215" s="923" t="str">
        <f t="shared" si="27"/>
        <v/>
      </c>
      <c r="C215" s="923"/>
      <c r="D215" s="1125" t="s">
        <v>1200</v>
      </c>
      <c r="E215" s="1028"/>
      <c r="F215" s="395"/>
      <c r="G215" s="395"/>
      <c r="H215" s="435" t="str">
        <f t="shared" si="28"/>
        <v/>
      </c>
    </row>
    <row r="216" spans="1:8">
      <c r="A216" s="923" t="str">
        <f t="shared" si="29"/>
        <v/>
      </c>
      <c r="B216" s="923" t="str">
        <f t="shared" si="27"/>
        <v/>
      </c>
      <c r="C216" s="923"/>
      <c r="D216" s="1125" t="s">
        <v>1199</v>
      </c>
      <c r="E216" s="1028"/>
      <c r="F216" s="395"/>
      <c r="G216" s="395"/>
      <c r="H216" s="435" t="str">
        <f t="shared" si="28"/>
        <v/>
      </c>
    </row>
    <row r="217" spans="1:8">
      <c r="A217" s="923" t="str">
        <f t="shared" si="29"/>
        <v/>
      </c>
      <c r="B217" s="923" t="str">
        <f t="shared" si="27"/>
        <v/>
      </c>
      <c r="C217" s="923"/>
      <c r="D217" s="1125" t="s">
        <v>1184</v>
      </c>
      <c r="E217" s="1028"/>
      <c r="F217" s="395"/>
      <c r="G217" s="395"/>
      <c r="H217" s="435" t="str">
        <f t="shared" si="28"/>
        <v/>
      </c>
    </row>
    <row r="218" spans="1:8">
      <c r="A218" s="923" t="str">
        <f t="shared" si="29"/>
        <v/>
      </c>
      <c r="B218" s="923" t="str">
        <f t="shared" si="27"/>
        <v/>
      </c>
      <c r="C218" s="923"/>
      <c r="D218" s="1125" t="s">
        <v>1183</v>
      </c>
      <c r="E218" s="1028"/>
      <c r="F218" s="395"/>
      <c r="G218" s="395"/>
      <c r="H218" s="435" t="str">
        <f t="shared" si="28"/>
        <v/>
      </c>
    </row>
    <row r="219" spans="1:8">
      <c r="A219" s="923" t="str">
        <f t="shared" si="29"/>
        <v/>
      </c>
      <c r="B219" s="923" t="str">
        <f t="shared" si="27"/>
        <v/>
      </c>
      <c r="C219" s="923"/>
      <c r="D219" s="1125" t="s">
        <v>1182</v>
      </c>
      <c r="E219" s="1028"/>
      <c r="F219" s="395"/>
      <c r="G219" s="395"/>
      <c r="H219" s="435" t="str">
        <f t="shared" si="28"/>
        <v/>
      </c>
    </row>
    <row r="220" spans="1:8">
      <c r="A220" s="923" t="str">
        <f t="shared" si="29"/>
        <v/>
      </c>
      <c r="B220" s="923" t="str">
        <f t="shared" si="27"/>
        <v/>
      </c>
      <c r="C220" s="923"/>
      <c r="D220" s="1125" t="s">
        <v>1181</v>
      </c>
      <c r="E220" s="1028"/>
      <c r="F220" s="395"/>
      <c r="G220" s="395"/>
      <c r="H220" s="435" t="str">
        <f t="shared" si="28"/>
        <v/>
      </c>
    </row>
    <row r="221" spans="1:8">
      <c r="A221" s="923" t="str">
        <f t="shared" si="29"/>
        <v/>
      </c>
      <c r="B221" s="923" t="str">
        <f t="shared" si="27"/>
        <v/>
      </c>
      <c r="C221" s="923"/>
      <c r="D221" s="967" t="s">
        <v>1180</v>
      </c>
      <c r="E221" s="1028"/>
      <c r="F221" s="395"/>
      <c r="G221" s="395"/>
      <c r="H221" s="435" t="str">
        <f t="shared" si="28"/>
        <v/>
      </c>
    </row>
    <row r="222" spans="1:8">
      <c r="A222" s="923" t="str">
        <f t="shared" si="29"/>
        <v/>
      </c>
      <c r="B222" s="923" t="str">
        <f t="shared" si="27"/>
        <v/>
      </c>
      <c r="C222" s="923"/>
      <c r="D222" s="967" t="s">
        <v>1179</v>
      </c>
      <c r="E222" s="1028"/>
      <c r="F222" s="395"/>
      <c r="G222" s="395"/>
      <c r="H222" s="435" t="str">
        <f t="shared" si="28"/>
        <v/>
      </c>
    </row>
    <row r="223" spans="1:8">
      <c r="A223" s="923" t="str">
        <f t="shared" si="29"/>
        <v/>
      </c>
      <c r="B223" s="923" t="str">
        <f t="shared" si="27"/>
        <v/>
      </c>
      <c r="C223" s="923"/>
      <c r="D223" s="967" t="s">
        <v>1178</v>
      </c>
      <c r="E223" s="1028"/>
      <c r="F223" s="395"/>
      <c r="G223" s="395"/>
      <c r="H223" s="435" t="str">
        <f t="shared" si="28"/>
        <v/>
      </c>
    </row>
    <row r="224" spans="1:8">
      <c r="A224" s="923" t="str">
        <f t="shared" si="29"/>
        <v/>
      </c>
      <c r="B224" s="923" t="str">
        <f t="shared" si="27"/>
        <v/>
      </c>
      <c r="C224" s="923"/>
      <c r="D224" s="967" t="s">
        <v>1198</v>
      </c>
      <c r="E224" s="1028"/>
      <c r="F224" s="395"/>
      <c r="G224" s="395"/>
      <c r="H224" s="435" t="str">
        <f t="shared" si="28"/>
        <v/>
      </c>
    </row>
    <row r="225" spans="1:8">
      <c r="A225" s="923" t="str">
        <f t="shared" si="29"/>
        <v/>
      </c>
      <c r="B225" s="923" t="str">
        <f t="shared" si="27"/>
        <v/>
      </c>
      <c r="C225" s="923"/>
      <c r="D225" s="967"/>
      <c r="E225" s="1028" t="s">
        <v>5</v>
      </c>
      <c r="F225" s="395">
        <v>2</v>
      </c>
      <c r="G225" s="100"/>
      <c r="H225" s="435">
        <f>ROUND((F225*G225),2)</f>
        <v>0</v>
      </c>
    </row>
    <row r="226" spans="1:8">
      <c r="A226" s="923"/>
      <c r="B226" s="923"/>
      <c r="C226" s="923"/>
      <c r="D226" s="967"/>
      <c r="E226" s="1028"/>
      <c r="F226" s="395"/>
      <c r="G226" s="395"/>
      <c r="H226" s="435"/>
    </row>
    <row r="227" spans="1:8" ht="63.75">
      <c r="A227" s="923" t="s">
        <v>2651</v>
      </c>
      <c r="B227" s="923" t="str">
        <f t="shared" ref="B227:B258" si="30">IF(C227="","",$B$5)</f>
        <v>4.</v>
      </c>
      <c r="C227" s="923">
        <f>(COUNT($C$4:C226)+1)</f>
        <v>11</v>
      </c>
      <c r="D227" s="967" t="s">
        <v>1197</v>
      </c>
      <c r="E227" s="1028"/>
      <c r="F227" s="395"/>
      <c r="G227" s="395"/>
      <c r="H227" s="435" t="str">
        <f t="shared" ref="H227:H258" si="31">IF(F227="","",ROUND((F227*G227),2))</f>
        <v/>
      </c>
    </row>
    <row r="228" spans="1:8">
      <c r="A228" s="923" t="str">
        <f t="shared" ref="A228:A258" si="32">IF(B228="","",4&amp;".")</f>
        <v/>
      </c>
      <c r="B228" s="923" t="str">
        <f t="shared" si="30"/>
        <v/>
      </c>
      <c r="C228" s="923"/>
      <c r="D228" s="967" t="s">
        <v>1196</v>
      </c>
      <c r="E228" s="1028"/>
      <c r="F228" s="395"/>
      <c r="G228" s="395"/>
      <c r="H228" s="435" t="str">
        <f t="shared" si="31"/>
        <v/>
      </c>
    </row>
    <row r="229" spans="1:8">
      <c r="A229" s="923" t="str">
        <f t="shared" si="32"/>
        <v/>
      </c>
      <c r="B229" s="923" t="str">
        <f t="shared" si="30"/>
        <v/>
      </c>
      <c r="C229" s="923"/>
      <c r="D229" s="1125" t="s">
        <v>1195</v>
      </c>
      <c r="E229" s="1028"/>
      <c r="F229" s="395"/>
      <c r="G229" s="395"/>
      <c r="H229" s="435" t="str">
        <f t="shared" si="31"/>
        <v/>
      </c>
    </row>
    <row r="230" spans="1:8">
      <c r="A230" s="923" t="str">
        <f t="shared" si="32"/>
        <v/>
      </c>
      <c r="B230" s="923" t="str">
        <f t="shared" si="30"/>
        <v/>
      </c>
      <c r="C230" s="923"/>
      <c r="D230" s="1125" t="s">
        <v>1194</v>
      </c>
      <c r="E230" s="1028"/>
      <c r="F230" s="395"/>
      <c r="G230" s="395"/>
      <c r="H230" s="435" t="str">
        <f t="shared" si="31"/>
        <v/>
      </c>
    </row>
    <row r="231" spans="1:8">
      <c r="A231" s="923" t="str">
        <f t="shared" si="32"/>
        <v/>
      </c>
      <c r="B231" s="923" t="str">
        <f t="shared" si="30"/>
        <v/>
      </c>
      <c r="C231" s="923"/>
      <c r="D231" s="1125" t="s">
        <v>1193</v>
      </c>
      <c r="E231" s="1028"/>
      <c r="F231" s="395"/>
      <c r="G231" s="395"/>
      <c r="H231" s="435" t="str">
        <f t="shared" si="31"/>
        <v/>
      </c>
    </row>
    <row r="232" spans="1:8">
      <c r="A232" s="923" t="str">
        <f t="shared" si="32"/>
        <v/>
      </c>
      <c r="B232" s="923" t="str">
        <f t="shared" si="30"/>
        <v/>
      </c>
      <c r="C232" s="923"/>
      <c r="D232" s="1125" t="s">
        <v>1192</v>
      </c>
      <c r="E232" s="1028"/>
      <c r="F232" s="395"/>
      <c r="G232" s="395"/>
      <c r="H232" s="435" t="str">
        <f t="shared" si="31"/>
        <v/>
      </c>
    </row>
    <row r="233" spans="1:8">
      <c r="A233" s="923" t="str">
        <f t="shared" si="32"/>
        <v/>
      </c>
      <c r="B233" s="923" t="str">
        <f t="shared" si="30"/>
        <v/>
      </c>
      <c r="C233" s="923"/>
      <c r="D233" s="1125" t="s">
        <v>1191</v>
      </c>
      <c r="E233" s="1028"/>
      <c r="F233" s="395"/>
      <c r="G233" s="395"/>
      <c r="H233" s="435" t="str">
        <f t="shared" si="31"/>
        <v/>
      </c>
    </row>
    <row r="234" spans="1:8">
      <c r="A234" s="923" t="str">
        <f t="shared" si="32"/>
        <v/>
      </c>
      <c r="B234" s="923" t="str">
        <f t="shared" si="30"/>
        <v/>
      </c>
      <c r="C234" s="923"/>
      <c r="D234" s="1125" t="s">
        <v>1190</v>
      </c>
      <c r="E234" s="1028"/>
      <c r="F234" s="395"/>
      <c r="G234" s="395"/>
      <c r="H234" s="435" t="str">
        <f t="shared" si="31"/>
        <v/>
      </c>
    </row>
    <row r="235" spans="1:8">
      <c r="A235" s="923" t="str">
        <f t="shared" si="32"/>
        <v/>
      </c>
      <c r="B235" s="923" t="str">
        <f t="shared" si="30"/>
        <v/>
      </c>
      <c r="C235" s="923"/>
      <c r="D235" s="1125" t="s">
        <v>1189</v>
      </c>
      <c r="E235" s="1028"/>
      <c r="F235" s="395"/>
      <c r="G235" s="395"/>
      <c r="H235" s="435" t="str">
        <f t="shared" si="31"/>
        <v/>
      </c>
    </row>
    <row r="236" spans="1:8">
      <c r="A236" s="923" t="str">
        <f t="shared" si="32"/>
        <v/>
      </c>
      <c r="B236" s="923" t="str">
        <f t="shared" si="30"/>
        <v/>
      </c>
      <c r="C236" s="923"/>
      <c r="D236" s="1125" t="s">
        <v>1188</v>
      </c>
      <c r="E236" s="1028"/>
      <c r="F236" s="395"/>
      <c r="G236" s="395"/>
      <c r="H236" s="435" t="str">
        <f t="shared" si="31"/>
        <v/>
      </c>
    </row>
    <row r="237" spans="1:8">
      <c r="A237" s="923" t="str">
        <f t="shared" si="32"/>
        <v/>
      </c>
      <c r="B237" s="923" t="str">
        <f t="shared" si="30"/>
        <v/>
      </c>
      <c r="C237" s="923"/>
      <c r="D237" s="1125" t="s">
        <v>1187</v>
      </c>
      <c r="E237" s="1028"/>
      <c r="F237" s="395"/>
      <c r="G237" s="395"/>
      <c r="H237" s="435" t="str">
        <f t="shared" si="31"/>
        <v/>
      </c>
    </row>
    <row r="238" spans="1:8">
      <c r="A238" s="923" t="str">
        <f t="shared" si="32"/>
        <v/>
      </c>
      <c r="B238" s="923" t="str">
        <f t="shared" si="30"/>
        <v/>
      </c>
      <c r="C238" s="923"/>
      <c r="D238" s="1125" t="s">
        <v>1186</v>
      </c>
      <c r="E238" s="1028"/>
      <c r="F238" s="395"/>
      <c r="G238" s="395"/>
      <c r="H238" s="435" t="str">
        <f t="shared" si="31"/>
        <v/>
      </c>
    </row>
    <row r="239" spans="1:8">
      <c r="A239" s="923" t="str">
        <f t="shared" si="32"/>
        <v/>
      </c>
      <c r="B239" s="923" t="str">
        <f t="shared" si="30"/>
        <v/>
      </c>
      <c r="C239" s="923"/>
      <c r="D239" s="1125" t="s">
        <v>1185</v>
      </c>
      <c r="E239" s="1028"/>
      <c r="F239" s="395"/>
      <c r="G239" s="395"/>
      <c r="H239" s="435" t="str">
        <f t="shared" si="31"/>
        <v/>
      </c>
    </row>
    <row r="240" spans="1:8">
      <c r="A240" s="923" t="str">
        <f t="shared" si="32"/>
        <v/>
      </c>
      <c r="B240" s="923" t="str">
        <f t="shared" si="30"/>
        <v/>
      </c>
      <c r="C240" s="923"/>
      <c r="D240" s="1125" t="s">
        <v>1184</v>
      </c>
      <c r="E240" s="1028"/>
      <c r="F240" s="395"/>
      <c r="G240" s="395"/>
      <c r="H240" s="435" t="str">
        <f t="shared" si="31"/>
        <v/>
      </c>
    </row>
    <row r="241" spans="1:8">
      <c r="A241" s="923" t="str">
        <f t="shared" si="32"/>
        <v/>
      </c>
      <c r="B241" s="923" t="str">
        <f t="shared" si="30"/>
        <v/>
      </c>
      <c r="C241" s="923"/>
      <c r="D241" s="1125" t="s">
        <v>1183</v>
      </c>
      <c r="E241" s="1028"/>
      <c r="F241" s="395"/>
      <c r="G241" s="395"/>
      <c r="H241" s="435" t="str">
        <f t="shared" si="31"/>
        <v/>
      </c>
    </row>
    <row r="242" spans="1:8">
      <c r="A242" s="923" t="str">
        <f t="shared" si="32"/>
        <v/>
      </c>
      <c r="B242" s="923" t="str">
        <f t="shared" si="30"/>
        <v/>
      </c>
      <c r="C242" s="923"/>
      <c r="D242" s="1125" t="s">
        <v>1182</v>
      </c>
      <c r="E242" s="1028"/>
      <c r="F242" s="395"/>
      <c r="G242" s="395"/>
      <c r="H242" s="435" t="str">
        <f t="shared" si="31"/>
        <v/>
      </c>
    </row>
    <row r="243" spans="1:8">
      <c r="A243" s="923" t="str">
        <f t="shared" si="32"/>
        <v/>
      </c>
      <c r="B243" s="923" t="str">
        <f t="shared" si="30"/>
        <v/>
      </c>
      <c r="C243" s="923"/>
      <c r="D243" s="1125" t="s">
        <v>1181</v>
      </c>
      <c r="E243" s="1028"/>
      <c r="F243" s="395"/>
      <c r="G243" s="395"/>
      <c r="H243" s="435" t="str">
        <f t="shared" si="31"/>
        <v/>
      </c>
    </row>
    <row r="244" spans="1:8">
      <c r="A244" s="923" t="str">
        <f t="shared" si="32"/>
        <v/>
      </c>
      <c r="B244" s="923" t="str">
        <f t="shared" si="30"/>
        <v/>
      </c>
      <c r="C244" s="923"/>
      <c r="D244" s="967" t="s">
        <v>1180</v>
      </c>
      <c r="E244" s="1028"/>
      <c r="F244" s="395"/>
      <c r="G244" s="395"/>
      <c r="H244" s="435" t="str">
        <f t="shared" si="31"/>
        <v/>
      </c>
    </row>
    <row r="245" spans="1:8">
      <c r="A245" s="923" t="str">
        <f t="shared" si="32"/>
        <v/>
      </c>
      <c r="B245" s="923" t="str">
        <f t="shared" si="30"/>
        <v/>
      </c>
      <c r="C245" s="923"/>
      <c r="D245" s="967" t="s">
        <v>1179</v>
      </c>
      <c r="E245" s="1028"/>
      <c r="F245" s="395"/>
      <c r="G245" s="395"/>
      <c r="H245" s="435" t="str">
        <f t="shared" si="31"/>
        <v/>
      </c>
    </row>
    <row r="246" spans="1:8">
      <c r="A246" s="923" t="str">
        <f t="shared" si="32"/>
        <v/>
      </c>
      <c r="B246" s="923" t="str">
        <f t="shared" si="30"/>
        <v/>
      </c>
      <c r="C246" s="923"/>
      <c r="D246" s="967" t="s">
        <v>1178</v>
      </c>
      <c r="E246" s="1028"/>
      <c r="F246" s="395"/>
      <c r="G246" s="395"/>
      <c r="H246" s="435" t="str">
        <f t="shared" si="31"/>
        <v/>
      </c>
    </row>
    <row r="247" spans="1:8">
      <c r="A247" s="923" t="str">
        <f t="shared" si="32"/>
        <v/>
      </c>
      <c r="B247" s="923" t="str">
        <f t="shared" si="30"/>
        <v/>
      </c>
      <c r="C247" s="923"/>
      <c r="D247" s="967" t="s">
        <v>1177</v>
      </c>
      <c r="E247" s="1028"/>
      <c r="F247" s="395"/>
      <c r="G247" s="395"/>
      <c r="H247" s="435" t="str">
        <f t="shared" si="31"/>
        <v/>
      </c>
    </row>
    <row r="248" spans="1:8">
      <c r="A248" s="923" t="str">
        <f t="shared" si="32"/>
        <v/>
      </c>
      <c r="B248" s="923" t="str">
        <f t="shared" si="30"/>
        <v/>
      </c>
      <c r="C248" s="923"/>
      <c r="D248" s="967"/>
      <c r="E248" s="1028" t="s">
        <v>5</v>
      </c>
      <c r="F248" s="395">
        <v>1</v>
      </c>
      <c r="G248" s="100"/>
      <c r="H248" s="435">
        <f>ROUND((F248*G248),2)</f>
        <v>0</v>
      </c>
    </row>
    <row r="249" spans="1:8">
      <c r="A249" s="923" t="str">
        <f t="shared" si="32"/>
        <v/>
      </c>
      <c r="B249" s="923" t="str">
        <f t="shared" si="30"/>
        <v/>
      </c>
      <c r="C249" s="923"/>
      <c r="D249" s="967"/>
      <c r="E249" s="1028"/>
      <c r="F249" s="395"/>
      <c r="G249" s="395"/>
      <c r="H249" s="435" t="str">
        <f t="shared" si="31"/>
        <v/>
      </c>
    </row>
    <row r="250" spans="1:8" ht="51">
      <c r="A250" s="923" t="s">
        <v>2651</v>
      </c>
      <c r="B250" s="923" t="str">
        <f t="shared" si="30"/>
        <v>4.</v>
      </c>
      <c r="C250" s="923">
        <f>(COUNT($C$4:C249)+1)</f>
        <v>12</v>
      </c>
      <c r="D250" s="967" t="s">
        <v>1170</v>
      </c>
      <c r="E250" s="1028"/>
      <c r="F250" s="395"/>
      <c r="G250" s="395"/>
      <c r="H250" s="435" t="str">
        <f t="shared" si="31"/>
        <v/>
      </c>
    </row>
    <row r="251" spans="1:8">
      <c r="A251" s="923" t="str">
        <f t="shared" si="32"/>
        <v/>
      </c>
      <c r="B251" s="923" t="str">
        <f t="shared" si="30"/>
        <v/>
      </c>
      <c r="C251" s="923"/>
      <c r="D251" s="967" t="s">
        <v>1154</v>
      </c>
      <c r="E251" s="1028"/>
      <c r="F251" s="395"/>
      <c r="G251" s="395"/>
      <c r="H251" s="435" t="str">
        <f t="shared" si="31"/>
        <v/>
      </c>
    </row>
    <row r="252" spans="1:8">
      <c r="A252" s="923" t="str">
        <f t="shared" si="32"/>
        <v/>
      </c>
      <c r="B252" s="923" t="str">
        <f t="shared" si="30"/>
        <v/>
      </c>
      <c r="C252" s="923"/>
      <c r="D252" s="967" t="s">
        <v>1176</v>
      </c>
      <c r="E252" s="1028"/>
      <c r="F252" s="395"/>
      <c r="G252" s="395"/>
      <c r="H252" s="435" t="str">
        <f t="shared" si="31"/>
        <v/>
      </c>
    </row>
    <row r="253" spans="1:8">
      <c r="A253" s="923" t="str">
        <f t="shared" si="32"/>
        <v/>
      </c>
      <c r="B253" s="923" t="str">
        <f t="shared" si="30"/>
        <v/>
      </c>
      <c r="C253" s="923"/>
      <c r="D253" s="967" t="s">
        <v>1152</v>
      </c>
      <c r="E253" s="1028"/>
      <c r="F253" s="395"/>
      <c r="G253" s="395"/>
      <c r="H253" s="435" t="str">
        <f t="shared" si="31"/>
        <v/>
      </c>
    </row>
    <row r="254" spans="1:8">
      <c r="A254" s="923" t="str">
        <f t="shared" si="32"/>
        <v/>
      </c>
      <c r="B254" s="923" t="str">
        <f t="shared" si="30"/>
        <v/>
      </c>
      <c r="C254" s="923"/>
      <c r="D254" s="967"/>
      <c r="E254" s="1028" t="s">
        <v>5</v>
      </c>
      <c r="F254" s="395">
        <v>3</v>
      </c>
      <c r="G254" s="100"/>
      <c r="H254" s="435">
        <f>ROUND((F254*G254),2)</f>
        <v>0</v>
      </c>
    </row>
    <row r="255" spans="1:8">
      <c r="A255" s="923" t="str">
        <f t="shared" si="32"/>
        <v/>
      </c>
      <c r="B255" s="923" t="str">
        <f t="shared" si="30"/>
        <v/>
      </c>
      <c r="C255" s="923"/>
      <c r="D255" s="967"/>
      <c r="E255" s="1028"/>
      <c r="F255" s="395"/>
      <c r="G255" s="395"/>
      <c r="H255" s="435" t="str">
        <f t="shared" si="31"/>
        <v/>
      </c>
    </row>
    <row r="256" spans="1:8" ht="51">
      <c r="A256" s="923" t="s">
        <v>2651</v>
      </c>
      <c r="B256" s="923" t="str">
        <f t="shared" si="30"/>
        <v>4.</v>
      </c>
      <c r="C256" s="923">
        <f>(COUNT($C$4:C255)+1)</f>
        <v>13</v>
      </c>
      <c r="D256" s="967" t="s">
        <v>1170</v>
      </c>
      <c r="E256" s="1028"/>
      <c r="F256" s="395"/>
      <c r="G256" s="395"/>
      <c r="H256" s="435" t="str">
        <f t="shared" si="31"/>
        <v/>
      </c>
    </row>
    <row r="257" spans="1:8">
      <c r="A257" s="923" t="str">
        <f t="shared" si="32"/>
        <v/>
      </c>
      <c r="B257" s="923" t="str">
        <f t="shared" si="30"/>
        <v/>
      </c>
      <c r="C257" s="923"/>
      <c r="D257" s="967" t="s">
        <v>1154</v>
      </c>
      <c r="E257" s="1028"/>
      <c r="F257" s="395"/>
      <c r="G257" s="395"/>
      <c r="H257" s="435" t="str">
        <f t="shared" si="31"/>
        <v/>
      </c>
    </row>
    <row r="258" spans="1:8">
      <c r="A258" s="923" t="str">
        <f t="shared" si="32"/>
        <v/>
      </c>
      <c r="B258" s="923" t="str">
        <f t="shared" si="30"/>
        <v/>
      </c>
      <c r="C258" s="923"/>
      <c r="D258" s="967" t="s">
        <v>1175</v>
      </c>
      <c r="E258" s="1028"/>
      <c r="F258" s="395"/>
      <c r="G258" s="395"/>
      <c r="H258" s="435" t="str">
        <f t="shared" si="31"/>
        <v/>
      </c>
    </row>
    <row r="259" spans="1:8">
      <c r="A259" s="923" t="str">
        <f t="shared" ref="A259:A290" si="33">IF(B259="","",4&amp;".")</f>
        <v/>
      </c>
      <c r="B259" s="923" t="str">
        <f t="shared" ref="B259:B290" si="34">IF(C259="","",$B$5)</f>
        <v/>
      </c>
      <c r="C259" s="923"/>
      <c r="D259" s="967" t="s">
        <v>1152</v>
      </c>
      <c r="E259" s="1028"/>
      <c r="F259" s="395"/>
      <c r="G259" s="395"/>
      <c r="H259" s="435" t="str">
        <f t="shared" ref="H259:H289" si="35">IF(F259="","",ROUND((F259*G259),2))</f>
        <v/>
      </c>
    </row>
    <row r="260" spans="1:8">
      <c r="A260" s="923" t="str">
        <f t="shared" si="33"/>
        <v/>
      </c>
      <c r="B260" s="923" t="str">
        <f t="shared" si="34"/>
        <v/>
      </c>
      <c r="C260" s="923"/>
      <c r="D260" s="967"/>
      <c r="E260" s="1028" t="s">
        <v>5</v>
      </c>
      <c r="F260" s="395">
        <f>56+17</f>
        <v>73</v>
      </c>
      <c r="G260" s="100"/>
      <c r="H260" s="435">
        <f>ROUND((F260*G260),2)</f>
        <v>0</v>
      </c>
    </row>
    <row r="261" spans="1:8">
      <c r="A261" s="923" t="str">
        <f t="shared" si="33"/>
        <v/>
      </c>
      <c r="B261" s="923" t="str">
        <f t="shared" si="34"/>
        <v/>
      </c>
      <c r="C261" s="923"/>
      <c r="D261" s="967"/>
      <c r="E261" s="1028"/>
      <c r="F261" s="395"/>
      <c r="G261" s="395"/>
      <c r="H261" s="435" t="str">
        <f t="shared" si="35"/>
        <v/>
      </c>
    </row>
    <row r="262" spans="1:8" ht="51">
      <c r="A262" s="923" t="s">
        <v>2651</v>
      </c>
      <c r="B262" s="923" t="str">
        <f t="shared" si="34"/>
        <v>4.</v>
      </c>
      <c r="C262" s="923">
        <f>(COUNT($C$4:C261)+1)</f>
        <v>14</v>
      </c>
      <c r="D262" s="967" t="s">
        <v>1170</v>
      </c>
      <c r="E262" s="1028"/>
      <c r="F262" s="395"/>
      <c r="G262" s="395"/>
      <c r="H262" s="435" t="str">
        <f t="shared" si="35"/>
        <v/>
      </c>
    </row>
    <row r="263" spans="1:8">
      <c r="A263" s="923" t="str">
        <f t="shared" si="33"/>
        <v/>
      </c>
      <c r="B263" s="923" t="str">
        <f t="shared" si="34"/>
        <v/>
      </c>
      <c r="C263" s="923"/>
      <c r="D263" s="967" t="s">
        <v>1154</v>
      </c>
      <c r="E263" s="1028"/>
      <c r="F263" s="395"/>
      <c r="G263" s="395"/>
      <c r="H263" s="435" t="str">
        <f t="shared" si="35"/>
        <v/>
      </c>
    </row>
    <row r="264" spans="1:8">
      <c r="A264" s="923" t="str">
        <f t="shared" si="33"/>
        <v/>
      </c>
      <c r="B264" s="923" t="str">
        <f t="shared" si="34"/>
        <v/>
      </c>
      <c r="C264" s="923"/>
      <c r="D264" s="967" t="s">
        <v>1174</v>
      </c>
      <c r="E264" s="1028"/>
      <c r="F264" s="395"/>
      <c r="G264" s="395"/>
      <c r="H264" s="435" t="str">
        <f t="shared" si="35"/>
        <v/>
      </c>
    </row>
    <row r="265" spans="1:8">
      <c r="A265" s="923" t="str">
        <f t="shared" si="33"/>
        <v/>
      </c>
      <c r="B265" s="923" t="str">
        <f t="shared" si="34"/>
        <v/>
      </c>
      <c r="C265" s="923"/>
      <c r="D265" s="967" t="s">
        <v>1152</v>
      </c>
      <c r="E265" s="1028"/>
      <c r="F265" s="395"/>
      <c r="G265" s="395"/>
      <c r="H265" s="435" t="str">
        <f t="shared" si="35"/>
        <v/>
      </c>
    </row>
    <row r="266" spans="1:8">
      <c r="A266" s="923" t="str">
        <f t="shared" si="33"/>
        <v/>
      </c>
      <c r="B266" s="923" t="str">
        <f t="shared" si="34"/>
        <v/>
      </c>
      <c r="C266" s="923"/>
      <c r="D266" s="967"/>
      <c r="E266" s="1028" t="s">
        <v>5</v>
      </c>
      <c r="F266" s="395">
        <f>12+24</f>
        <v>36</v>
      </c>
      <c r="G266" s="100"/>
      <c r="H266" s="435">
        <f>ROUND((F266*G266),2)</f>
        <v>0</v>
      </c>
    </row>
    <row r="267" spans="1:8">
      <c r="A267" s="923" t="str">
        <f t="shared" si="33"/>
        <v/>
      </c>
      <c r="B267" s="923" t="str">
        <f t="shared" si="34"/>
        <v/>
      </c>
      <c r="C267" s="923"/>
      <c r="D267" s="967"/>
      <c r="E267" s="1028"/>
      <c r="F267" s="395"/>
      <c r="G267" s="395"/>
      <c r="H267" s="435" t="str">
        <f t="shared" si="35"/>
        <v/>
      </c>
    </row>
    <row r="268" spans="1:8" ht="51">
      <c r="A268" s="923" t="s">
        <v>2651</v>
      </c>
      <c r="B268" s="923" t="str">
        <f t="shared" si="34"/>
        <v>4.</v>
      </c>
      <c r="C268" s="923">
        <f>(COUNT($C$4:C267)+1)</f>
        <v>15</v>
      </c>
      <c r="D268" s="967" t="s">
        <v>1170</v>
      </c>
      <c r="E268" s="1028"/>
      <c r="F268" s="395"/>
      <c r="G268" s="395"/>
      <c r="H268" s="435" t="str">
        <f t="shared" si="35"/>
        <v/>
      </c>
    </row>
    <row r="269" spans="1:8">
      <c r="A269" s="923" t="str">
        <f t="shared" si="33"/>
        <v/>
      </c>
      <c r="B269" s="923" t="str">
        <f t="shared" si="34"/>
        <v/>
      </c>
      <c r="C269" s="923"/>
      <c r="D269" s="967" t="s">
        <v>1154</v>
      </c>
      <c r="E269" s="1028"/>
      <c r="F269" s="395"/>
      <c r="G269" s="395"/>
      <c r="H269" s="435" t="str">
        <f t="shared" si="35"/>
        <v/>
      </c>
    </row>
    <row r="270" spans="1:8">
      <c r="A270" s="923" t="str">
        <f t="shared" si="33"/>
        <v/>
      </c>
      <c r="B270" s="923" t="str">
        <f t="shared" si="34"/>
        <v/>
      </c>
      <c r="C270" s="923"/>
      <c r="D270" s="967" t="s">
        <v>1173</v>
      </c>
      <c r="E270" s="1028"/>
      <c r="F270" s="395"/>
      <c r="G270" s="395"/>
      <c r="H270" s="435" t="str">
        <f t="shared" si="35"/>
        <v/>
      </c>
    </row>
    <row r="271" spans="1:8">
      <c r="A271" s="923" t="str">
        <f t="shared" si="33"/>
        <v/>
      </c>
      <c r="B271" s="923" t="str">
        <f t="shared" si="34"/>
        <v/>
      </c>
      <c r="C271" s="923"/>
      <c r="D271" s="967" t="s">
        <v>1152</v>
      </c>
      <c r="E271" s="1028"/>
      <c r="F271" s="395"/>
      <c r="G271" s="395"/>
      <c r="H271" s="435" t="str">
        <f t="shared" si="35"/>
        <v/>
      </c>
    </row>
    <row r="272" spans="1:8">
      <c r="A272" s="923" t="str">
        <f t="shared" si="33"/>
        <v/>
      </c>
      <c r="B272" s="923" t="str">
        <f t="shared" si="34"/>
        <v/>
      </c>
      <c r="C272" s="923"/>
      <c r="D272" s="967"/>
      <c r="E272" s="1028" t="s">
        <v>5</v>
      </c>
      <c r="F272" s="395">
        <f>2+7</f>
        <v>9</v>
      </c>
      <c r="G272" s="100"/>
      <c r="H272" s="435">
        <f>ROUND((F272*G272),2)</f>
        <v>0</v>
      </c>
    </row>
    <row r="273" spans="1:8">
      <c r="A273" s="923" t="str">
        <f t="shared" si="33"/>
        <v/>
      </c>
      <c r="B273" s="923" t="str">
        <f t="shared" si="34"/>
        <v/>
      </c>
      <c r="C273" s="923"/>
      <c r="D273" s="967"/>
      <c r="E273" s="1028"/>
      <c r="F273" s="395"/>
      <c r="G273" s="395"/>
      <c r="H273" s="435" t="str">
        <f t="shared" si="35"/>
        <v/>
      </c>
    </row>
    <row r="274" spans="1:8" ht="51">
      <c r="A274" s="923" t="s">
        <v>2651</v>
      </c>
      <c r="B274" s="923" t="str">
        <f t="shared" si="34"/>
        <v>4.</v>
      </c>
      <c r="C274" s="923">
        <f>(COUNT($C$4:C273)+1)</f>
        <v>16</v>
      </c>
      <c r="D274" s="967" t="s">
        <v>1170</v>
      </c>
      <c r="E274" s="1028"/>
      <c r="F274" s="395"/>
      <c r="G274" s="395"/>
      <c r="H274" s="435" t="str">
        <f t="shared" si="35"/>
        <v/>
      </c>
    </row>
    <row r="275" spans="1:8">
      <c r="A275" s="923" t="str">
        <f t="shared" si="33"/>
        <v/>
      </c>
      <c r="B275" s="923" t="str">
        <f t="shared" si="34"/>
        <v/>
      </c>
      <c r="C275" s="923"/>
      <c r="D275" s="967" t="s">
        <v>1154</v>
      </c>
      <c r="E275" s="1028"/>
      <c r="F275" s="395"/>
      <c r="G275" s="395"/>
      <c r="H275" s="435" t="str">
        <f t="shared" si="35"/>
        <v/>
      </c>
    </row>
    <row r="276" spans="1:8">
      <c r="A276" s="923" t="str">
        <f t="shared" si="33"/>
        <v/>
      </c>
      <c r="B276" s="923" t="str">
        <f t="shared" si="34"/>
        <v/>
      </c>
      <c r="C276" s="923"/>
      <c r="D276" s="967" t="s">
        <v>1172</v>
      </c>
      <c r="E276" s="1028"/>
      <c r="F276" s="395"/>
      <c r="G276" s="395"/>
      <c r="H276" s="435" t="str">
        <f t="shared" si="35"/>
        <v/>
      </c>
    </row>
    <row r="277" spans="1:8">
      <c r="A277" s="923" t="str">
        <f t="shared" si="33"/>
        <v/>
      </c>
      <c r="B277" s="923" t="str">
        <f t="shared" si="34"/>
        <v/>
      </c>
      <c r="C277" s="923"/>
      <c r="D277" s="967" t="s">
        <v>1152</v>
      </c>
      <c r="E277" s="1028"/>
      <c r="F277" s="395"/>
      <c r="G277" s="395"/>
      <c r="H277" s="435" t="str">
        <f t="shared" si="35"/>
        <v/>
      </c>
    </row>
    <row r="278" spans="1:8">
      <c r="A278" s="923" t="str">
        <f t="shared" si="33"/>
        <v/>
      </c>
      <c r="B278" s="923" t="str">
        <f t="shared" si="34"/>
        <v/>
      </c>
      <c r="C278" s="923"/>
      <c r="D278" s="967"/>
      <c r="E278" s="1028" t="s">
        <v>5</v>
      </c>
      <c r="F278" s="395">
        <v>2</v>
      </c>
      <c r="G278" s="100"/>
      <c r="H278" s="435">
        <f>ROUND((F278*G278),2)</f>
        <v>0</v>
      </c>
    </row>
    <row r="279" spans="1:8">
      <c r="A279" s="923" t="str">
        <f t="shared" si="33"/>
        <v/>
      </c>
      <c r="B279" s="923" t="str">
        <f t="shared" si="34"/>
        <v/>
      </c>
      <c r="C279" s="923"/>
      <c r="D279" s="967"/>
      <c r="E279" s="1028"/>
      <c r="F279" s="395"/>
      <c r="G279" s="395"/>
      <c r="H279" s="435" t="str">
        <f t="shared" si="35"/>
        <v/>
      </c>
    </row>
    <row r="280" spans="1:8" ht="51">
      <c r="A280" s="923" t="s">
        <v>2651</v>
      </c>
      <c r="B280" s="923" t="str">
        <f t="shared" si="34"/>
        <v>4.</v>
      </c>
      <c r="C280" s="923">
        <f>(COUNT($C$4:C279)+1)</f>
        <v>17</v>
      </c>
      <c r="D280" s="967" t="s">
        <v>1170</v>
      </c>
      <c r="E280" s="1028"/>
      <c r="F280" s="395"/>
      <c r="G280" s="395"/>
      <c r="H280" s="435" t="str">
        <f t="shared" si="35"/>
        <v/>
      </c>
    </row>
    <row r="281" spans="1:8">
      <c r="A281" s="923" t="str">
        <f t="shared" si="33"/>
        <v/>
      </c>
      <c r="B281" s="923" t="str">
        <f t="shared" si="34"/>
        <v/>
      </c>
      <c r="C281" s="923"/>
      <c r="D281" s="967" t="s">
        <v>1154</v>
      </c>
      <c r="E281" s="1028"/>
      <c r="F281" s="395"/>
      <c r="G281" s="395"/>
      <c r="H281" s="435" t="str">
        <f t="shared" si="35"/>
        <v/>
      </c>
    </row>
    <row r="282" spans="1:8">
      <c r="A282" s="923" t="str">
        <f t="shared" si="33"/>
        <v/>
      </c>
      <c r="B282" s="923" t="str">
        <f t="shared" si="34"/>
        <v/>
      </c>
      <c r="C282" s="923"/>
      <c r="D282" s="967" t="s">
        <v>1171</v>
      </c>
      <c r="E282" s="1028"/>
      <c r="F282" s="395"/>
      <c r="G282" s="395"/>
      <c r="H282" s="435" t="str">
        <f t="shared" si="35"/>
        <v/>
      </c>
    </row>
    <row r="283" spans="1:8">
      <c r="A283" s="923" t="str">
        <f t="shared" si="33"/>
        <v/>
      </c>
      <c r="B283" s="923" t="str">
        <f t="shared" si="34"/>
        <v/>
      </c>
      <c r="C283" s="923"/>
      <c r="D283" s="967" t="s">
        <v>1152</v>
      </c>
      <c r="E283" s="1028"/>
      <c r="F283" s="395"/>
      <c r="G283" s="395"/>
      <c r="H283" s="435" t="str">
        <f t="shared" si="35"/>
        <v/>
      </c>
    </row>
    <row r="284" spans="1:8">
      <c r="A284" s="923" t="str">
        <f t="shared" si="33"/>
        <v/>
      </c>
      <c r="B284" s="923" t="str">
        <f t="shared" si="34"/>
        <v/>
      </c>
      <c r="C284" s="923"/>
      <c r="D284" s="967"/>
      <c r="E284" s="1028" t="s">
        <v>5</v>
      </c>
      <c r="F284" s="395">
        <v>1</v>
      </c>
      <c r="G284" s="100"/>
      <c r="H284" s="435">
        <f>ROUND((F284*G284),2)</f>
        <v>0</v>
      </c>
    </row>
    <row r="285" spans="1:8">
      <c r="A285" s="923" t="str">
        <f t="shared" si="33"/>
        <v/>
      </c>
      <c r="B285" s="923" t="str">
        <f t="shared" si="34"/>
        <v/>
      </c>
      <c r="C285" s="923"/>
      <c r="D285" s="967"/>
      <c r="E285" s="1028"/>
      <c r="F285" s="395"/>
      <c r="G285" s="395"/>
      <c r="H285" s="435" t="str">
        <f t="shared" si="35"/>
        <v/>
      </c>
    </row>
    <row r="286" spans="1:8" ht="51">
      <c r="A286" s="923" t="s">
        <v>2651</v>
      </c>
      <c r="B286" s="923" t="str">
        <f t="shared" si="34"/>
        <v>4.</v>
      </c>
      <c r="C286" s="923">
        <f>(COUNT($C$4:C285)+1)</f>
        <v>18</v>
      </c>
      <c r="D286" s="967" t="s">
        <v>1170</v>
      </c>
      <c r="E286" s="1028"/>
      <c r="F286" s="395"/>
      <c r="G286" s="395"/>
      <c r="H286" s="435" t="str">
        <f t="shared" si="35"/>
        <v/>
      </c>
    </row>
    <row r="287" spans="1:8">
      <c r="A287" s="923" t="str">
        <f t="shared" si="33"/>
        <v/>
      </c>
      <c r="B287" s="923" t="str">
        <f t="shared" si="34"/>
        <v/>
      </c>
      <c r="C287" s="923"/>
      <c r="D287" s="967" t="s">
        <v>1154</v>
      </c>
      <c r="E287" s="1028"/>
      <c r="F287" s="395"/>
      <c r="G287" s="395"/>
      <c r="H287" s="435" t="str">
        <f t="shared" si="35"/>
        <v/>
      </c>
    </row>
    <row r="288" spans="1:8">
      <c r="A288" s="923" t="str">
        <f t="shared" si="33"/>
        <v/>
      </c>
      <c r="B288" s="923" t="str">
        <f t="shared" si="34"/>
        <v/>
      </c>
      <c r="C288" s="923"/>
      <c r="D288" s="967" t="s">
        <v>1169</v>
      </c>
      <c r="E288" s="1028"/>
      <c r="F288" s="395"/>
      <c r="G288" s="395"/>
      <c r="H288" s="435" t="str">
        <f t="shared" si="35"/>
        <v/>
      </c>
    </row>
    <row r="289" spans="1:8">
      <c r="A289" s="923" t="str">
        <f t="shared" si="33"/>
        <v/>
      </c>
      <c r="B289" s="923" t="str">
        <f t="shared" si="34"/>
        <v/>
      </c>
      <c r="C289" s="923"/>
      <c r="D289" s="967" t="s">
        <v>1152</v>
      </c>
      <c r="E289" s="1028"/>
      <c r="F289" s="395"/>
      <c r="G289" s="395"/>
      <c r="H289" s="435" t="str">
        <f t="shared" si="35"/>
        <v/>
      </c>
    </row>
    <row r="290" spans="1:8">
      <c r="A290" s="923" t="str">
        <f t="shared" si="33"/>
        <v/>
      </c>
      <c r="B290" s="923" t="str">
        <f t="shared" si="34"/>
        <v/>
      </c>
      <c r="C290" s="923"/>
      <c r="D290" s="967"/>
      <c r="E290" s="1028" t="s">
        <v>5</v>
      </c>
      <c r="F290" s="395">
        <v>7</v>
      </c>
      <c r="G290" s="100"/>
      <c r="H290" s="435">
        <f>ROUND((F290*G290),2)</f>
        <v>0</v>
      </c>
    </row>
    <row r="291" spans="1:8">
      <c r="A291" s="923" t="str">
        <f t="shared" ref="A291:A322" si="36">IF(B291="","",4&amp;".")</f>
        <v/>
      </c>
      <c r="B291" s="923" t="str">
        <f t="shared" ref="B291:B322" si="37">IF(C291="","",$B$5)</f>
        <v/>
      </c>
      <c r="C291" s="923"/>
      <c r="D291" s="967"/>
      <c r="E291" s="1028"/>
      <c r="F291" s="395"/>
      <c r="G291" s="395"/>
      <c r="H291" s="435" t="str">
        <f t="shared" ref="H291:H322" si="38">IF(F291="","",ROUND((F291*G291),2))</f>
        <v/>
      </c>
    </row>
    <row r="292" spans="1:8" ht="51">
      <c r="A292" s="923" t="s">
        <v>2651</v>
      </c>
      <c r="B292" s="923" t="str">
        <f t="shared" si="37"/>
        <v>4.</v>
      </c>
      <c r="C292" s="923">
        <f>(COUNT($C$4:C291)+1)</f>
        <v>19</v>
      </c>
      <c r="D292" s="967" t="s">
        <v>1168</v>
      </c>
      <c r="E292" s="1028"/>
      <c r="F292" s="395"/>
      <c r="G292" s="395"/>
      <c r="H292" s="435" t="str">
        <f t="shared" si="38"/>
        <v/>
      </c>
    </row>
    <row r="293" spans="1:8">
      <c r="A293" s="923" t="str">
        <f t="shared" si="36"/>
        <v/>
      </c>
      <c r="B293" s="923" t="str">
        <f t="shared" si="37"/>
        <v/>
      </c>
      <c r="C293" s="923"/>
      <c r="D293" s="967" t="s">
        <v>1167</v>
      </c>
      <c r="E293" s="1028" t="s">
        <v>5</v>
      </c>
      <c r="F293" s="395">
        <v>158</v>
      </c>
      <c r="G293" s="100"/>
      <c r="H293" s="435">
        <f>ROUND((F293*G293),2)</f>
        <v>0</v>
      </c>
    </row>
    <row r="294" spans="1:8">
      <c r="A294" s="923" t="str">
        <f t="shared" si="36"/>
        <v/>
      </c>
      <c r="B294" s="923" t="str">
        <f t="shared" si="37"/>
        <v/>
      </c>
      <c r="C294" s="923"/>
      <c r="D294" s="967" t="s">
        <v>1166</v>
      </c>
      <c r="E294" s="1028" t="s">
        <v>5</v>
      </c>
      <c r="F294" s="395">
        <v>102</v>
      </c>
      <c r="G294" s="100"/>
      <c r="H294" s="435">
        <f>ROUND((F294*G294),2)</f>
        <v>0</v>
      </c>
    </row>
    <row r="295" spans="1:8">
      <c r="A295" s="923" t="str">
        <f t="shared" si="36"/>
        <v/>
      </c>
      <c r="B295" s="923" t="str">
        <f t="shared" si="37"/>
        <v/>
      </c>
      <c r="C295" s="923"/>
      <c r="D295" s="967"/>
      <c r="E295" s="1028"/>
      <c r="F295" s="395"/>
      <c r="G295" s="395"/>
      <c r="H295" s="435" t="str">
        <f t="shared" si="38"/>
        <v/>
      </c>
    </row>
    <row r="296" spans="1:8" ht="51">
      <c r="A296" s="923" t="s">
        <v>2651</v>
      </c>
      <c r="B296" s="923" t="str">
        <f t="shared" si="37"/>
        <v>4.</v>
      </c>
      <c r="C296" s="923">
        <f>(COUNT($C$4:C295)+1)</f>
        <v>20</v>
      </c>
      <c r="D296" s="967" t="s">
        <v>1165</v>
      </c>
      <c r="E296" s="1028"/>
      <c r="F296" s="395"/>
      <c r="G296" s="395"/>
      <c r="H296" s="435" t="str">
        <f t="shared" si="38"/>
        <v/>
      </c>
    </row>
    <row r="297" spans="1:8">
      <c r="A297" s="923" t="str">
        <f t="shared" si="36"/>
        <v/>
      </c>
      <c r="B297" s="923" t="str">
        <f t="shared" si="37"/>
        <v/>
      </c>
      <c r="C297" s="923"/>
      <c r="D297" s="967" t="s">
        <v>1164</v>
      </c>
      <c r="E297" s="1028" t="s">
        <v>5</v>
      </c>
      <c r="F297" s="395">
        <v>158</v>
      </c>
      <c r="G297" s="100"/>
      <c r="H297" s="435">
        <f>ROUND((F297*G297),2)</f>
        <v>0</v>
      </c>
    </row>
    <row r="298" spans="1:8">
      <c r="A298" s="923" t="str">
        <f t="shared" si="36"/>
        <v/>
      </c>
      <c r="B298" s="923" t="str">
        <f t="shared" si="37"/>
        <v/>
      </c>
      <c r="C298" s="923"/>
      <c r="D298" s="967" t="s">
        <v>1163</v>
      </c>
      <c r="E298" s="1028" t="s">
        <v>5</v>
      </c>
      <c r="F298" s="395">
        <v>102</v>
      </c>
      <c r="G298" s="100"/>
      <c r="H298" s="435">
        <f>ROUND((F298*G298),2)</f>
        <v>0</v>
      </c>
    </row>
    <row r="299" spans="1:8">
      <c r="A299" s="923" t="str">
        <f t="shared" si="36"/>
        <v/>
      </c>
      <c r="B299" s="923" t="str">
        <f t="shared" si="37"/>
        <v/>
      </c>
      <c r="C299" s="923"/>
      <c r="D299" s="967"/>
      <c r="E299" s="1028"/>
      <c r="F299" s="395"/>
      <c r="G299" s="395"/>
      <c r="H299" s="435" t="str">
        <f t="shared" si="38"/>
        <v/>
      </c>
    </row>
    <row r="300" spans="1:8" ht="38.25">
      <c r="A300" s="923" t="s">
        <v>2651</v>
      </c>
      <c r="B300" s="923" t="str">
        <f t="shared" si="37"/>
        <v>4.</v>
      </c>
      <c r="C300" s="923">
        <f>(COUNT($C$4:C299)+1)</f>
        <v>21</v>
      </c>
      <c r="D300" s="967" t="s">
        <v>1162</v>
      </c>
      <c r="E300" s="1028"/>
      <c r="F300" s="395"/>
      <c r="G300" s="395"/>
      <c r="H300" s="435" t="str">
        <f t="shared" si="38"/>
        <v/>
      </c>
    </row>
    <row r="301" spans="1:8">
      <c r="A301" s="923" t="str">
        <f t="shared" si="36"/>
        <v/>
      </c>
      <c r="B301" s="923" t="str">
        <f t="shared" si="37"/>
        <v/>
      </c>
      <c r="C301" s="923"/>
      <c r="D301" s="967" t="s">
        <v>3978</v>
      </c>
      <c r="E301" s="1028" t="s">
        <v>5</v>
      </c>
      <c r="F301" s="395">
        <v>72</v>
      </c>
      <c r="G301" s="100"/>
      <c r="H301" s="435">
        <f>ROUND((F301*G301),2)</f>
        <v>0</v>
      </c>
    </row>
    <row r="302" spans="1:8">
      <c r="A302" s="923" t="str">
        <f t="shared" si="36"/>
        <v/>
      </c>
      <c r="B302" s="923" t="str">
        <f t="shared" si="37"/>
        <v/>
      </c>
      <c r="C302" s="923"/>
      <c r="D302" s="967"/>
      <c r="E302" s="1028"/>
      <c r="F302" s="395"/>
      <c r="G302" s="395"/>
      <c r="H302" s="435" t="str">
        <f t="shared" si="38"/>
        <v/>
      </c>
    </row>
    <row r="303" spans="1:8" ht="38.25">
      <c r="A303" s="923" t="s">
        <v>2651</v>
      </c>
      <c r="B303" s="923" t="str">
        <f t="shared" si="37"/>
        <v>4.</v>
      </c>
      <c r="C303" s="923">
        <f>(COUNT($C$4:C302)+1)</f>
        <v>22</v>
      </c>
      <c r="D303" s="967" t="s">
        <v>1161</v>
      </c>
      <c r="E303" s="1028"/>
      <c r="F303" s="395"/>
      <c r="G303" s="395"/>
      <c r="H303" s="435" t="str">
        <f t="shared" si="38"/>
        <v/>
      </c>
    </row>
    <row r="304" spans="1:8">
      <c r="A304" s="923" t="str">
        <f t="shared" si="36"/>
        <v/>
      </c>
      <c r="B304" s="923" t="str">
        <f t="shared" si="37"/>
        <v/>
      </c>
      <c r="C304" s="923"/>
      <c r="D304" s="967" t="s">
        <v>1160</v>
      </c>
      <c r="E304" s="1028"/>
      <c r="F304" s="395"/>
      <c r="G304" s="395"/>
      <c r="H304" s="435" t="str">
        <f t="shared" si="38"/>
        <v/>
      </c>
    </row>
    <row r="305" spans="1:8">
      <c r="A305" s="923" t="str">
        <f t="shared" si="36"/>
        <v/>
      </c>
      <c r="B305" s="923" t="str">
        <f t="shared" si="37"/>
        <v/>
      </c>
      <c r="C305" s="923"/>
      <c r="D305" s="967" t="s">
        <v>1159</v>
      </c>
      <c r="E305" s="1028"/>
      <c r="F305" s="395"/>
      <c r="G305" s="395"/>
      <c r="H305" s="435" t="str">
        <f t="shared" si="38"/>
        <v/>
      </c>
    </row>
    <row r="306" spans="1:8">
      <c r="A306" s="923" t="str">
        <f t="shared" si="36"/>
        <v/>
      </c>
      <c r="B306" s="923" t="str">
        <f t="shared" si="37"/>
        <v/>
      </c>
      <c r="C306" s="923"/>
      <c r="D306" s="967" t="s">
        <v>1152</v>
      </c>
      <c r="E306" s="1028"/>
      <c r="F306" s="395"/>
      <c r="G306" s="395"/>
      <c r="H306" s="435" t="str">
        <f t="shared" si="38"/>
        <v/>
      </c>
    </row>
    <row r="307" spans="1:8">
      <c r="A307" s="923" t="str">
        <f t="shared" si="36"/>
        <v/>
      </c>
      <c r="B307" s="923" t="str">
        <f t="shared" si="37"/>
        <v/>
      </c>
      <c r="C307" s="923"/>
      <c r="D307" s="967" t="s">
        <v>1158</v>
      </c>
      <c r="E307" s="1028"/>
      <c r="F307" s="395"/>
      <c r="G307" s="395"/>
      <c r="H307" s="435" t="str">
        <f t="shared" si="38"/>
        <v/>
      </c>
    </row>
    <row r="308" spans="1:8">
      <c r="A308" s="923" t="str">
        <f t="shared" si="36"/>
        <v/>
      </c>
      <c r="B308" s="923" t="str">
        <f t="shared" si="37"/>
        <v/>
      </c>
      <c r="C308" s="923"/>
      <c r="D308" s="967" t="s">
        <v>1157</v>
      </c>
      <c r="E308" s="1028" t="s">
        <v>5</v>
      </c>
      <c r="F308" s="395">
        <v>1</v>
      </c>
      <c r="G308" s="100"/>
      <c r="H308" s="435">
        <f>ROUND((F308*G308),2)</f>
        <v>0</v>
      </c>
    </row>
    <row r="309" spans="1:8">
      <c r="A309" s="923" t="str">
        <f t="shared" si="36"/>
        <v/>
      </c>
      <c r="B309" s="923" t="str">
        <f t="shared" si="37"/>
        <v/>
      </c>
      <c r="C309" s="923"/>
      <c r="D309" s="967" t="s">
        <v>1156</v>
      </c>
      <c r="E309" s="1028" t="s">
        <v>5</v>
      </c>
      <c r="F309" s="395">
        <v>3</v>
      </c>
      <c r="G309" s="100"/>
      <c r="H309" s="435">
        <f>ROUND((F309*G309),2)</f>
        <v>0</v>
      </c>
    </row>
    <row r="310" spans="1:8">
      <c r="A310" s="923" t="str">
        <f t="shared" si="36"/>
        <v/>
      </c>
      <c r="B310" s="923" t="str">
        <f t="shared" si="37"/>
        <v/>
      </c>
      <c r="C310" s="923"/>
      <c r="D310" s="967"/>
      <c r="E310" s="1028"/>
      <c r="F310" s="395"/>
      <c r="G310" s="395"/>
      <c r="H310" s="435" t="str">
        <f t="shared" si="38"/>
        <v/>
      </c>
    </row>
    <row r="311" spans="1:8" ht="25.5">
      <c r="A311" s="923" t="s">
        <v>2651</v>
      </c>
      <c r="B311" s="923" t="str">
        <f t="shared" si="37"/>
        <v>4.</v>
      </c>
      <c r="C311" s="923">
        <f>(COUNT($C$4:C310)+1)</f>
        <v>23</v>
      </c>
      <c r="D311" s="967" t="s">
        <v>1155</v>
      </c>
      <c r="E311" s="1028"/>
      <c r="F311" s="395"/>
      <c r="G311" s="395"/>
      <c r="H311" s="435" t="str">
        <f t="shared" si="38"/>
        <v/>
      </c>
    </row>
    <row r="312" spans="1:8">
      <c r="A312" s="923" t="str">
        <f t="shared" si="36"/>
        <v/>
      </c>
      <c r="B312" s="923" t="str">
        <f t="shared" si="37"/>
        <v/>
      </c>
      <c r="C312" s="923"/>
      <c r="D312" s="967" t="s">
        <v>1154</v>
      </c>
      <c r="E312" s="1028"/>
      <c r="F312" s="395"/>
      <c r="G312" s="395"/>
      <c r="H312" s="435" t="str">
        <f t="shared" si="38"/>
        <v/>
      </c>
    </row>
    <row r="313" spans="1:8">
      <c r="A313" s="923" t="str">
        <f t="shared" si="36"/>
        <v/>
      </c>
      <c r="B313" s="923" t="str">
        <f t="shared" si="37"/>
        <v/>
      </c>
      <c r="C313" s="923"/>
      <c r="D313" s="967" t="s">
        <v>1153</v>
      </c>
      <c r="E313" s="1028"/>
      <c r="F313" s="395"/>
      <c r="G313" s="395"/>
      <c r="H313" s="435" t="str">
        <f t="shared" si="38"/>
        <v/>
      </c>
    </row>
    <row r="314" spans="1:8">
      <c r="A314" s="923" t="str">
        <f t="shared" si="36"/>
        <v/>
      </c>
      <c r="B314" s="923" t="str">
        <f t="shared" si="37"/>
        <v/>
      </c>
      <c r="C314" s="923"/>
      <c r="D314" s="967" t="s">
        <v>1152</v>
      </c>
      <c r="E314" s="1028"/>
      <c r="F314" s="395"/>
      <c r="G314" s="395"/>
      <c r="H314" s="435" t="str">
        <f t="shared" si="38"/>
        <v/>
      </c>
    </row>
    <row r="315" spans="1:8">
      <c r="A315" s="923" t="str">
        <f t="shared" si="36"/>
        <v/>
      </c>
      <c r="B315" s="923" t="str">
        <f t="shared" si="37"/>
        <v/>
      </c>
      <c r="C315" s="923"/>
      <c r="D315" s="967"/>
      <c r="E315" s="1028" t="s">
        <v>5</v>
      </c>
      <c r="F315" s="395">
        <v>4</v>
      </c>
      <c r="G315" s="100"/>
      <c r="H315" s="435">
        <f>ROUND((F315*G315),2)</f>
        <v>0</v>
      </c>
    </row>
    <row r="316" spans="1:8">
      <c r="A316" s="923" t="str">
        <f t="shared" si="36"/>
        <v/>
      </c>
      <c r="B316" s="923" t="str">
        <f t="shared" si="37"/>
        <v/>
      </c>
      <c r="C316" s="923"/>
      <c r="D316" s="967"/>
      <c r="E316" s="1028"/>
      <c r="F316" s="395"/>
      <c r="G316" s="395"/>
      <c r="H316" s="435" t="str">
        <f t="shared" si="38"/>
        <v/>
      </c>
    </row>
    <row r="317" spans="1:8" ht="25.5">
      <c r="A317" s="923" t="s">
        <v>2651</v>
      </c>
      <c r="B317" s="923" t="str">
        <f t="shared" si="37"/>
        <v>4.</v>
      </c>
      <c r="C317" s="923">
        <f>(COUNT($C$4:C316)+1)</f>
        <v>24</v>
      </c>
      <c r="D317" s="967" t="s">
        <v>1151</v>
      </c>
      <c r="E317" s="1028"/>
      <c r="F317" s="395"/>
      <c r="G317" s="395"/>
      <c r="H317" s="435" t="str">
        <f t="shared" si="38"/>
        <v/>
      </c>
    </row>
    <row r="318" spans="1:8">
      <c r="A318" s="923" t="str">
        <f t="shared" si="36"/>
        <v/>
      </c>
      <c r="B318" s="923" t="str">
        <f t="shared" si="37"/>
        <v/>
      </c>
      <c r="C318" s="923"/>
      <c r="D318" s="967"/>
      <c r="E318" s="1028" t="s">
        <v>5</v>
      </c>
      <c r="F318" s="395">
        <v>4</v>
      </c>
      <c r="G318" s="100"/>
      <c r="H318" s="435">
        <f>ROUND((F318*G318),2)</f>
        <v>0</v>
      </c>
    </row>
    <row r="319" spans="1:8">
      <c r="A319" s="923" t="str">
        <f t="shared" si="36"/>
        <v/>
      </c>
      <c r="B319" s="923" t="str">
        <f t="shared" si="37"/>
        <v/>
      </c>
      <c r="C319" s="923"/>
      <c r="D319" s="967"/>
      <c r="E319" s="1028"/>
      <c r="F319" s="395"/>
      <c r="G319" s="395"/>
      <c r="H319" s="435" t="str">
        <f t="shared" si="38"/>
        <v/>
      </c>
    </row>
    <row r="320" spans="1:8" ht="25.5">
      <c r="A320" s="923" t="s">
        <v>2651</v>
      </c>
      <c r="B320" s="923" t="str">
        <f t="shared" si="37"/>
        <v>4.</v>
      </c>
      <c r="C320" s="923">
        <f>(COUNT($C$4:C319)+1)</f>
        <v>25</v>
      </c>
      <c r="D320" s="967" t="s">
        <v>1150</v>
      </c>
      <c r="E320" s="1028"/>
      <c r="F320" s="395"/>
      <c r="G320" s="395"/>
      <c r="H320" s="435" t="str">
        <f t="shared" si="38"/>
        <v/>
      </c>
    </row>
    <row r="321" spans="1:8">
      <c r="A321" s="923" t="str">
        <f t="shared" si="36"/>
        <v/>
      </c>
      <c r="B321" s="923" t="str">
        <f t="shared" si="37"/>
        <v/>
      </c>
      <c r="C321" s="923"/>
      <c r="D321" s="967"/>
      <c r="E321" s="1028" t="s">
        <v>5</v>
      </c>
      <c r="F321" s="395">
        <v>4</v>
      </c>
      <c r="G321" s="100"/>
      <c r="H321" s="435">
        <f>ROUND((F321*G321),2)</f>
        <v>0</v>
      </c>
    </row>
    <row r="322" spans="1:8">
      <c r="A322" s="923" t="str">
        <f t="shared" si="36"/>
        <v/>
      </c>
      <c r="B322" s="923" t="str">
        <f t="shared" si="37"/>
        <v/>
      </c>
      <c r="C322" s="923"/>
      <c r="D322" s="967"/>
      <c r="E322" s="1028"/>
      <c r="F322" s="395"/>
      <c r="G322" s="395"/>
      <c r="H322" s="435" t="str">
        <f t="shared" si="38"/>
        <v/>
      </c>
    </row>
    <row r="323" spans="1:8" ht="63.75">
      <c r="A323" s="923" t="s">
        <v>2651</v>
      </c>
      <c r="B323" s="923" t="str">
        <f>IF(C323="","",$B$5)</f>
        <v>4.</v>
      </c>
      <c r="C323" s="923">
        <f>(COUNT($C$4:C322)+1)</f>
        <v>26</v>
      </c>
      <c r="D323" s="967" t="s">
        <v>1149</v>
      </c>
      <c r="E323" s="1028"/>
      <c r="F323" s="395"/>
      <c r="G323" s="395"/>
      <c r="H323" s="435" t="str">
        <f>IF(F323="","",ROUND((F323*G323),2))</f>
        <v/>
      </c>
    </row>
    <row r="324" spans="1:8">
      <c r="A324" s="923" t="str">
        <f>IF(B324="","",4&amp;".")</f>
        <v/>
      </c>
      <c r="B324" s="923" t="str">
        <f>IF(C324="","",$B$5)</f>
        <v/>
      </c>
      <c r="C324" s="923"/>
      <c r="D324" s="967"/>
      <c r="E324" s="1028" t="s">
        <v>38</v>
      </c>
      <c r="F324" s="395">
        <v>1</v>
      </c>
      <c r="G324" s="100"/>
      <c r="H324" s="435">
        <f>ROUND((F324*G324),2)</f>
        <v>0</v>
      </c>
    </row>
    <row r="325" spans="1:8">
      <c r="A325" s="917"/>
      <c r="B325" s="917"/>
      <c r="C325" s="917"/>
      <c r="D325" s="961"/>
      <c r="E325" s="1021"/>
      <c r="F325" s="391"/>
      <c r="G325" s="391"/>
      <c r="H325" s="391"/>
    </row>
    <row r="326" spans="1:8">
      <c r="A326" s="919"/>
      <c r="B326" s="947"/>
      <c r="C326" s="937"/>
      <c r="D326" s="1121" t="s">
        <v>4334</v>
      </c>
      <c r="E326" s="1123"/>
      <c r="F326" s="481"/>
      <c r="G326" s="481"/>
      <c r="H326" s="482">
        <f>SUM(H7:H324)</f>
        <v>0</v>
      </c>
    </row>
  </sheetData>
  <sheetProtection algorithmName="SHA-512" hashValue="Ev/PQRc0qnqw9oKMRLaFUgyrYAMy7SrLvMNKGtncn5Qh1QvBHJUFLhmtMVSbcRFuNqTkcIDsTEhstWtqeoI1QA==" saltValue="JKQKVwFpHFgslMEZRVk35w==" spinCount="100000" sheet="1" objects="1" scenarios="1"/>
  <mergeCells count="1">
    <mergeCell ref="A1:C1"/>
  </mergeCells>
  <hyperlinks>
    <hyperlink ref="D5" location="10" display="Pripravljalna dela na gradbišču" xr:uid="{9BF5C41E-A4BD-4480-903A-CBB06BC9ED13}"/>
  </hyperlinks>
  <pageMargins left="0.78740157480314954" right="0.90551181102362199" top="1.2992125984251968" bottom="1.0236220472440944" header="1.0236220472440944" footer="0.78740157480314954"/>
  <pageSetup paperSize="9" scale="98" fitToHeight="0" orientation="landscape" r:id="rId1"/>
  <headerFooter>
    <oddHeader>&amp;L&amp;"MS Trebuchet,Regular"MOL&amp;C&amp;"MS Trebuchet,Regular"Palača Cukrarna&amp;R&amp;"MS Trebuchet,Regular"&amp;A</oddHeader>
    <oddFooter>&amp;L&amp;10&amp;"MS Trebuchet"Maj 2023&amp;C&amp;10&amp;"MS Trebuchet"Verzija 1.0&amp;R&amp;10&amp;"MS Trebuchet"&amp;P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A3F785-37AA-4E5F-AF9F-A345E2BE8244}">
  <sheetPr codeName="Sheet17">
    <pageSetUpPr fitToPage="1"/>
  </sheetPr>
  <dimension ref="A1:H75"/>
  <sheetViews>
    <sheetView view="pageBreakPreview" zoomScaleNormal="100" zoomScaleSheetLayoutView="100" workbookViewId="0">
      <selection activeCell="B3" sqref="B3"/>
    </sheetView>
  </sheetViews>
  <sheetFormatPr defaultColWidth="9.140625" defaultRowHeight="15"/>
  <cols>
    <col min="1" max="2" width="6.7109375" style="1118" customWidth="1"/>
    <col min="3" max="3" width="8.7109375" style="1118" customWidth="1"/>
    <col min="4" max="4" width="62.7109375" style="1122" customWidth="1"/>
    <col min="5" max="5" width="6.7109375" style="1124" customWidth="1"/>
    <col min="6" max="6" width="10.7109375" style="483" customWidth="1"/>
    <col min="7" max="7" width="13.7109375" style="483" customWidth="1"/>
    <col min="8" max="8" width="15.7109375" style="484" customWidth="1"/>
    <col min="9" max="16384" width="9.140625" style="480"/>
  </cols>
  <sheetData>
    <row r="1" spans="1:8" ht="15.75" thickBot="1">
      <c r="A1" s="1234" t="s">
        <v>655</v>
      </c>
      <c r="B1" s="1235"/>
      <c r="C1" s="1236"/>
      <c r="D1" s="863" t="s">
        <v>654</v>
      </c>
      <c r="E1" s="869" t="s">
        <v>653</v>
      </c>
      <c r="F1" s="345" t="s">
        <v>652</v>
      </c>
      <c r="G1" s="345" t="s">
        <v>651</v>
      </c>
      <c r="H1" s="358" t="s">
        <v>650</v>
      </c>
    </row>
    <row r="2" spans="1:8">
      <c r="A2" s="917"/>
      <c r="B2" s="917"/>
      <c r="C2" s="917"/>
      <c r="D2" s="1015"/>
      <c r="E2" s="1021"/>
      <c r="F2" s="391"/>
      <c r="G2" s="391"/>
      <c r="H2" s="391"/>
    </row>
    <row r="3" spans="1:8">
      <c r="A3" s="917"/>
      <c r="B3" s="891"/>
      <c r="C3" s="891"/>
      <c r="D3" s="1015" t="s">
        <v>858</v>
      </c>
      <c r="E3" s="1021"/>
      <c r="F3" s="391"/>
      <c r="G3" s="391"/>
      <c r="H3" s="391"/>
    </row>
    <row r="4" spans="1:8">
      <c r="A4" s="917"/>
      <c r="B4" s="917"/>
      <c r="C4" s="891"/>
      <c r="D4" s="1015"/>
      <c r="E4" s="1021"/>
      <c r="F4" s="391"/>
      <c r="G4" s="391"/>
      <c r="H4" s="391"/>
    </row>
    <row r="5" spans="1:8">
      <c r="A5" s="919"/>
      <c r="B5" s="937" t="s">
        <v>6</v>
      </c>
      <c r="C5" s="947"/>
      <c r="D5" s="979" t="s">
        <v>1308</v>
      </c>
      <c r="E5" s="1021"/>
      <c r="F5" s="391"/>
      <c r="G5" s="391"/>
      <c r="H5" s="391"/>
    </row>
    <row r="6" spans="1:8">
      <c r="A6" s="917"/>
      <c r="B6" s="917"/>
      <c r="C6" s="891"/>
      <c r="D6" s="961"/>
      <c r="E6" s="1021"/>
      <c r="F6" s="391"/>
      <c r="G6" s="391"/>
      <c r="H6" s="391"/>
    </row>
    <row r="7" spans="1:8" ht="38.25">
      <c r="A7" s="923" t="s">
        <v>2651</v>
      </c>
      <c r="B7" s="923" t="str">
        <f t="shared" ref="B7:B38" si="0">IF(C7="","",$B$5)</f>
        <v>5.</v>
      </c>
      <c r="C7" s="923">
        <f>(COUNT($C$4:C6)+1)</f>
        <v>1</v>
      </c>
      <c r="D7" s="967" t="s">
        <v>1307</v>
      </c>
      <c r="E7" s="1028"/>
      <c r="F7" s="395"/>
      <c r="G7" s="395"/>
      <c r="H7" s="435" t="str">
        <f>IF(F7="","",ROUND((F7*G7),2))</f>
        <v/>
      </c>
    </row>
    <row r="8" spans="1:8">
      <c r="A8" s="923" t="str">
        <f t="shared" ref="A8:A38" si="1">IF(B8="","",4&amp;".")</f>
        <v/>
      </c>
      <c r="B8" s="923" t="str">
        <f t="shared" si="0"/>
        <v/>
      </c>
      <c r="C8" s="923"/>
      <c r="D8" s="967" t="s">
        <v>1158</v>
      </c>
      <c r="E8" s="1028"/>
      <c r="F8" s="395"/>
      <c r="G8" s="395"/>
      <c r="H8" s="435" t="str">
        <f>IF(F8="","",ROUND((F8*G8),2))</f>
        <v/>
      </c>
    </row>
    <row r="9" spans="1:8">
      <c r="A9" s="923" t="str">
        <f t="shared" si="1"/>
        <v/>
      </c>
      <c r="B9" s="923" t="str">
        <f t="shared" si="0"/>
        <v/>
      </c>
      <c r="C9" s="923"/>
      <c r="D9" s="967" t="s">
        <v>1302</v>
      </c>
      <c r="E9" s="1028" t="s">
        <v>141</v>
      </c>
      <c r="F9" s="395">
        <v>119</v>
      </c>
      <c r="G9" s="100"/>
      <c r="H9" s="435">
        <f t="shared" ref="H9:H15" si="2">ROUND((F9*G9),2)</f>
        <v>0</v>
      </c>
    </row>
    <row r="10" spans="1:8">
      <c r="A10" s="923" t="str">
        <f t="shared" si="1"/>
        <v/>
      </c>
      <c r="B10" s="923" t="str">
        <f t="shared" si="0"/>
        <v/>
      </c>
      <c r="C10" s="923"/>
      <c r="D10" s="967" t="s">
        <v>1301</v>
      </c>
      <c r="E10" s="1028" t="s">
        <v>141</v>
      </c>
      <c r="F10" s="395">
        <v>360</v>
      </c>
      <c r="G10" s="100"/>
      <c r="H10" s="435">
        <f t="shared" si="2"/>
        <v>0</v>
      </c>
    </row>
    <row r="11" spans="1:8">
      <c r="A11" s="923" t="str">
        <f t="shared" si="1"/>
        <v/>
      </c>
      <c r="B11" s="923" t="str">
        <f t="shared" si="0"/>
        <v/>
      </c>
      <c r="C11" s="923"/>
      <c r="D11" s="967" t="s">
        <v>1300</v>
      </c>
      <c r="E11" s="1028" t="s">
        <v>141</v>
      </c>
      <c r="F11" s="395">
        <v>312</v>
      </c>
      <c r="G11" s="100"/>
      <c r="H11" s="435">
        <f t="shared" si="2"/>
        <v>0</v>
      </c>
    </row>
    <row r="12" spans="1:8">
      <c r="A12" s="923" t="str">
        <f t="shared" si="1"/>
        <v/>
      </c>
      <c r="B12" s="923" t="str">
        <f t="shared" si="0"/>
        <v/>
      </c>
      <c r="C12" s="923"/>
      <c r="D12" s="967" t="s">
        <v>1299</v>
      </c>
      <c r="E12" s="1028" t="s">
        <v>141</v>
      </c>
      <c r="F12" s="395">
        <v>248</v>
      </c>
      <c r="G12" s="100"/>
      <c r="H12" s="435">
        <f t="shared" si="2"/>
        <v>0</v>
      </c>
    </row>
    <row r="13" spans="1:8">
      <c r="A13" s="923" t="str">
        <f t="shared" si="1"/>
        <v/>
      </c>
      <c r="B13" s="923" t="str">
        <f t="shared" si="0"/>
        <v/>
      </c>
      <c r="C13" s="923"/>
      <c r="D13" s="967" t="s">
        <v>1298</v>
      </c>
      <c r="E13" s="1028" t="s">
        <v>141</v>
      </c>
      <c r="F13" s="395">
        <v>78</v>
      </c>
      <c r="G13" s="100"/>
      <c r="H13" s="435">
        <f t="shared" si="2"/>
        <v>0</v>
      </c>
    </row>
    <row r="14" spans="1:8">
      <c r="A14" s="923" t="str">
        <f t="shared" si="1"/>
        <v/>
      </c>
      <c r="B14" s="923" t="str">
        <f t="shared" si="0"/>
        <v/>
      </c>
      <c r="C14" s="923"/>
      <c r="D14" s="967" t="s">
        <v>1297</v>
      </c>
      <c r="E14" s="1028" t="s">
        <v>141</v>
      </c>
      <c r="F14" s="395">
        <v>97</v>
      </c>
      <c r="G14" s="100"/>
      <c r="H14" s="435">
        <f t="shared" si="2"/>
        <v>0</v>
      </c>
    </row>
    <row r="15" spans="1:8">
      <c r="A15" s="923" t="str">
        <f t="shared" si="1"/>
        <v/>
      </c>
      <c r="B15" s="923" t="str">
        <f t="shared" si="0"/>
        <v/>
      </c>
      <c r="C15" s="923"/>
      <c r="D15" s="967" t="s">
        <v>1306</v>
      </c>
      <c r="E15" s="1028" t="s">
        <v>141</v>
      </c>
      <c r="F15" s="395">
        <v>36</v>
      </c>
      <c r="G15" s="100"/>
      <c r="H15" s="435">
        <f t="shared" si="2"/>
        <v>0</v>
      </c>
    </row>
    <row r="16" spans="1:8">
      <c r="A16" s="923" t="str">
        <f t="shared" si="1"/>
        <v/>
      </c>
      <c r="B16" s="923" t="str">
        <f t="shared" si="0"/>
        <v/>
      </c>
      <c r="C16" s="923"/>
      <c r="D16" s="967"/>
      <c r="E16" s="1028"/>
      <c r="F16" s="395"/>
      <c r="G16" s="395"/>
      <c r="H16" s="435" t="str">
        <f>IF(F16="","",ROUND((F16*G16),2))</f>
        <v/>
      </c>
    </row>
    <row r="17" spans="1:8" ht="89.25">
      <c r="A17" s="923" t="s">
        <v>2651</v>
      </c>
      <c r="B17" s="923" t="str">
        <f t="shared" si="0"/>
        <v>5.</v>
      </c>
      <c r="C17" s="923">
        <f>(COUNT($C$4:C16)+1)</f>
        <v>2</v>
      </c>
      <c r="D17" s="967" t="s">
        <v>1305</v>
      </c>
      <c r="E17" s="1028"/>
      <c r="F17" s="395"/>
      <c r="G17" s="395"/>
      <c r="H17" s="435" t="str">
        <f>IF(F17="","",ROUND((F17*G17),2))</f>
        <v/>
      </c>
    </row>
    <row r="18" spans="1:8">
      <c r="A18" s="923" t="str">
        <f t="shared" si="1"/>
        <v/>
      </c>
      <c r="B18" s="923" t="str">
        <f t="shared" si="0"/>
        <v/>
      </c>
      <c r="C18" s="923"/>
      <c r="D18" s="967" t="s">
        <v>1099</v>
      </c>
      <c r="E18" s="1028" t="s">
        <v>141</v>
      </c>
      <c r="F18" s="395">
        <v>119</v>
      </c>
      <c r="G18" s="100"/>
      <c r="H18" s="435">
        <f t="shared" ref="H18:H24" si="3">ROUND((F18*G18),2)</f>
        <v>0</v>
      </c>
    </row>
    <row r="19" spans="1:8">
      <c r="A19" s="923" t="str">
        <f t="shared" si="1"/>
        <v/>
      </c>
      <c r="B19" s="923" t="str">
        <f t="shared" si="0"/>
        <v/>
      </c>
      <c r="C19" s="923"/>
      <c r="D19" s="967" t="s">
        <v>1098</v>
      </c>
      <c r="E19" s="1028" t="s">
        <v>141</v>
      </c>
      <c r="F19" s="395">
        <v>360</v>
      </c>
      <c r="G19" s="100"/>
      <c r="H19" s="435">
        <f t="shared" si="3"/>
        <v>0</v>
      </c>
    </row>
    <row r="20" spans="1:8">
      <c r="A20" s="923" t="str">
        <f t="shared" si="1"/>
        <v/>
      </c>
      <c r="B20" s="923" t="str">
        <f t="shared" si="0"/>
        <v/>
      </c>
      <c r="C20" s="923"/>
      <c r="D20" s="967" t="s">
        <v>1304</v>
      </c>
      <c r="E20" s="1028" t="s">
        <v>141</v>
      </c>
      <c r="F20" s="395">
        <v>312</v>
      </c>
      <c r="G20" s="100"/>
      <c r="H20" s="435">
        <f t="shared" si="3"/>
        <v>0</v>
      </c>
    </row>
    <row r="21" spans="1:8">
      <c r="A21" s="923" t="str">
        <f t="shared" si="1"/>
        <v/>
      </c>
      <c r="B21" s="923" t="str">
        <f t="shared" si="0"/>
        <v/>
      </c>
      <c r="C21" s="923"/>
      <c r="D21" s="967" t="s">
        <v>1097</v>
      </c>
      <c r="E21" s="1028" t="s">
        <v>141</v>
      </c>
      <c r="F21" s="395">
        <v>248</v>
      </c>
      <c r="G21" s="100"/>
      <c r="H21" s="435">
        <f t="shared" si="3"/>
        <v>0</v>
      </c>
    </row>
    <row r="22" spans="1:8">
      <c r="A22" s="923" t="str">
        <f t="shared" si="1"/>
        <v/>
      </c>
      <c r="B22" s="923" t="str">
        <f t="shared" si="0"/>
        <v/>
      </c>
      <c r="C22" s="923"/>
      <c r="D22" s="967" t="s">
        <v>1096</v>
      </c>
      <c r="E22" s="1028" t="s">
        <v>141</v>
      </c>
      <c r="F22" s="395">
        <v>78</v>
      </c>
      <c r="G22" s="100"/>
      <c r="H22" s="435">
        <f t="shared" si="3"/>
        <v>0</v>
      </c>
    </row>
    <row r="23" spans="1:8">
      <c r="A23" s="923" t="str">
        <f t="shared" si="1"/>
        <v/>
      </c>
      <c r="B23" s="923" t="str">
        <f t="shared" si="0"/>
        <v/>
      </c>
      <c r="C23" s="923"/>
      <c r="D23" s="967" t="s">
        <v>1095</v>
      </c>
      <c r="E23" s="1028" t="s">
        <v>141</v>
      </c>
      <c r="F23" s="395">
        <v>97</v>
      </c>
      <c r="G23" s="100"/>
      <c r="H23" s="435">
        <f t="shared" si="3"/>
        <v>0</v>
      </c>
    </row>
    <row r="24" spans="1:8">
      <c r="A24" s="923" t="str">
        <f t="shared" si="1"/>
        <v/>
      </c>
      <c r="B24" s="923" t="str">
        <f t="shared" si="0"/>
        <v/>
      </c>
      <c r="C24" s="923"/>
      <c r="D24" s="967" t="s">
        <v>1094</v>
      </c>
      <c r="E24" s="1028" t="s">
        <v>141</v>
      </c>
      <c r="F24" s="395">
        <v>36</v>
      </c>
      <c r="G24" s="100"/>
      <c r="H24" s="435">
        <f t="shared" si="3"/>
        <v>0</v>
      </c>
    </row>
    <row r="25" spans="1:8">
      <c r="A25" s="923" t="str">
        <f t="shared" si="1"/>
        <v/>
      </c>
      <c r="B25" s="923" t="str">
        <f t="shared" si="0"/>
        <v/>
      </c>
      <c r="C25" s="923"/>
      <c r="D25" s="967"/>
      <c r="E25" s="1028"/>
      <c r="F25" s="395"/>
      <c r="G25" s="395"/>
      <c r="H25" s="435" t="str">
        <f>IF(F25="","",ROUND((F25*G25),2))</f>
        <v/>
      </c>
    </row>
    <row r="26" spans="1:8" ht="38.25">
      <c r="A26" s="923" t="s">
        <v>2651</v>
      </c>
      <c r="B26" s="923" t="str">
        <f t="shared" si="0"/>
        <v>5.</v>
      </c>
      <c r="C26" s="923">
        <f>(COUNT($C$4:C25)+1)</f>
        <v>3</v>
      </c>
      <c r="D26" s="967" t="s">
        <v>1303</v>
      </c>
      <c r="E26" s="1028"/>
      <c r="F26" s="395"/>
      <c r="G26" s="395"/>
      <c r="H26" s="435" t="str">
        <f>IF(F26="","",ROUND((F26*G26),2))</f>
        <v/>
      </c>
    </row>
    <row r="27" spans="1:8">
      <c r="A27" s="923" t="str">
        <f t="shared" si="1"/>
        <v/>
      </c>
      <c r="B27" s="923" t="str">
        <f t="shared" si="0"/>
        <v/>
      </c>
      <c r="C27" s="923"/>
      <c r="D27" s="967" t="s">
        <v>1158</v>
      </c>
      <c r="E27" s="1028"/>
      <c r="F27" s="395"/>
      <c r="G27" s="395"/>
      <c r="H27" s="435" t="str">
        <f>IF(F27="","",ROUND((F27*G27),2))</f>
        <v/>
      </c>
    </row>
    <row r="28" spans="1:8">
      <c r="A28" s="923" t="str">
        <f t="shared" si="1"/>
        <v/>
      </c>
      <c r="B28" s="923" t="str">
        <f t="shared" si="0"/>
        <v/>
      </c>
      <c r="C28" s="923"/>
      <c r="D28" s="967" t="s">
        <v>1302</v>
      </c>
      <c r="E28" s="1028" t="s">
        <v>141</v>
      </c>
      <c r="F28" s="395">
        <v>614</v>
      </c>
      <c r="G28" s="100"/>
      <c r="H28" s="435">
        <f t="shared" ref="H28:H33" si="4">ROUND((F28*G28),2)</f>
        <v>0</v>
      </c>
    </row>
    <row r="29" spans="1:8">
      <c r="A29" s="923" t="str">
        <f t="shared" si="1"/>
        <v/>
      </c>
      <c r="B29" s="923" t="str">
        <f t="shared" si="0"/>
        <v/>
      </c>
      <c r="C29" s="923"/>
      <c r="D29" s="967" t="s">
        <v>1301</v>
      </c>
      <c r="E29" s="1028" t="s">
        <v>141</v>
      </c>
      <c r="F29" s="395">
        <v>364</v>
      </c>
      <c r="G29" s="100"/>
      <c r="H29" s="435">
        <f t="shared" si="4"/>
        <v>0</v>
      </c>
    </row>
    <row r="30" spans="1:8">
      <c r="A30" s="923" t="str">
        <f t="shared" si="1"/>
        <v/>
      </c>
      <c r="B30" s="923" t="str">
        <f t="shared" si="0"/>
        <v/>
      </c>
      <c r="C30" s="923"/>
      <c r="D30" s="967" t="s">
        <v>1300</v>
      </c>
      <c r="E30" s="1028" t="s">
        <v>141</v>
      </c>
      <c r="F30" s="395">
        <v>228</v>
      </c>
      <c r="G30" s="100"/>
      <c r="H30" s="435">
        <f t="shared" si="4"/>
        <v>0</v>
      </c>
    </row>
    <row r="31" spans="1:8">
      <c r="A31" s="923" t="str">
        <f t="shared" si="1"/>
        <v/>
      </c>
      <c r="B31" s="923" t="str">
        <f t="shared" si="0"/>
        <v/>
      </c>
      <c r="C31" s="923"/>
      <c r="D31" s="967" t="s">
        <v>1299</v>
      </c>
      <c r="E31" s="1028" t="s">
        <v>141</v>
      </c>
      <c r="F31" s="395">
        <v>207</v>
      </c>
      <c r="G31" s="100"/>
      <c r="H31" s="435">
        <f t="shared" si="4"/>
        <v>0</v>
      </c>
    </row>
    <row r="32" spans="1:8">
      <c r="A32" s="923" t="str">
        <f t="shared" si="1"/>
        <v/>
      </c>
      <c r="B32" s="923" t="str">
        <f t="shared" si="0"/>
        <v/>
      </c>
      <c r="C32" s="923"/>
      <c r="D32" s="967" t="s">
        <v>1298</v>
      </c>
      <c r="E32" s="1028" t="s">
        <v>141</v>
      </c>
      <c r="F32" s="395">
        <v>6</v>
      </c>
      <c r="G32" s="100"/>
      <c r="H32" s="435">
        <f t="shared" si="4"/>
        <v>0</v>
      </c>
    </row>
    <row r="33" spans="1:8">
      <c r="A33" s="923" t="str">
        <f t="shared" si="1"/>
        <v/>
      </c>
      <c r="B33" s="923" t="str">
        <f t="shared" si="0"/>
        <v/>
      </c>
      <c r="C33" s="923"/>
      <c r="D33" s="967" t="s">
        <v>1297</v>
      </c>
      <c r="E33" s="1028" t="s">
        <v>141</v>
      </c>
      <c r="F33" s="395">
        <v>62</v>
      </c>
      <c r="G33" s="100"/>
      <c r="H33" s="435">
        <f t="shared" si="4"/>
        <v>0</v>
      </c>
    </row>
    <row r="34" spans="1:8">
      <c r="A34" s="923" t="str">
        <f t="shared" si="1"/>
        <v/>
      </c>
      <c r="B34" s="923" t="str">
        <f t="shared" si="0"/>
        <v/>
      </c>
      <c r="C34" s="923"/>
      <c r="D34" s="967"/>
      <c r="E34" s="1028"/>
      <c r="F34" s="395"/>
      <c r="G34" s="395"/>
      <c r="H34" s="435" t="str">
        <f>IF(F34="","",ROUND((F34*G34),2))</f>
        <v/>
      </c>
    </row>
    <row r="35" spans="1:8" ht="89.25">
      <c r="A35" s="923" t="s">
        <v>2651</v>
      </c>
      <c r="B35" s="923" t="str">
        <f t="shared" si="0"/>
        <v>5.</v>
      </c>
      <c r="C35" s="923">
        <f>(COUNT($C$4:C34)+1)</f>
        <v>4</v>
      </c>
      <c r="D35" s="967" t="s">
        <v>1296</v>
      </c>
      <c r="E35" s="1028"/>
      <c r="F35" s="395"/>
      <c r="G35" s="395"/>
      <c r="H35" s="435" t="str">
        <f>IF(F35="","",ROUND((F35*G35),2))</f>
        <v/>
      </c>
    </row>
    <row r="36" spans="1:8">
      <c r="A36" s="923" t="str">
        <f t="shared" si="1"/>
        <v/>
      </c>
      <c r="B36" s="923" t="str">
        <f t="shared" si="0"/>
        <v/>
      </c>
      <c r="C36" s="923"/>
      <c r="D36" s="967" t="s">
        <v>1295</v>
      </c>
      <c r="E36" s="1028" t="s">
        <v>141</v>
      </c>
      <c r="F36" s="395">
        <v>614</v>
      </c>
      <c r="G36" s="100"/>
      <c r="H36" s="435">
        <f t="shared" ref="H36:H41" si="5">ROUND((F36*G36),2)</f>
        <v>0</v>
      </c>
    </row>
    <row r="37" spans="1:8">
      <c r="A37" s="923" t="str">
        <f t="shared" si="1"/>
        <v/>
      </c>
      <c r="B37" s="923" t="str">
        <f t="shared" si="0"/>
        <v/>
      </c>
      <c r="C37" s="923"/>
      <c r="D37" s="967" t="s">
        <v>1294</v>
      </c>
      <c r="E37" s="1028" t="s">
        <v>141</v>
      </c>
      <c r="F37" s="395">
        <v>364</v>
      </c>
      <c r="G37" s="100"/>
      <c r="H37" s="435">
        <f t="shared" si="5"/>
        <v>0</v>
      </c>
    </row>
    <row r="38" spans="1:8">
      <c r="A38" s="923" t="str">
        <f t="shared" si="1"/>
        <v/>
      </c>
      <c r="B38" s="923" t="str">
        <f t="shared" si="0"/>
        <v/>
      </c>
      <c r="C38" s="923"/>
      <c r="D38" s="967" t="s">
        <v>1293</v>
      </c>
      <c r="E38" s="1028" t="s">
        <v>141</v>
      </c>
      <c r="F38" s="395">
        <v>228</v>
      </c>
      <c r="G38" s="100"/>
      <c r="H38" s="435">
        <f t="shared" si="5"/>
        <v>0</v>
      </c>
    </row>
    <row r="39" spans="1:8">
      <c r="A39" s="923" t="str">
        <f t="shared" ref="A39:A70" si="6">IF(B39="","",4&amp;".")</f>
        <v/>
      </c>
      <c r="B39" s="923" t="str">
        <f t="shared" ref="B39:B70" si="7">IF(C39="","",$B$5)</f>
        <v/>
      </c>
      <c r="C39" s="923"/>
      <c r="D39" s="967" t="s">
        <v>1292</v>
      </c>
      <c r="E39" s="1028" t="s">
        <v>141</v>
      </c>
      <c r="F39" s="395">
        <v>207</v>
      </c>
      <c r="G39" s="100"/>
      <c r="H39" s="435">
        <f t="shared" si="5"/>
        <v>0</v>
      </c>
    </row>
    <row r="40" spans="1:8">
      <c r="A40" s="923" t="str">
        <f t="shared" si="6"/>
        <v/>
      </c>
      <c r="B40" s="923" t="str">
        <f t="shared" si="7"/>
        <v/>
      </c>
      <c r="C40" s="923"/>
      <c r="D40" s="967" t="s">
        <v>1291</v>
      </c>
      <c r="E40" s="1028" t="s">
        <v>141</v>
      </c>
      <c r="F40" s="395">
        <v>6</v>
      </c>
      <c r="G40" s="100"/>
      <c r="H40" s="435">
        <f t="shared" si="5"/>
        <v>0</v>
      </c>
    </row>
    <row r="41" spans="1:8">
      <c r="A41" s="923" t="str">
        <f t="shared" si="6"/>
        <v/>
      </c>
      <c r="B41" s="923" t="str">
        <f t="shared" si="7"/>
        <v/>
      </c>
      <c r="C41" s="923"/>
      <c r="D41" s="967" t="s">
        <v>1290</v>
      </c>
      <c r="E41" s="1028" t="s">
        <v>141</v>
      </c>
      <c r="F41" s="395">
        <v>62</v>
      </c>
      <c r="G41" s="100"/>
      <c r="H41" s="435">
        <f t="shared" si="5"/>
        <v>0</v>
      </c>
    </row>
    <row r="42" spans="1:8">
      <c r="A42" s="923" t="str">
        <f t="shared" si="6"/>
        <v/>
      </c>
      <c r="B42" s="923" t="str">
        <f t="shared" si="7"/>
        <v/>
      </c>
      <c r="C42" s="923"/>
      <c r="D42" s="967"/>
      <c r="E42" s="1028"/>
      <c r="F42" s="395"/>
      <c r="G42" s="395"/>
      <c r="H42" s="435" t="str">
        <f>IF(F42="","",ROUND((F42*G42),2))</f>
        <v/>
      </c>
    </row>
    <row r="43" spans="1:8" ht="25.5">
      <c r="A43" s="923" t="s">
        <v>2651</v>
      </c>
      <c r="B43" s="923" t="str">
        <f t="shared" si="7"/>
        <v>5.</v>
      </c>
      <c r="C43" s="923">
        <f>(COUNT($C$4:C42)+1)</f>
        <v>5</v>
      </c>
      <c r="D43" s="967" t="s">
        <v>1289</v>
      </c>
      <c r="E43" s="1028"/>
      <c r="F43" s="395"/>
      <c r="G43" s="395"/>
      <c r="H43" s="435" t="str">
        <f>IF(F43="","",ROUND((F43*G43),2))</f>
        <v/>
      </c>
    </row>
    <row r="44" spans="1:8">
      <c r="A44" s="923" t="str">
        <f t="shared" si="6"/>
        <v/>
      </c>
      <c r="B44" s="923" t="str">
        <f t="shared" si="7"/>
        <v/>
      </c>
      <c r="C44" s="923"/>
      <c r="D44" s="967" t="s">
        <v>1167</v>
      </c>
      <c r="E44" s="1028" t="s">
        <v>5</v>
      </c>
      <c r="F44" s="395">
        <v>2</v>
      </c>
      <c r="G44" s="100"/>
      <c r="H44" s="435">
        <f>ROUND((F44*G44),2)</f>
        <v>0</v>
      </c>
    </row>
    <row r="45" spans="1:8">
      <c r="A45" s="923" t="str">
        <f t="shared" si="6"/>
        <v/>
      </c>
      <c r="B45" s="923" t="str">
        <f t="shared" si="7"/>
        <v/>
      </c>
      <c r="C45" s="923"/>
      <c r="D45" s="967" t="s">
        <v>1166</v>
      </c>
      <c r="E45" s="1028" t="s">
        <v>5</v>
      </c>
      <c r="F45" s="395">
        <v>3</v>
      </c>
      <c r="G45" s="100"/>
      <c r="H45" s="435">
        <f>ROUND((F45*G45),2)</f>
        <v>0</v>
      </c>
    </row>
    <row r="46" spans="1:8">
      <c r="A46" s="923" t="str">
        <f t="shared" si="6"/>
        <v/>
      </c>
      <c r="B46" s="923" t="str">
        <f t="shared" si="7"/>
        <v/>
      </c>
      <c r="C46" s="923"/>
      <c r="D46" s="967" t="s">
        <v>1287</v>
      </c>
      <c r="E46" s="1028" t="s">
        <v>5</v>
      </c>
      <c r="F46" s="395">
        <v>3</v>
      </c>
      <c r="G46" s="100"/>
      <c r="H46" s="435">
        <f>ROUND((F46*G46),2)</f>
        <v>0</v>
      </c>
    </row>
    <row r="47" spans="1:8">
      <c r="A47" s="923" t="str">
        <f t="shared" si="6"/>
        <v/>
      </c>
      <c r="B47" s="923" t="str">
        <f t="shared" si="7"/>
        <v/>
      </c>
      <c r="C47" s="923"/>
      <c r="D47" s="967" t="s">
        <v>1286</v>
      </c>
      <c r="E47" s="1028" t="s">
        <v>5</v>
      </c>
      <c r="F47" s="395">
        <v>1</v>
      </c>
      <c r="G47" s="100"/>
      <c r="H47" s="435">
        <f>ROUND((F47*G47),2)</f>
        <v>0</v>
      </c>
    </row>
    <row r="48" spans="1:8">
      <c r="A48" s="923" t="str">
        <f t="shared" si="6"/>
        <v/>
      </c>
      <c r="B48" s="923" t="str">
        <f t="shared" si="7"/>
        <v/>
      </c>
      <c r="C48" s="923"/>
      <c r="D48" s="967" t="s">
        <v>1285</v>
      </c>
      <c r="E48" s="1028" t="s">
        <v>5</v>
      </c>
      <c r="F48" s="395">
        <v>1</v>
      </c>
      <c r="G48" s="100"/>
      <c r="H48" s="435">
        <f>ROUND((F48*G48),2)</f>
        <v>0</v>
      </c>
    </row>
    <row r="49" spans="1:8">
      <c r="A49" s="923" t="str">
        <f t="shared" si="6"/>
        <v/>
      </c>
      <c r="B49" s="923" t="str">
        <f t="shared" si="7"/>
        <v/>
      </c>
      <c r="C49" s="923"/>
      <c r="D49" s="967"/>
      <c r="E49" s="1028"/>
      <c r="F49" s="395"/>
      <c r="G49" s="395"/>
      <c r="H49" s="435" t="str">
        <f>IF(F49="","",ROUND((F49*G49),2))</f>
        <v/>
      </c>
    </row>
    <row r="50" spans="1:8" ht="63.75">
      <c r="A50" s="923" t="s">
        <v>2651</v>
      </c>
      <c r="B50" s="923" t="str">
        <f t="shared" si="7"/>
        <v>5.</v>
      </c>
      <c r="C50" s="923">
        <f>(COUNT($C$4:C49)+1)</f>
        <v>6</v>
      </c>
      <c r="D50" s="967" t="s">
        <v>1288</v>
      </c>
      <c r="E50" s="1028"/>
      <c r="F50" s="395"/>
      <c r="G50" s="395"/>
      <c r="H50" s="435" t="str">
        <f>IF(F50="","",ROUND((F50*G50),2))</f>
        <v/>
      </c>
    </row>
    <row r="51" spans="1:8">
      <c r="A51" s="923" t="str">
        <f t="shared" si="6"/>
        <v/>
      </c>
      <c r="B51" s="923" t="str">
        <f t="shared" si="7"/>
        <v/>
      </c>
      <c r="C51" s="923"/>
      <c r="D51" s="967" t="s">
        <v>1167</v>
      </c>
      <c r="E51" s="1028" t="s">
        <v>5</v>
      </c>
      <c r="F51" s="395">
        <v>2</v>
      </c>
      <c r="G51" s="100"/>
      <c r="H51" s="435">
        <f>ROUND((F51*G51),2)</f>
        <v>0</v>
      </c>
    </row>
    <row r="52" spans="1:8">
      <c r="A52" s="923" t="str">
        <f t="shared" si="6"/>
        <v/>
      </c>
      <c r="B52" s="923" t="str">
        <f t="shared" si="7"/>
        <v/>
      </c>
      <c r="C52" s="923"/>
      <c r="D52" s="967" t="s">
        <v>1166</v>
      </c>
      <c r="E52" s="1028" t="s">
        <v>5</v>
      </c>
      <c r="F52" s="395">
        <v>3</v>
      </c>
      <c r="G52" s="100"/>
      <c r="H52" s="435">
        <f>ROUND((F52*G52),2)</f>
        <v>0</v>
      </c>
    </row>
    <row r="53" spans="1:8">
      <c r="A53" s="923" t="str">
        <f t="shared" si="6"/>
        <v/>
      </c>
      <c r="B53" s="923" t="str">
        <f t="shared" si="7"/>
        <v/>
      </c>
      <c r="C53" s="923"/>
      <c r="D53" s="967" t="s">
        <v>1287</v>
      </c>
      <c r="E53" s="1028" t="s">
        <v>5</v>
      </c>
      <c r="F53" s="395">
        <v>3</v>
      </c>
      <c r="G53" s="100"/>
      <c r="H53" s="435">
        <f>ROUND((F53*G53),2)</f>
        <v>0</v>
      </c>
    </row>
    <row r="54" spans="1:8">
      <c r="A54" s="923" t="str">
        <f t="shared" si="6"/>
        <v/>
      </c>
      <c r="B54" s="923" t="str">
        <f t="shared" si="7"/>
        <v/>
      </c>
      <c r="C54" s="923"/>
      <c r="D54" s="967" t="s">
        <v>1286</v>
      </c>
      <c r="E54" s="1028" t="s">
        <v>5</v>
      </c>
      <c r="F54" s="395">
        <v>1</v>
      </c>
      <c r="G54" s="100"/>
      <c r="H54" s="435">
        <f>ROUND((F54*G54),2)</f>
        <v>0</v>
      </c>
    </row>
    <row r="55" spans="1:8">
      <c r="A55" s="923" t="str">
        <f t="shared" si="6"/>
        <v/>
      </c>
      <c r="B55" s="923" t="str">
        <f t="shared" si="7"/>
        <v/>
      </c>
      <c r="C55" s="923"/>
      <c r="D55" s="967" t="s">
        <v>1285</v>
      </c>
      <c r="E55" s="1028" t="s">
        <v>5</v>
      </c>
      <c r="F55" s="395">
        <v>1</v>
      </c>
      <c r="G55" s="100"/>
      <c r="H55" s="435">
        <f>ROUND((F55*G55),2)</f>
        <v>0</v>
      </c>
    </row>
    <row r="56" spans="1:8">
      <c r="A56" s="923" t="str">
        <f t="shared" si="6"/>
        <v/>
      </c>
      <c r="B56" s="923" t="str">
        <f t="shared" si="7"/>
        <v/>
      </c>
      <c r="C56" s="923"/>
      <c r="D56" s="967"/>
      <c r="E56" s="1028"/>
      <c r="F56" s="395"/>
      <c r="G56" s="395"/>
      <c r="H56" s="435" t="str">
        <f>IF(F56="","",ROUND((F56*G56),2))</f>
        <v/>
      </c>
    </row>
    <row r="57" spans="1:8" ht="51">
      <c r="A57" s="927" t="s">
        <v>2651</v>
      </c>
      <c r="B57" s="923" t="str">
        <f t="shared" si="7"/>
        <v>5.</v>
      </c>
      <c r="C57" s="923">
        <f>(COUNT($C$4:C56)+1)</f>
        <v>7</v>
      </c>
      <c r="D57" s="967" t="s">
        <v>1284</v>
      </c>
      <c r="E57" s="1028"/>
      <c r="F57" s="395"/>
      <c r="G57" s="395"/>
      <c r="H57" s="435" t="str">
        <f>IF(F57="","",ROUND((F57*G57),2))</f>
        <v/>
      </c>
    </row>
    <row r="58" spans="1:8">
      <c r="A58" s="923" t="str">
        <f t="shared" si="6"/>
        <v/>
      </c>
      <c r="B58" s="923" t="str">
        <f t="shared" si="7"/>
        <v/>
      </c>
      <c r="C58" s="923"/>
      <c r="D58" s="967" t="s">
        <v>1283</v>
      </c>
      <c r="E58" s="1028" t="s">
        <v>38</v>
      </c>
      <c r="F58" s="395">
        <v>2</v>
      </c>
      <c r="G58" s="100"/>
      <c r="H58" s="435">
        <f>ROUND((F58*G58),2)</f>
        <v>0</v>
      </c>
    </row>
    <row r="59" spans="1:8">
      <c r="A59" s="923" t="str">
        <f t="shared" si="6"/>
        <v/>
      </c>
      <c r="B59" s="923" t="str">
        <f t="shared" si="7"/>
        <v/>
      </c>
      <c r="C59" s="923"/>
      <c r="D59" s="967" t="s">
        <v>1282</v>
      </c>
      <c r="E59" s="1028" t="s">
        <v>38</v>
      </c>
      <c r="F59" s="395">
        <v>4</v>
      </c>
      <c r="G59" s="100"/>
      <c r="H59" s="435">
        <f>ROUND((F59*G59),2)</f>
        <v>0</v>
      </c>
    </row>
    <row r="60" spans="1:8">
      <c r="A60" s="923" t="str">
        <f t="shared" si="6"/>
        <v/>
      </c>
      <c r="B60" s="923" t="str">
        <f t="shared" si="7"/>
        <v/>
      </c>
      <c r="C60" s="923"/>
      <c r="D60" s="967" t="s">
        <v>1281</v>
      </c>
      <c r="E60" s="1028" t="s">
        <v>38</v>
      </c>
      <c r="F60" s="395">
        <v>2</v>
      </c>
      <c r="G60" s="100"/>
      <c r="H60" s="435">
        <f>ROUND((F60*G60),2)</f>
        <v>0</v>
      </c>
    </row>
    <row r="61" spans="1:8">
      <c r="A61" s="923" t="str">
        <f t="shared" si="6"/>
        <v/>
      </c>
      <c r="B61" s="923" t="str">
        <f t="shared" si="7"/>
        <v/>
      </c>
      <c r="C61" s="923"/>
      <c r="D61" s="967" t="s">
        <v>1280</v>
      </c>
      <c r="E61" s="1028" t="s">
        <v>38</v>
      </c>
      <c r="F61" s="395">
        <v>2</v>
      </c>
      <c r="G61" s="100"/>
      <c r="H61" s="435">
        <f>ROUND((F61*G61),2)</f>
        <v>0</v>
      </c>
    </row>
    <row r="62" spans="1:8">
      <c r="A62" s="923" t="str">
        <f t="shared" si="6"/>
        <v/>
      </c>
      <c r="B62" s="923" t="str">
        <f t="shared" si="7"/>
        <v/>
      </c>
      <c r="C62" s="923"/>
      <c r="D62" s="967"/>
      <c r="E62" s="1028"/>
      <c r="F62" s="395"/>
      <c r="G62" s="395"/>
      <c r="H62" s="435" t="str">
        <f>IF(F62="","",ROUND((F62*G62),2))</f>
        <v/>
      </c>
    </row>
    <row r="63" spans="1:8" ht="25.5">
      <c r="A63" s="923" t="s">
        <v>2651</v>
      </c>
      <c r="B63" s="923" t="str">
        <f t="shared" si="7"/>
        <v>5.</v>
      </c>
      <c r="C63" s="923">
        <f>(COUNT($C$4:C62)+1)</f>
        <v>8</v>
      </c>
      <c r="D63" s="967" t="s">
        <v>1279</v>
      </c>
      <c r="E63" s="1028"/>
      <c r="F63" s="395"/>
      <c r="G63" s="395"/>
      <c r="H63" s="435" t="str">
        <f>IF(F63="","",ROUND((F63*G63),2))</f>
        <v/>
      </c>
    </row>
    <row r="64" spans="1:8">
      <c r="A64" s="923" t="str">
        <f t="shared" si="6"/>
        <v/>
      </c>
      <c r="B64" s="923" t="str">
        <f t="shared" si="7"/>
        <v/>
      </c>
      <c r="C64" s="923"/>
      <c r="D64" s="967" t="s">
        <v>889</v>
      </c>
      <c r="E64" s="1028" t="s">
        <v>5</v>
      </c>
      <c r="F64" s="395">
        <v>10</v>
      </c>
      <c r="G64" s="100"/>
      <c r="H64" s="435">
        <f>ROUND((F64*G64),2)</f>
        <v>0</v>
      </c>
    </row>
    <row r="65" spans="1:8">
      <c r="A65" s="923" t="str">
        <f t="shared" si="6"/>
        <v/>
      </c>
      <c r="B65" s="923" t="str">
        <f t="shared" si="7"/>
        <v/>
      </c>
      <c r="C65" s="923"/>
      <c r="D65" s="967"/>
      <c r="E65" s="1028"/>
      <c r="F65" s="395"/>
      <c r="G65" s="395"/>
      <c r="H65" s="435" t="str">
        <f>IF(F65="","",ROUND((F65*G65),2))</f>
        <v/>
      </c>
    </row>
    <row r="66" spans="1:8" ht="51">
      <c r="A66" s="923" t="s">
        <v>2651</v>
      </c>
      <c r="B66" s="923" t="str">
        <f t="shared" si="7"/>
        <v>5.</v>
      </c>
      <c r="C66" s="923">
        <f>(COUNT($C$4:C65)+1)</f>
        <v>9</v>
      </c>
      <c r="D66" s="967" t="s">
        <v>1278</v>
      </c>
      <c r="E66" s="1028"/>
      <c r="F66" s="395"/>
      <c r="G66" s="395"/>
      <c r="H66" s="435" t="str">
        <f>IF(F66="","",ROUND((F66*G66),2))</f>
        <v/>
      </c>
    </row>
    <row r="67" spans="1:8">
      <c r="A67" s="923" t="str">
        <f t="shared" si="6"/>
        <v/>
      </c>
      <c r="B67" s="923" t="str">
        <f t="shared" si="7"/>
        <v/>
      </c>
      <c r="C67" s="923"/>
      <c r="D67" s="967"/>
      <c r="E67" s="1028" t="s">
        <v>38</v>
      </c>
      <c r="F67" s="395">
        <v>1</v>
      </c>
      <c r="G67" s="100"/>
      <c r="H67" s="435">
        <f>ROUND((F67*G67),2)</f>
        <v>0</v>
      </c>
    </row>
    <row r="68" spans="1:8">
      <c r="A68" s="923" t="str">
        <f t="shared" si="6"/>
        <v/>
      </c>
      <c r="B68" s="923" t="str">
        <f t="shared" si="7"/>
        <v/>
      </c>
      <c r="C68" s="923"/>
      <c r="D68" s="967"/>
      <c r="E68" s="1028"/>
      <c r="F68" s="395"/>
      <c r="G68" s="395"/>
      <c r="H68" s="435" t="str">
        <f>IF(F68="","",ROUND((F68*G68),2))</f>
        <v/>
      </c>
    </row>
    <row r="69" spans="1:8" ht="51">
      <c r="A69" s="923" t="s">
        <v>2651</v>
      </c>
      <c r="B69" s="923" t="str">
        <f t="shared" si="7"/>
        <v>5.</v>
      </c>
      <c r="C69" s="923">
        <f>(COUNT($C$4:C68)+1)</f>
        <v>10</v>
      </c>
      <c r="D69" s="967" t="s">
        <v>1277</v>
      </c>
      <c r="E69" s="1028"/>
      <c r="F69" s="395"/>
      <c r="G69" s="395"/>
      <c r="H69" s="435" t="str">
        <f>IF(F69="","",ROUND((F69*G69),2))</f>
        <v/>
      </c>
    </row>
    <row r="70" spans="1:8">
      <c r="A70" s="923" t="str">
        <f t="shared" si="6"/>
        <v/>
      </c>
      <c r="B70" s="923" t="str">
        <f t="shared" si="7"/>
        <v/>
      </c>
      <c r="C70" s="923"/>
      <c r="D70" s="967"/>
      <c r="E70" s="1028" t="s">
        <v>38</v>
      </c>
      <c r="F70" s="395">
        <v>1</v>
      </c>
      <c r="G70" s="100"/>
      <c r="H70" s="435">
        <f>ROUND((F70*G70),2)</f>
        <v>0</v>
      </c>
    </row>
    <row r="71" spans="1:8">
      <c r="A71" s="923" t="str">
        <f>IF(B71="","",4&amp;".")</f>
        <v/>
      </c>
      <c r="B71" s="923" t="str">
        <f>IF(C71="","",$B$5)</f>
        <v/>
      </c>
      <c r="C71" s="923"/>
      <c r="D71" s="967"/>
      <c r="E71" s="1028"/>
      <c r="F71" s="395"/>
      <c r="G71" s="395"/>
      <c r="H71" s="435" t="str">
        <f>IF(F71="","",ROUND((F71*G71),2))</f>
        <v/>
      </c>
    </row>
    <row r="72" spans="1:8" ht="25.5">
      <c r="A72" s="923" t="s">
        <v>2651</v>
      </c>
      <c r="B72" s="923" t="str">
        <f>IF(C72="","",$B$5)</f>
        <v>5.</v>
      </c>
      <c r="C72" s="923">
        <f>(COUNT($C$4:C71)+1)</f>
        <v>11</v>
      </c>
      <c r="D72" s="967" t="s">
        <v>1089</v>
      </c>
      <c r="E72" s="1028"/>
      <c r="F72" s="395"/>
      <c r="G72" s="395"/>
      <c r="H72" s="435" t="str">
        <f>IF(F72="","",ROUND((F72*G72),2))</f>
        <v/>
      </c>
    </row>
    <row r="73" spans="1:8">
      <c r="A73" s="923" t="str">
        <f>IF(B73="","",4&amp;".")</f>
        <v/>
      </c>
      <c r="B73" s="923" t="str">
        <f>IF(C73="","",$B$5)</f>
        <v/>
      </c>
      <c r="C73" s="923"/>
      <c r="D73" s="967" t="s">
        <v>866</v>
      </c>
      <c r="E73" s="1028" t="s">
        <v>5</v>
      </c>
      <c r="F73" s="395">
        <v>28</v>
      </c>
      <c r="G73" s="100"/>
      <c r="H73" s="435">
        <f>ROUND((F73*G73),2)</f>
        <v>0</v>
      </c>
    </row>
    <row r="74" spans="1:8">
      <c r="A74" s="917"/>
      <c r="B74" s="917"/>
      <c r="C74" s="917"/>
      <c r="D74" s="961"/>
      <c r="E74" s="1021"/>
      <c r="F74" s="391"/>
      <c r="G74" s="391"/>
      <c r="H74" s="391"/>
    </row>
    <row r="75" spans="1:8">
      <c r="A75" s="919"/>
      <c r="B75" s="947"/>
      <c r="C75" s="937"/>
      <c r="D75" s="1121" t="s">
        <v>1276</v>
      </c>
      <c r="E75" s="1123"/>
      <c r="F75" s="481"/>
      <c r="G75" s="481"/>
      <c r="H75" s="482">
        <f>SUM(H7:H73)</f>
        <v>0</v>
      </c>
    </row>
  </sheetData>
  <sheetProtection algorithmName="SHA-512" hashValue="HGvO9KfFlZBL+MVZc3DAuc75lH68djonO9lj3QCagMRTIThyht53qT2LwYgGdoriEbq2rj0PxShnNzxQbqINUA==" saltValue="Ipoz1/ejVYexaaSqnNoGSw==" spinCount="100000" sheet="1" objects="1" scenarios="1"/>
  <mergeCells count="1">
    <mergeCell ref="A1:C1"/>
  </mergeCells>
  <hyperlinks>
    <hyperlink ref="D5" location="10" display="Pripravljalna dela na gradbišču" xr:uid="{78C0044C-C20C-44A2-BA27-A7B1ECA53EDE}"/>
  </hyperlinks>
  <pageMargins left="0.78740157480314954" right="0.90551181102362199" top="1.2992125984251968" bottom="1.0236220472440944" header="1.0236220472440944" footer="0.78740157480314954"/>
  <pageSetup paperSize="9" scale="98" fitToHeight="0" orientation="landscape" r:id="rId1"/>
  <headerFooter>
    <oddHeader>&amp;L&amp;"MS Trebuchet,Regular"MOL&amp;C&amp;"MS Trebuchet,Regular"Palača Cukrarna&amp;R&amp;"MS Trebuchet,Regular"&amp;A</oddHeader>
    <oddFooter>&amp;L&amp;10&amp;"MS Trebuchet"Maj 2023&amp;C&amp;10&amp;"MS Trebuchet"Verzija 1.0&amp;R&amp;10&amp;"MS Trebuchet"&amp;P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33FD90-7751-401F-8975-329A815C3613}">
  <sheetPr codeName="Sheet18">
    <pageSetUpPr fitToPage="1"/>
  </sheetPr>
  <dimension ref="A1:H46"/>
  <sheetViews>
    <sheetView view="pageBreakPreview" zoomScaleNormal="100" zoomScaleSheetLayoutView="100" workbookViewId="0">
      <selection activeCell="B3" sqref="B3"/>
    </sheetView>
  </sheetViews>
  <sheetFormatPr defaultColWidth="9.140625" defaultRowHeight="15"/>
  <cols>
    <col min="1" max="2" width="6.7109375" style="1118" customWidth="1"/>
    <col min="3" max="3" width="8.7109375" style="1118" customWidth="1"/>
    <col min="4" max="4" width="62.7109375" style="1122" customWidth="1"/>
    <col min="5" max="5" width="6.7109375" style="1124" customWidth="1"/>
    <col min="6" max="6" width="10.7109375" style="483" customWidth="1"/>
    <col min="7" max="7" width="13.7109375" style="483" customWidth="1"/>
    <col min="8" max="8" width="15.7109375" style="484" customWidth="1"/>
    <col min="9" max="16384" width="9.140625" style="480"/>
  </cols>
  <sheetData>
    <row r="1" spans="1:8" ht="15.75" thickBot="1">
      <c r="A1" s="1234" t="s">
        <v>655</v>
      </c>
      <c r="B1" s="1235"/>
      <c r="C1" s="1236"/>
      <c r="D1" s="863" t="s">
        <v>654</v>
      </c>
      <c r="E1" s="869" t="s">
        <v>653</v>
      </c>
      <c r="F1" s="345" t="s">
        <v>652</v>
      </c>
      <c r="G1" s="345" t="s">
        <v>651</v>
      </c>
      <c r="H1" s="358" t="s">
        <v>650</v>
      </c>
    </row>
    <row r="2" spans="1:8">
      <c r="A2" s="917"/>
      <c r="B2" s="917"/>
      <c r="C2" s="917"/>
      <c r="D2" s="1015"/>
      <c r="E2" s="1021"/>
      <c r="F2" s="391"/>
      <c r="G2" s="391"/>
      <c r="H2" s="391"/>
    </row>
    <row r="3" spans="1:8">
      <c r="A3" s="917"/>
      <c r="B3" s="891"/>
      <c r="C3" s="891"/>
      <c r="D3" s="1015" t="s">
        <v>858</v>
      </c>
      <c r="E3" s="1021"/>
      <c r="F3" s="391"/>
      <c r="G3" s="391"/>
      <c r="H3" s="391"/>
    </row>
    <row r="4" spans="1:8">
      <c r="A4" s="917"/>
      <c r="B4" s="917"/>
      <c r="C4" s="891"/>
      <c r="D4" s="1015"/>
      <c r="E4" s="1021"/>
      <c r="F4" s="391"/>
      <c r="G4" s="391"/>
      <c r="H4" s="391"/>
    </row>
    <row r="5" spans="1:8">
      <c r="A5" s="919"/>
      <c r="B5" s="937" t="s">
        <v>7</v>
      </c>
      <c r="C5" s="947"/>
      <c r="D5" s="979" t="s">
        <v>1328</v>
      </c>
      <c r="E5" s="1021"/>
      <c r="F5" s="391"/>
      <c r="G5" s="391"/>
      <c r="H5" s="391"/>
    </row>
    <row r="6" spans="1:8">
      <c r="A6" s="917"/>
      <c r="B6" s="917"/>
      <c r="C6" s="891"/>
      <c r="D6" s="961"/>
      <c r="E6" s="1021"/>
      <c r="F6" s="391"/>
      <c r="G6" s="391"/>
      <c r="H6" s="391"/>
    </row>
    <row r="7" spans="1:8" ht="25.5">
      <c r="A7" s="923" t="s">
        <v>2651</v>
      </c>
      <c r="B7" s="923" t="str">
        <f t="shared" ref="B7:B44" si="0">IF(C7="","",$B$5)</f>
        <v>6.</v>
      </c>
      <c r="C7" s="923">
        <f>(COUNT($C$4:C6)+1)</f>
        <v>1</v>
      </c>
      <c r="D7" s="967" t="s">
        <v>1327</v>
      </c>
      <c r="E7" s="1028"/>
      <c r="F7" s="395"/>
      <c r="G7" s="395"/>
      <c r="H7" s="435" t="str">
        <f t="shared" ref="H7:H43" si="1">IF(F7="","",ROUND((F7*G7),2))</f>
        <v/>
      </c>
    </row>
    <row r="8" spans="1:8" ht="204">
      <c r="A8" s="923" t="str">
        <f t="shared" ref="A8:A44" si="2">IF(B8="","",4&amp;".")</f>
        <v/>
      </c>
      <c r="B8" s="923" t="str">
        <f t="shared" si="0"/>
        <v/>
      </c>
      <c r="C8" s="923"/>
      <c r="D8" s="967" t="s">
        <v>1326</v>
      </c>
      <c r="E8" s="1028"/>
      <c r="F8" s="395"/>
      <c r="G8" s="395"/>
      <c r="H8" s="435" t="str">
        <f t="shared" si="1"/>
        <v/>
      </c>
    </row>
    <row r="9" spans="1:8" ht="51">
      <c r="A9" s="923" t="str">
        <f t="shared" si="2"/>
        <v/>
      </c>
      <c r="B9" s="923" t="str">
        <f t="shared" si="0"/>
        <v/>
      </c>
      <c r="C9" s="923"/>
      <c r="D9" s="967" t="s">
        <v>1325</v>
      </c>
      <c r="E9" s="1028"/>
      <c r="F9" s="395"/>
      <c r="G9" s="395"/>
      <c r="H9" s="435" t="str">
        <f t="shared" si="1"/>
        <v/>
      </c>
    </row>
    <row r="10" spans="1:8">
      <c r="A10" s="923" t="str">
        <f t="shared" si="2"/>
        <v/>
      </c>
      <c r="B10" s="923" t="str">
        <f t="shared" si="0"/>
        <v/>
      </c>
      <c r="C10" s="923"/>
      <c r="D10" s="967" t="s">
        <v>1324</v>
      </c>
      <c r="E10" s="1028"/>
      <c r="F10" s="395"/>
      <c r="G10" s="395"/>
      <c r="H10" s="435" t="str">
        <f t="shared" si="1"/>
        <v/>
      </c>
    </row>
    <row r="11" spans="1:8" ht="357">
      <c r="A11" s="923" t="str">
        <f t="shared" si="2"/>
        <v/>
      </c>
      <c r="B11" s="923" t="str">
        <f t="shared" si="0"/>
        <v/>
      </c>
      <c r="C11" s="923"/>
      <c r="D11" s="967" t="s">
        <v>1323</v>
      </c>
      <c r="E11" s="1028"/>
      <c r="F11" s="395"/>
      <c r="G11" s="395"/>
      <c r="H11" s="435" t="str">
        <f t="shared" si="1"/>
        <v/>
      </c>
    </row>
    <row r="12" spans="1:8" ht="331.5">
      <c r="A12" s="923" t="str">
        <f t="shared" si="2"/>
        <v/>
      </c>
      <c r="B12" s="923" t="str">
        <f t="shared" si="0"/>
        <v/>
      </c>
      <c r="C12" s="923"/>
      <c r="D12" s="967" t="s">
        <v>1322</v>
      </c>
      <c r="E12" s="1028"/>
      <c r="F12" s="395"/>
      <c r="G12" s="395"/>
      <c r="H12" s="435" t="str">
        <f t="shared" si="1"/>
        <v/>
      </c>
    </row>
    <row r="13" spans="1:8">
      <c r="A13" s="923" t="str">
        <f t="shared" si="2"/>
        <v/>
      </c>
      <c r="B13" s="923" t="str">
        <f t="shared" si="0"/>
        <v/>
      </c>
      <c r="C13" s="923"/>
      <c r="D13" s="967" t="s">
        <v>1318</v>
      </c>
      <c r="E13" s="1028"/>
      <c r="F13" s="395"/>
      <c r="G13" s="395"/>
      <c r="H13" s="435" t="str">
        <f t="shared" si="1"/>
        <v/>
      </c>
    </row>
    <row r="14" spans="1:8">
      <c r="A14" s="923" t="str">
        <f t="shared" si="2"/>
        <v/>
      </c>
      <c r="B14" s="923" t="str">
        <f t="shared" si="0"/>
        <v/>
      </c>
      <c r="C14" s="923"/>
      <c r="D14" s="967" t="s">
        <v>1317</v>
      </c>
      <c r="E14" s="1028"/>
      <c r="F14" s="395"/>
      <c r="G14" s="395"/>
      <c r="H14" s="435" t="str">
        <f t="shared" si="1"/>
        <v/>
      </c>
    </row>
    <row r="15" spans="1:8">
      <c r="A15" s="923" t="str">
        <f t="shared" si="2"/>
        <v/>
      </c>
      <c r="B15" s="923" t="str">
        <f t="shared" si="0"/>
        <v/>
      </c>
      <c r="C15" s="923"/>
      <c r="D15" s="967" t="s">
        <v>1321</v>
      </c>
      <c r="E15" s="1028"/>
      <c r="F15" s="395"/>
      <c r="G15" s="395"/>
      <c r="H15" s="435" t="str">
        <f t="shared" si="1"/>
        <v/>
      </c>
    </row>
    <row r="16" spans="1:8">
      <c r="A16" s="923" t="str">
        <f t="shared" si="2"/>
        <v/>
      </c>
      <c r="B16" s="923" t="str">
        <f t="shared" si="0"/>
        <v/>
      </c>
      <c r="C16" s="923"/>
      <c r="D16" s="967" t="s">
        <v>1152</v>
      </c>
      <c r="E16" s="1028"/>
      <c r="F16" s="395"/>
      <c r="G16" s="395"/>
      <c r="H16" s="435" t="str">
        <f t="shared" si="1"/>
        <v/>
      </c>
    </row>
    <row r="17" spans="1:8">
      <c r="A17" s="923" t="str">
        <f t="shared" si="2"/>
        <v/>
      </c>
      <c r="B17" s="923" t="str">
        <f t="shared" si="0"/>
        <v/>
      </c>
      <c r="C17" s="923"/>
      <c r="D17" s="967"/>
      <c r="E17" s="1028" t="s">
        <v>38</v>
      </c>
      <c r="F17" s="395">
        <v>1</v>
      </c>
      <c r="G17" s="100"/>
      <c r="H17" s="435">
        <f>ROUND((F17*G17),2)</f>
        <v>0</v>
      </c>
    </row>
    <row r="18" spans="1:8">
      <c r="A18" s="923" t="str">
        <f t="shared" si="2"/>
        <v/>
      </c>
      <c r="B18" s="923" t="str">
        <f t="shared" si="0"/>
        <v/>
      </c>
      <c r="C18" s="923"/>
      <c r="D18" s="967"/>
      <c r="E18" s="1028"/>
      <c r="F18" s="395"/>
      <c r="G18" s="395"/>
      <c r="H18" s="435" t="str">
        <f t="shared" si="1"/>
        <v/>
      </c>
    </row>
    <row r="19" spans="1:8">
      <c r="A19" s="923" t="s">
        <v>2651</v>
      </c>
      <c r="B19" s="923" t="str">
        <f t="shared" si="0"/>
        <v>6.</v>
      </c>
      <c r="C19" s="923">
        <f>(COUNT($C$4:C18)+1)</f>
        <v>2</v>
      </c>
      <c r="D19" s="967" t="s">
        <v>1320</v>
      </c>
      <c r="E19" s="1028"/>
      <c r="F19" s="395"/>
      <c r="G19" s="395"/>
      <c r="H19" s="435" t="str">
        <f t="shared" si="1"/>
        <v/>
      </c>
    </row>
    <row r="20" spans="1:8" ht="51">
      <c r="A20" s="923" t="str">
        <f t="shared" si="2"/>
        <v/>
      </c>
      <c r="B20" s="923" t="str">
        <f t="shared" si="0"/>
        <v/>
      </c>
      <c r="C20" s="923"/>
      <c r="D20" s="967" t="s">
        <v>1319</v>
      </c>
      <c r="E20" s="1028"/>
      <c r="F20" s="395"/>
      <c r="G20" s="395"/>
      <c r="H20" s="435" t="str">
        <f t="shared" si="1"/>
        <v/>
      </c>
    </row>
    <row r="21" spans="1:8">
      <c r="A21" s="923" t="str">
        <f t="shared" si="2"/>
        <v/>
      </c>
      <c r="B21" s="923" t="str">
        <f t="shared" si="0"/>
        <v/>
      </c>
      <c r="C21" s="923"/>
      <c r="D21" s="967" t="s">
        <v>1318</v>
      </c>
      <c r="E21" s="1028"/>
      <c r="F21" s="395"/>
      <c r="G21" s="395"/>
      <c r="H21" s="435" t="str">
        <f t="shared" si="1"/>
        <v/>
      </c>
    </row>
    <row r="22" spans="1:8">
      <c r="A22" s="923" t="str">
        <f t="shared" si="2"/>
        <v/>
      </c>
      <c r="B22" s="923" t="str">
        <f t="shared" si="0"/>
        <v/>
      </c>
      <c r="C22" s="923"/>
      <c r="D22" s="967" t="s">
        <v>1317</v>
      </c>
      <c r="E22" s="1028"/>
      <c r="F22" s="395"/>
      <c r="G22" s="395"/>
      <c r="H22" s="435" t="str">
        <f t="shared" si="1"/>
        <v/>
      </c>
    </row>
    <row r="23" spans="1:8">
      <c r="A23" s="923" t="str">
        <f t="shared" si="2"/>
        <v/>
      </c>
      <c r="B23" s="923" t="str">
        <f t="shared" si="0"/>
        <v/>
      </c>
      <c r="C23" s="923"/>
      <c r="D23" s="967" t="s">
        <v>1316</v>
      </c>
      <c r="E23" s="1028"/>
      <c r="F23" s="395"/>
      <c r="G23" s="395"/>
      <c r="H23" s="435" t="str">
        <f t="shared" si="1"/>
        <v/>
      </c>
    </row>
    <row r="24" spans="1:8">
      <c r="A24" s="923" t="str">
        <f t="shared" si="2"/>
        <v/>
      </c>
      <c r="B24" s="923" t="str">
        <f t="shared" si="0"/>
        <v/>
      </c>
      <c r="C24" s="923"/>
      <c r="D24" s="967" t="s">
        <v>1152</v>
      </c>
      <c r="E24" s="1028"/>
      <c r="F24" s="395"/>
      <c r="G24" s="395"/>
      <c r="H24" s="435" t="str">
        <f t="shared" si="1"/>
        <v/>
      </c>
    </row>
    <row r="25" spans="1:8">
      <c r="A25" s="923" t="str">
        <f t="shared" si="2"/>
        <v/>
      </c>
      <c r="B25" s="923" t="str">
        <f t="shared" si="0"/>
        <v/>
      </c>
      <c r="C25" s="923"/>
      <c r="D25" s="967"/>
      <c r="E25" s="1028" t="s">
        <v>5</v>
      </c>
      <c r="F25" s="395">
        <v>1</v>
      </c>
      <c r="G25" s="100"/>
      <c r="H25" s="435">
        <f>ROUND((F25*G25),2)</f>
        <v>0</v>
      </c>
    </row>
    <row r="26" spans="1:8">
      <c r="A26" s="923" t="str">
        <f t="shared" si="2"/>
        <v/>
      </c>
      <c r="B26" s="923" t="str">
        <f t="shared" si="0"/>
        <v/>
      </c>
      <c r="C26" s="923"/>
      <c r="D26" s="967"/>
      <c r="E26" s="1028"/>
      <c r="F26" s="395"/>
      <c r="G26" s="395"/>
      <c r="H26" s="435" t="str">
        <f t="shared" si="1"/>
        <v/>
      </c>
    </row>
    <row r="27" spans="1:8" ht="25.5">
      <c r="A27" s="923" t="s">
        <v>2651</v>
      </c>
      <c r="B27" s="923" t="str">
        <f t="shared" si="0"/>
        <v>6.</v>
      </c>
      <c r="C27" s="923">
        <f>(COUNT($C$4:C26)+1)</f>
        <v>3</v>
      </c>
      <c r="D27" s="967" t="s">
        <v>1315</v>
      </c>
      <c r="E27" s="1028"/>
      <c r="F27" s="395"/>
      <c r="G27" s="395"/>
      <c r="H27" s="435" t="str">
        <f t="shared" si="1"/>
        <v/>
      </c>
    </row>
    <row r="28" spans="1:8">
      <c r="A28" s="923" t="str">
        <f t="shared" si="2"/>
        <v/>
      </c>
      <c r="B28" s="923" t="str">
        <f t="shared" si="0"/>
        <v/>
      </c>
      <c r="C28" s="923"/>
      <c r="D28" s="967"/>
      <c r="E28" s="1028" t="s">
        <v>773</v>
      </c>
      <c r="F28" s="395">
        <v>45</v>
      </c>
      <c r="G28" s="100"/>
      <c r="H28" s="435">
        <f>ROUND((F28*G28),2)</f>
        <v>0</v>
      </c>
    </row>
    <row r="29" spans="1:8">
      <c r="A29" s="923" t="str">
        <f t="shared" si="2"/>
        <v/>
      </c>
      <c r="B29" s="923" t="str">
        <f t="shared" si="0"/>
        <v/>
      </c>
      <c r="C29" s="923"/>
      <c r="D29" s="967"/>
      <c r="E29" s="1028"/>
      <c r="F29" s="395"/>
      <c r="G29" s="395"/>
      <c r="H29" s="435" t="str">
        <f t="shared" si="1"/>
        <v/>
      </c>
    </row>
    <row r="30" spans="1:8" ht="76.5">
      <c r="A30" s="923" t="s">
        <v>2651</v>
      </c>
      <c r="B30" s="923" t="str">
        <f t="shared" si="0"/>
        <v>6.</v>
      </c>
      <c r="C30" s="923">
        <f>(COUNT($C$4:C29)+1)</f>
        <v>4</v>
      </c>
      <c r="D30" s="967" t="s">
        <v>1314</v>
      </c>
      <c r="E30" s="1028"/>
      <c r="F30" s="395"/>
      <c r="G30" s="395"/>
      <c r="H30" s="435" t="str">
        <f t="shared" si="1"/>
        <v/>
      </c>
    </row>
    <row r="31" spans="1:8">
      <c r="A31" s="923" t="str">
        <f t="shared" si="2"/>
        <v/>
      </c>
      <c r="B31" s="923" t="str">
        <f t="shared" si="0"/>
        <v/>
      </c>
      <c r="C31" s="923"/>
      <c r="D31" s="967" t="s">
        <v>1158</v>
      </c>
      <c r="E31" s="1028"/>
      <c r="F31" s="395"/>
      <c r="G31" s="395"/>
      <c r="H31" s="435" t="str">
        <f t="shared" si="1"/>
        <v/>
      </c>
    </row>
    <row r="32" spans="1:8">
      <c r="A32" s="923" t="str">
        <f t="shared" si="2"/>
        <v/>
      </c>
      <c r="B32" s="923" t="str">
        <f t="shared" si="0"/>
        <v/>
      </c>
      <c r="C32" s="923"/>
      <c r="D32" s="967" t="s">
        <v>3979</v>
      </c>
      <c r="E32" s="1028" t="s">
        <v>141</v>
      </c>
      <c r="F32" s="395">
        <v>10</v>
      </c>
      <c r="G32" s="100"/>
      <c r="H32" s="435">
        <f>ROUND((F32*G32),2)</f>
        <v>0</v>
      </c>
    </row>
    <row r="33" spans="1:8">
      <c r="A33" s="923" t="str">
        <f t="shared" si="2"/>
        <v/>
      </c>
      <c r="B33" s="923" t="str">
        <f t="shared" si="0"/>
        <v/>
      </c>
      <c r="C33" s="923"/>
      <c r="D33" s="967" t="s">
        <v>3980</v>
      </c>
      <c r="E33" s="1028" t="s">
        <v>141</v>
      </c>
      <c r="F33" s="395">
        <v>10</v>
      </c>
      <c r="G33" s="100"/>
      <c r="H33" s="435">
        <f>ROUND((F33*G33),2)</f>
        <v>0</v>
      </c>
    </row>
    <row r="34" spans="1:8">
      <c r="A34" s="923" t="str">
        <f t="shared" si="2"/>
        <v/>
      </c>
      <c r="B34" s="923" t="str">
        <f t="shared" si="0"/>
        <v/>
      </c>
      <c r="C34" s="923"/>
      <c r="D34" s="967"/>
      <c r="E34" s="1028"/>
      <c r="F34" s="395"/>
      <c r="G34" s="395"/>
      <c r="H34" s="435" t="str">
        <f t="shared" si="1"/>
        <v/>
      </c>
    </row>
    <row r="35" spans="1:8" ht="38.25">
      <c r="A35" s="923" t="s">
        <v>2651</v>
      </c>
      <c r="B35" s="923" t="str">
        <f t="shared" si="0"/>
        <v>6.</v>
      </c>
      <c r="C35" s="923">
        <f>(COUNT($C$4:C34)+1)</f>
        <v>5</v>
      </c>
      <c r="D35" s="967" t="s">
        <v>1162</v>
      </c>
      <c r="E35" s="1028"/>
      <c r="F35" s="395"/>
      <c r="G35" s="395"/>
      <c r="H35" s="435" t="str">
        <f t="shared" si="1"/>
        <v/>
      </c>
    </row>
    <row r="36" spans="1:8">
      <c r="A36" s="923" t="str">
        <f t="shared" si="2"/>
        <v/>
      </c>
      <c r="B36" s="923" t="str">
        <f t="shared" si="0"/>
        <v/>
      </c>
      <c r="C36" s="923"/>
      <c r="D36" s="967" t="s">
        <v>3978</v>
      </c>
      <c r="E36" s="1028" t="s">
        <v>141</v>
      </c>
      <c r="F36" s="395">
        <v>1</v>
      </c>
      <c r="G36" s="100"/>
      <c r="H36" s="435">
        <f>ROUND((F36*G36),2)</f>
        <v>0</v>
      </c>
    </row>
    <row r="37" spans="1:8">
      <c r="A37" s="923" t="str">
        <f t="shared" si="2"/>
        <v/>
      </c>
      <c r="B37" s="923" t="str">
        <f t="shared" si="0"/>
        <v/>
      </c>
      <c r="C37" s="923"/>
      <c r="D37" s="967"/>
      <c r="E37" s="1028"/>
      <c r="F37" s="395"/>
      <c r="G37" s="395"/>
      <c r="H37" s="435" t="str">
        <f t="shared" si="1"/>
        <v/>
      </c>
    </row>
    <row r="38" spans="1:8">
      <c r="A38" s="923" t="s">
        <v>2651</v>
      </c>
      <c r="B38" s="923" t="str">
        <f t="shared" si="0"/>
        <v>6.</v>
      </c>
      <c r="C38" s="923">
        <f>(COUNT($C$4:C37)+1)</f>
        <v>6</v>
      </c>
      <c r="D38" s="967" t="s">
        <v>1313</v>
      </c>
      <c r="E38" s="1028"/>
      <c r="F38" s="395"/>
      <c r="G38" s="395"/>
      <c r="H38" s="435" t="str">
        <f t="shared" si="1"/>
        <v/>
      </c>
    </row>
    <row r="39" spans="1:8" ht="76.5">
      <c r="A39" s="923" t="str">
        <f t="shared" si="2"/>
        <v/>
      </c>
      <c r="B39" s="923" t="str">
        <f t="shared" si="0"/>
        <v/>
      </c>
      <c r="C39" s="923"/>
      <c r="D39" s="967" t="s">
        <v>1312</v>
      </c>
      <c r="E39" s="1028"/>
      <c r="F39" s="395"/>
      <c r="G39" s="395"/>
      <c r="H39" s="435" t="str">
        <f t="shared" si="1"/>
        <v/>
      </c>
    </row>
    <row r="40" spans="1:8">
      <c r="A40" s="923" t="str">
        <f t="shared" si="2"/>
        <v/>
      </c>
      <c r="B40" s="923" t="str">
        <f t="shared" si="0"/>
        <v/>
      </c>
      <c r="C40" s="923"/>
      <c r="D40" s="967"/>
      <c r="E40" s="1028" t="s">
        <v>38</v>
      </c>
      <c r="F40" s="395">
        <v>1</v>
      </c>
      <c r="G40" s="100"/>
      <c r="H40" s="435">
        <f>ROUND((F40*G40),2)</f>
        <v>0</v>
      </c>
    </row>
    <row r="41" spans="1:8">
      <c r="A41" s="923" t="str">
        <f t="shared" si="2"/>
        <v/>
      </c>
      <c r="B41" s="923" t="str">
        <f t="shared" si="0"/>
        <v/>
      </c>
      <c r="C41" s="923"/>
      <c r="D41" s="967"/>
      <c r="E41" s="1028"/>
      <c r="F41" s="395"/>
      <c r="G41" s="395"/>
      <c r="H41" s="435" t="str">
        <f t="shared" si="1"/>
        <v/>
      </c>
    </row>
    <row r="42" spans="1:8">
      <c r="A42" s="923" t="s">
        <v>2651</v>
      </c>
      <c r="B42" s="923" t="str">
        <f t="shared" si="0"/>
        <v>6.</v>
      </c>
      <c r="C42" s="923">
        <f>(COUNT($C$4:C41)+1)</f>
        <v>7</v>
      </c>
      <c r="D42" s="967" t="s">
        <v>1311</v>
      </c>
      <c r="E42" s="1028"/>
      <c r="F42" s="395"/>
      <c r="G42" s="395"/>
      <c r="H42" s="435" t="str">
        <f t="shared" si="1"/>
        <v/>
      </c>
    </row>
    <row r="43" spans="1:8" ht="38.25">
      <c r="A43" s="923" t="str">
        <f t="shared" si="2"/>
        <v/>
      </c>
      <c r="B43" s="923" t="str">
        <f t="shared" si="0"/>
        <v/>
      </c>
      <c r="C43" s="923"/>
      <c r="D43" s="967" t="s">
        <v>1310</v>
      </c>
      <c r="E43" s="1028"/>
      <c r="F43" s="395"/>
      <c r="G43" s="395"/>
      <c r="H43" s="435" t="str">
        <f t="shared" si="1"/>
        <v/>
      </c>
    </row>
    <row r="44" spans="1:8">
      <c r="A44" s="923" t="str">
        <f t="shared" si="2"/>
        <v/>
      </c>
      <c r="B44" s="923" t="str">
        <f t="shared" si="0"/>
        <v/>
      </c>
      <c r="C44" s="923"/>
      <c r="D44" s="967"/>
      <c r="E44" s="1028" t="s">
        <v>38</v>
      </c>
      <c r="F44" s="395">
        <v>1</v>
      </c>
      <c r="G44" s="100"/>
      <c r="H44" s="435">
        <f>ROUND((F44*G44),2)</f>
        <v>0</v>
      </c>
    </row>
    <row r="45" spans="1:8">
      <c r="A45" s="917"/>
      <c r="B45" s="917"/>
      <c r="C45" s="917"/>
      <c r="D45" s="961"/>
      <c r="E45" s="1021"/>
      <c r="F45" s="391"/>
      <c r="G45" s="391"/>
      <c r="H45" s="391"/>
    </row>
    <row r="46" spans="1:8">
      <c r="A46" s="919"/>
      <c r="B46" s="947"/>
      <c r="C46" s="937"/>
      <c r="D46" s="1121" t="s">
        <v>1309</v>
      </c>
      <c r="E46" s="1123"/>
      <c r="F46" s="481"/>
      <c r="G46" s="481"/>
      <c r="H46" s="482">
        <f>SUM(H7:H44)</f>
        <v>0</v>
      </c>
    </row>
  </sheetData>
  <sheetProtection algorithmName="SHA-512" hashValue="c0wppaJESNaOAUPv5+idgmS5d7DRPDNxLdV4Etqyd4nRFBNqSeIBnYO7hP9IAU/sHo6UduutZLrjldfcnd+1/g==" saltValue="54kPLzYs2TO5HAQyX+ES9w==" spinCount="100000" sheet="1" objects="1" scenarios="1"/>
  <mergeCells count="1">
    <mergeCell ref="A1:C1"/>
  </mergeCells>
  <hyperlinks>
    <hyperlink ref="D5" location="10" display="Pripravljalna dela na gradbišču" xr:uid="{503173DA-1372-4E1F-AF91-DF205315112C}"/>
  </hyperlinks>
  <pageMargins left="0.78740157480314954" right="0.90551181102362199" top="1.2992125984251968" bottom="1.0236220472440944" header="1.0236220472440944" footer="0.78740157480314954"/>
  <pageSetup paperSize="9" scale="98" fitToHeight="0" orientation="landscape" r:id="rId1"/>
  <headerFooter>
    <oddHeader>&amp;L&amp;"MS Trebuchet,Regular"MOL&amp;C&amp;"MS Trebuchet,Regular"Palača Cukrarna&amp;R&amp;"MS Trebuchet,Regular"&amp;A</oddHeader>
    <oddFooter>&amp;L&amp;10&amp;"MS Trebuchet"Maj 2023&amp;C&amp;10&amp;"MS Trebuchet"Verzija 1.0&amp;R&amp;10&amp;"MS Trebuchet"&amp;P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AEAC18-E1F4-46E5-AE14-12F0A433032B}">
  <sheetPr codeName="Sheet19">
    <pageSetUpPr fitToPage="1"/>
  </sheetPr>
  <dimension ref="A1:H69"/>
  <sheetViews>
    <sheetView view="pageBreakPreview" zoomScaleNormal="100" zoomScaleSheetLayoutView="100" workbookViewId="0">
      <selection activeCell="C6" sqref="C6"/>
    </sheetView>
  </sheetViews>
  <sheetFormatPr defaultColWidth="9.140625" defaultRowHeight="15"/>
  <cols>
    <col min="1" max="2" width="6.7109375" style="1118" customWidth="1"/>
    <col min="3" max="3" width="8.7109375" style="1118" customWidth="1"/>
    <col min="4" max="4" width="62.7109375" style="1122" customWidth="1"/>
    <col min="5" max="5" width="6.7109375" style="1124" customWidth="1"/>
    <col min="6" max="6" width="10.7109375" style="483" customWidth="1"/>
    <col min="7" max="7" width="13.7109375" style="483" customWidth="1"/>
    <col min="8" max="8" width="15.7109375" style="484" customWidth="1"/>
    <col min="9" max="16384" width="9.140625" style="480"/>
  </cols>
  <sheetData>
    <row r="1" spans="1:8" ht="15.75" thickBot="1">
      <c r="A1" s="1234" t="s">
        <v>655</v>
      </c>
      <c r="B1" s="1235"/>
      <c r="C1" s="1236"/>
      <c r="D1" s="863" t="s">
        <v>654</v>
      </c>
      <c r="E1" s="869" t="s">
        <v>653</v>
      </c>
      <c r="F1" s="345" t="s">
        <v>652</v>
      </c>
      <c r="G1" s="345" t="s">
        <v>651</v>
      </c>
      <c r="H1" s="358" t="s">
        <v>650</v>
      </c>
    </row>
    <row r="2" spans="1:8">
      <c r="A2" s="917"/>
      <c r="B2" s="917"/>
      <c r="C2" s="917"/>
      <c r="D2" s="1015"/>
      <c r="E2" s="1021"/>
      <c r="F2" s="391"/>
      <c r="G2" s="391"/>
      <c r="H2" s="391"/>
    </row>
    <row r="3" spans="1:8">
      <c r="A3" s="917"/>
      <c r="B3" s="891"/>
      <c r="C3" s="891"/>
      <c r="D3" s="1015" t="s">
        <v>858</v>
      </c>
      <c r="E3" s="1021"/>
      <c r="F3" s="391"/>
      <c r="G3" s="391"/>
      <c r="H3" s="391"/>
    </row>
    <row r="4" spans="1:8">
      <c r="A4" s="917"/>
      <c r="B4" s="917"/>
      <c r="C4" s="891"/>
      <c r="D4" s="1015"/>
      <c r="E4" s="1021"/>
      <c r="F4" s="391"/>
      <c r="G4" s="391"/>
      <c r="H4" s="391"/>
    </row>
    <row r="5" spans="1:8">
      <c r="A5" s="919"/>
      <c r="B5" s="937" t="s">
        <v>8</v>
      </c>
      <c r="C5" s="947"/>
      <c r="D5" s="979" t="s">
        <v>1366</v>
      </c>
      <c r="E5" s="1021"/>
      <c r="F5" s="391"/>
      <c r="G5" s="391"/>
      <c r="H5" s="391"/>
    </row>
    <row r="6" spans="1:8">
      <c r="A6" s="917"/>
      <c r="B6" s="917"/>
      <c r="C6" s="891"/>
      <c r="D6" s="961"/>
      <c r="E6" s="1021"/>
      <c r="F6" s="391"/>
      <c r="G6" s="391"/>
      <c r="H6" s="391"/>
    </row>
    <row r="7" spans="1:8">
      <c r="A7" s="923" t="s">
        <v>2651</v>
      </c>
      <c r="B7" s="923" t="str">
        <f t="shared" ref="B7:B38" si="0">IF(C7="","",$B$5)</f>
        <v>7.</v>
      </c>
      <c r="C7" s="923">
        <f>(COUNT($C$4:C6)+1)</f>
        <v>1</v>
      </c>
      <c r="D7" s="967" t="s">
        <v>1365</v>
      </c>
      <c r="E7" s="1028"/>
      <c r="F7" s="395"/>
      <c r="G7" s="395"/>
      <c r="H7" s="435" t="str">
        <f t="shared" ref="H7:H38" si="1">IF(F7="","",ROUND((F7*G7),2))</f>
        <v/>
      </c>
    </row>
    <row r="8" spans="1:8">
      <c r="A8" s="923" t="str">
        <f t="shared" ref="A8:A37" si="2">IF(B8="","",4&amp;".")</f>
        <v/>
      </c>
      <c r="B8" s="923" t="str">
        <f t="shared" si="0"/>
        <v/>
      </c>
      <c r="C8" s="923"/>
      <c r="D8" s="967" t="s">
        <v>1364</v>
      </c>
      <c r="E8" s="1028"/>
      <c r="F8" s="395"/>
      <c r="G8" s="395"/>
      <c r="H8" s="435" t="str">
        <f t="shared" si="1"/>
        <v/>
      </c>
    </row>
    <row r="9" spans="1:8">
      <c r="A9" s="923" t="str">
        <f t="shared" si="2"/>
        <v/>
      </c>
      <c r="B9" s="923" t="str">
        <f t="shared" si="0"/>
        <v/>
      </c>
      <c r="C9" s="923"/>
      <c r="D9" s="967" t="s">
        <v>1363</v>
      </c>
      <c r="E9" s="1028"/>
      <c r="F9" s="395"/>
      <c r="G9" s="395"/>
      <c r="H9" s="435" t="str">
        <f t="shared" si="1"/>
        <v/>
      </c>
    </row>
    <row r="10" spans="1:8">
      <c r="A10" s="923" t="str">
        <f t="shared" si="2"/>
        <v/>
      </c>
      <c r="B10" s="923" t="str">
        <f t="shared" si="0"/>
        <v/>
      </c>
      <c r="C10" s="923"/>
      <c r="D10" s="967" t="s">
        <v>1362</v>
      </c>
      <c r="E10" s="1028"/>
      <c r="F10" s="395"/>
      <c r="G10" s="395"/>
      <c r="H10" s="435" t="str">
        <f t="shared" si="1"/>
        <v/>
      </c>
    </row>
    <row r="11" spans="1:8">
      <c r="A11" s="923" t="str">
        <f t="shared" si="2"/>
        <v/>
      </c>
      <c r="B11" s="923" t="str">
        <f t="shared" si="0"/>
        <v/>
      </c>
      <c r="C11" s="923"/>
      <c r="D11" s="967" t="s">
        <v>1361</v>
      </c>
      <c r="E11" s="1028"/>
      <c r="F11" s="395"/>
      <c r="G11" s="395"/>
      <c r="H11" s="435" t="str">
        <f t="shared" si="1"/>
        <v/>
      </c>
    </row>
    <row r="12" spans="1:8">
      <c r="A12" s="923" t="str">
        <f t="shared" si="2"/>
        <v/>
      </c>
      <c r="B12" s="923" t="str">
        <f t="shared" si="0"/>
        <v/>
      </c>
      <c r="C12" s="923"/>
      <c r="D12" s="967"/>
      <c r="E12" s="1028" t="s">
        <v>38</v>
      </c>
      <c r="F12" s="395">
        <v>1</v>
      </c>
      <c r="G12" s="100"/>
      <c r="H12" s="435">
        <f>ROUND((F12*G12),2)</f>
        <v>0</v>
      </c>
    </row>
    <row r="13" spans="1:8">
      <c r="A13" s="923" t="str">
        <f t="shared" si="2"/>
        <v/>
      </c>
      <c r="B13" s="923" t="str">
        <f t="shared" si="0"/>
        <v/>
      </c>
      <c r="C13" s="923"/>
      <c r="D13" s="967"/>
      <c r="E13" s="1028"/>
      <c r="F13" s="395"/>
      <c r="G13" s="395"/>
      <c r="H13" s="435" t="str">
        <f t="shared" si="1"/>
        <v/>
      </c>
    </row>
    <row r="14" spans="1:8">
      <c r="A14" s="923" t="s">
        <v>2651</v>
      </c>
      <c r="B14" s="923" t="str">
        <f t="shared" si="0"/>
        <v>7.</v>
      </c>
      <c r="C14" s="923">
        <f>(COUNT($C$4:C13)+1)</f>
        <v>2</v>
      </c>
      <c r="D14" s="967" t="s">
        <v>1360</v>
      </c>
      <c r="E14" s="1028"/>
      <c r="F14" s="395"/>
      <c r="G14" s="395"/>
      <c r="H14" s="435" t="str">
        <f t="shared" si="1"/>
        <v/>
      </c>
    </row>
    <row r="15" spans="1:8">
      <c r="A15" s="923" t="str">
        <f t="shared" si="2"/>
        <v/>
      </c>
      <c r="B15" s="923" t="str">
        <f t="shared" si="0"/>
        <v/>
      </c>
      <c r="C15" s="923"/>
      <c r="D15" s="967" t="s">
        <v>1359</v>
      </c>
      <c r="E15" s="1028"/>
      <c r="F15" s="395"/>
      <c r="G15" s="395"/>
      <c r="H15" s="435" t="str">
        <f t="shared" si="1"/>
        <v/>
      </c>
    </row>
    <row r="16" spans="1:8">
      <c r="A16" s="923" t="str">
        <f t="shared" si="2"/>
        <v/>
      </c>
      <c r="B16" s="923" t="str">
        <f t="shared" si="0"/>
        <v/>
      </c>
      <c r="C16" s="923"/>
      <c r="D16" s="967" t="s">
        <v>1358</v>
      </c>
      <c r="E16" s="1028"/>
      <c r="F16" s="395"/>
      <c r="G16" s="395"/>
      <c r="H16" s="435" t="str">
        <f t="shared" si="1"/>
        <v/>
      </c>
    </row>
    <row r="17" spans="1:8">
      <c r="A17" s="923" t="str">
        <f t="shared" si="2"/>
        <v/>
      </c>
      <c r="B17" s="923" t="str">
        <f t="shared" si="0"/>
        <v/>
      </c>
      <c r="C17" s="923"/>
      <c r="D17" s="967" t="s">
        <v>1357</v>
      </c>
      <c r="E17" s="1028"/>
      <c r="F17" s="395"/>
      <c r="G17" s="395"/>
      <c r="H17" s="435" t="str">
        <f t="shared" si="1"/>
        <v/>
      </c>
    </row>
    <row r="18" spans="1:8">
      <c r="A18" s="923" t="str">
        <f t="shared" si="2"/>
        <v/>
      </c>
      <c r="B18" s="923" t="str">
        <f t="shared" si="0"/>
        <v/>
      </c>
      <c r="C18" s="923"/>
      <c r="D18" s="967" t="s">
        <v>1356</v>
      </c>
      <c r="E18" s="1028"/>
      <c r="F18" s="395"/>
      <c r="G18" s="395"/>
      <c r="H18" s="435" t="str">
        <f t="shared" si="1"/>
        <v/>
      </c>
    </row>
    <row r="19" spans="1:8" ht="25.5">
      <c r="A19" s="923" t="str">
        <f t="shared" si="2"/>
        <v/>
      </c>
      <c r="B19" s="923" t="str">
        <f t="shared" si="0"/>
        <v/>
      </c>
      <c r="C19" s="923"/>
      <c r="D19" s="967" t="s">
        <v>1355</v>
      </c>
      <c r="E19" s="1028"/>
      <c r="F19" s="395"/>
      <c r="G19" s="395"/>
      <c r="H19" s="435" t="str">
        <f t="shared" si="1"/>
        <v/>
      </c>
    </row>
    <row r="20" spans="1:8">
      <c r="A20" s="923" t="str">
        <f t="shared" si="2"/>
        <v/>
      </c>
      <c r="B20" s="923" t="str">
        <f t="shared" si="0"/>
        <v/>
      </c>
      <c r="C20" s="923"/>
      <c r="D20" s="967" t="s">
        <v>1354</v>
      </c>
      <c r="E20" s="1028"/>
      <c r="F20" s="395"/>
      <c r="G20" s="395"/>
      <c r="H20" s="435" t="str">
        <f t="shared" si="1"/>
        <v/>
      </c>
    </row>
    <row r="21" spans="1:8">
      <c r="A21" s="923" t="str">
        <f t="shared" si="2"/>
        <v/>
      </c>
      <c r="B21" s="923" t="str">
        <f t="shared" si="0"/>
        <v/>
      </c>
      <c r="C21" s="923"/>
      <c r="D21" s="967" t="s">
        <v>1353</v>
      </c>
      <c r="E21" s="1028"/>
      <c r="F21" s="395"/>
      <c r="G21" s="395"/>
      <c r="H21" s="435" t="str">
        <f t="shared" si="1"/>
        <v/>
      </c>
    </row>
    <row r="22" spans="1:8">
      <c r="A22" s="923" t="str">
        <f t="shared" si="2"/>
        <v/>
      </c>
      <c r="B22" s="923" t="str">
        <f t="shared" si="0"/>
        <v/>
      </c>
      <c r="C22" s="923"/>
      <c r="D22" s="967"/>
      <c r="E22" s="1028" t="s">
        <v>38</v>
      </c>
      <c r="F22" s="395">
        <v>1</v>
      </c>
      <c r="G22" s="100"/>
      <c r="H22" s="435">
        <f>ROUND((F22*G22),2)</f>
        <v>0</v>
      </c>
    </row>
    <row r="23" spans="1:8">
      <c r="A23" s="923" t="str">
        <f t="shared" si="2"/>
        <v/>
      </c>
      <c r="B23" s="923" t="str">
        <f t="shared" si="0"/>
        <v/>
      </c>
      <c r="C23" s="923"/>
      <c r="D23" s="967"/>
      <c r="E23" s="1028"/>
      <c r="F23" s="395"/>
      <c r="G23" s="395"/>
      <c r="H23" s="435" t="str">
        <f t="shared" si="1"/>
        <v/>
      </c>
    </row>
    <row r="24" spans="1:8">
      <c r="A24" s="923" t="s">
        <v>2651</v>
      </c>
      <c r="B24" s="923" t="str">
        <f t="shared" si="0"/>
        <v>7.</v>
      </c>
      <c r="C24" s="923">
        <f>(COUNT($C$4:C23)+1)</f>
        <v>3</v>
      </c>
      <c r="D24" s="967" t="s">
        <v>1352</v>
      </c>
      <c r="E24" s="1028"/>
      <c r="F24" s="395"/>
      <c r="G24" s="395"/>
      <c r="H24" s="435" t="str">
        <f t="shared" si="1"/>
        <v/>
      </c>
    </row>
    <row r="25" spans="1:8" ht="51">
      <c r="A25" s="923" t="str">
        <f t="shared" si="2"/>
        <v/>
      </c>
      <c r="B25" s="923" t="str">
        <f t="shared" si="0"/>
        <v/>
      </c>
      <c r="C25" s="923"/>
      <c r="D25" s="967" t="s">
        <v>1351</v>
      </c>
      <c r="E25" s="1028"/>
      <c r="F25" s="395"/>
      <c r="G25" s="395"/>
      <c r="H25" s="435" t="str">
        <f t="shared" si="1"/>
        <v/>
      </c>
    </row>
    <row r="26" spans="1:8">
      <c r="A26" s="923" t="str">
        <f t="shared" si="2"/>
        <v/>
      </c>
      <c r="B26" s="923" t="str">
        <f t="shared" si="0"/>
        <v/>
      </c>
      <c r="C26" s="923"/>
      <c r="D26" s="967" t="s">
        <v>1167</v>
      </c>
      <c r="E26" s="1028" t="s">
        <v>38</v>
      </c>
      <c r="F26" s="395">
        <v>28</v>
      </c>
      <c r="G26" s="100"/>
      <c r="H26" s="435">
        <f t="shared" ref="H26:H31" si="3">ROUND((F26*G26),2)</f>
        <v>0</v>
      </c>
    </row>
    <row r="27" spans="1:8">
      <c r="A27" s="923" t="str">
        <f t="shared" si="2"/>
        <v/>
      </c>
      <c r="B27" s="923" t="str">
        <f t="shared" si="0"/>
        <v/>
      </c>
      <c r="C27" s="923"/>
      <c r="D27" s="967" t="s">
        <v>1166</v>
      </c>
      <c r="E27" s="1028" t="s">
        <v>38</v>
      </c>
      <c r="F27" s="395">
        <v>30</v>
      </c>
      <c r="G27" s="100"/>
      <c r="H27" s="435">
        <f t="shared" si="3"/>
        <v>0</v>
      </c>
    </row>
    <row r="28" spans="1:8">
      <c r="A28" s="923" t="str">
        <f t="shared" si="2"/>
        <v/>
      </c>
      <c r="B28" s="923" t="str">
        <f t="shared" si="0"/>
        <v/>
      </c>
      <c r="C28" s="923"/>
      <c r="D28" s="967" t="s">
        <v>1287</v>
      </c>
      <c r="E28" s="1028" t="s">
        <v>38</v>
      </c>
      <c r="F28" s="395">
        <v>28</v>
      </c>
      <c r="G28" s="100"/>
      <c r="H28" s="435">
        <f t="shared" si="3"/>
        <v>0</v>
      </c>
    </row>
    <row r="29" spans="1:8">
      <c r="A29" s="923" t="str">
        <f t="shared" si="2"/>
        <v/>
      </c>
      <c r="B29" s="923" t="str">
        <f t="shared" si="0"/>
        <v/>
      </c>
      <c r="C29" s="923"/>
      <c r="D29" s="967" t="s">
        <v>1286</v>
      </c>
      <c r="E29" s="1028" t="s">
        <v>38</v>
      </c>
      <c r="F29" s="395">
        <v>24</v>
      </c>
      <c r="G29" s="100"/>
      <c r="H29" s="435">
        <f t="shared" si="3"/>
        <v>0</v>
      </c>
    </row>
    <row r="30" spans="1:8">
      <c r="A30" s="923" t="str">
        <f t="shared" si="2"/>
        <v/>
      </c>
      <c r="B30" s="923" t="str">
        <f t="shared" si="0"/>
        <v/>
      </c>
      <c r="C30" s="923"/>
      <c r="D30" s="967" t="s">
        <v>1285</v>
      </c>
      <c r="E30" s="1028" t="s">
        <v>38</v>
      </c>
      <c r="F30" s="395">
        <v>2</v>
      </c>
      <c r="G30" s="100"/>
      <c r="H30" s="435">
        <f t="shared" si="3"/>
        <v>0</v>
      </c>
    </row>
    <row r="31" spans="1:8">
      <c r="A31" s="923" t="str">
        <f t="shared" si="2"/>
        <v/>
      </c>
      <c r="B31" s="923" t="str">
        <f t="shared" si="0"/>
        <v/>
      </c>
      <c r="C31" s="923"/>
      <c r="D31" s="967" t="s">
        <v>1350</v>
      </c>
      <c r="E31" s="1028" t="s">
        <v>38</v>
      </c>
      <c r="F31" s="395">
        <v>6</v>
      </c>
      <c r="G31" s="100"/>
      <c r="H31" s="435">
        <f t="shared" si="3"/>
        <v>0</v>
      </c>
    </row>
    <row r="32" spans="1:8">
      <c r="A32" s="923" t="str">
        <f t="shared" si="2"/>
        <v/>
      </c>
      <c r="B32" s="923" t="str">
        <f t="shared" si="0"/>
        <v/>
      </c>
      <c r="C32" s="923"/>
      <c r="D32" s="967"/>
      <c r="E32" s="1028"/>
      <c r="F32" s="395"/>
      <c r="G32" s="395"/>
      <c r="H32" s="435" t="str">
        <f t="shared" si="1"/>
        <v/>
      </c>
    </row>
    <row r="33" spans="1:8">
      <c r="A33" s="923" t="str">
        <f t="shared" si="2"/>
        <v/>
      </c>
      <c r="B33" s="923" t="str">
        <f t="shared" si="0"/>
        <v/>
      </c>
      <c r="C33" s="923"/>
      <c r="D33" s="967"/>
      <c r="E33" s="1028"/>
      <c r="F33" s="395"/>
      <c r="G33" s="395"/>
      <c r="H33" s="435" t="str">
        <f t="shared" si="1"/>
        <v/>
      </c>
    </row>
    <row r="34" spans="1:8">
      <c r="A34" s="923" t="s">
        <v>2651</v>
      </c>
      <c r="B34" s="923" t="str">
        <f t="shared" si="0"/>
        <v>7.</v>
      </c>
      <c r="C34" s="923">
        <f>(COUNT($C$4:C33)+1)</f>
        <v>4</v>
      </c>
      <c r="D34" s="967" t="s">
        <v>1349</v>
      </c>
      <c r="E34" s="1028"/>
      <c r="F34" s="395"/>
      <c r="G34" s="395"/>
      <c r="H34" s="435" t="str">
        <f t="shared" si="1"/>
        <v/>
      </c>
    </row>
    <row r="35" spans="1:8" ht="38.25">
      <c r="A35" s="923" t="str">
        <f t="shared" si="2"/>
        <v/>
      </c>
      <c r="B35" s="923" t="str">
        <f t="shared" si="0"/>
        <v/>
      </c>
      <c r="C35" s="923"/>
      <c r="D35" s="967" t="s">
        <v>1348</v>
      </c>
      <c r="E35" s="1028"/>
      <c r="F35" s="395"/>
      <c r="G35" s="395"/>
      <c r="H35" s="435" t="str">
        <f t="shared" si="1"/>
        <v/>
      </c>
    </row>
    <row r="36" spans="1:8">
      <c r="A36" s="923" t="str">
        <f t="shared" si="2"/>
        <v/>
      </c>
      <c r="B36" s="923" t="str">
        <f t="shared" si="0"/>
        <v/>
      </c>
      <c r="C36" s="923"/>
      <c r="D36" s="967"/>
      <c r="E36" s="1028" t="s">
        <v>38</v>
      </c>
      <c r="F36" s="395">
        <v>1</v>
      </c>
      <c r="G36" s="100"/>
      <c r="H36" s="435">
        <f>ROUND((F36*G36),2)</f>
        <v>0</v>
      </c>
    </row>
    <row r="37" spans="1:8">
      <c r="A37" s="923" t="str">
        <f t="shared" si="2"/>
        <v/>
      </c>
      <c r="B37" s="923" t="str">
        <f t="shared" si="0"/>
        <v/>
      </c>
      <c r="C37" s="923"/>
      <c r="D37" s="967"/>
      <c r="E37" s="1028"/>
      <c r="F37" s="395"/>
      <c r="G37" s="395"/>
      <c r="H37" s="435" t="str">
        <f t="shared" si="1"/>
        <v/>
      </c>
    </row>
    <row r="38" spans="1:8">
      <c r="A38" s="923" t="s">
        <v>2651</v>
      </c>
      <c r="B38" s="923" t="str">
        <f t="shared" si="0"/>
        <v>7.</v>
      </c>
      <c r="C38" s="923">
        <f>(COUNT($C$4:C37)+1)</f>
        <v>5</v>
      </c>
      <c r="D38" s="967" t="s">
        <v>1347</v>
      </c>
      <c r="E38" s="1028"/>
      <c r="F38" s="395"/>
      <c r="G38" s="395"/>
      <c r="H38" s="435" t="str">
        <f t="shared" si="1"/>
        <v/>
      </c>
    </row>
    <row r="39" spans="1:8" ht="127.5">
      <c r="A39" s="923" t="str">
        <f t="shared" ref="A39:A67" si="4">IF(B39="","",4&amp;".")</f>
        <v/>
      </c>
      <c r="B39" s="923" t="str">
        <f t="shared" ref="B39:B67" si="5">IF(C39="","",$B$5)</f>
        <v/>
      </c>
      <c r="C39" s="923"/>
      <c r="D39" s="967" t="s">
        <v>1346</v>
      </c>
      <c r="E39" s="1028"/>
      <c r="F39" s="395"/>
      <c r="G39" s="395"/>
      <c r="H39" s="435" t="str">
        <f t="shared" ref="H39:H66" si="6">IF(F39="","",ROUND((F39*G39),2))</f>
        <v/>
      </c>
    </row>
    <row r="40" spans="1:8">
      <c r="A40" s="923" t="str">
        <f t="shared" si="4"/>
        <v/>
      </c>
      <c r="B40" s="923" t="str">
        <f t="shared" si="5"/>
        <v/>
      </c>
      <c r="C40" s="923"/>
      <c r="D40" s="967"/>
      <c r="E40" s="1028" t="s">
        <v>38</v>
      </c>
      <c r="F40" s="395">
        <v>1</v>
      </c>
      <c r="G40" s="100"/>
      <c r="H40" s="435">
        <f>ROUND((F40*G40),2)</f>
        <v>0</v>
      </c>
    </row>
    <row r="41" spans="1:8">
      <c r="A41" s="923" t="str">
        <f t="shared" si="4"/>
        <v/>
      </c>
      <c r="B41" s="923" t="str">
        <f t="shared" si="5"/>
        <v/>
      </c>
      <c r="C41" s="923"/>
      <c r="D41" s="967"/>
      <c r="E41" s="1028"/>
      <c r="F41" s="395"/>
      <c r="G41" s="395"/>
      <c r="H41" s="435" t="str">
        <f t="shared" si="6"/>
        <v/>
      </c>
    </row>
    <row r="42" spans="1:8">
      <c r="A42" s="923" t="s">
        <v>2651</v>
      </c>
      <c r="B42" s="923" t="str">
        <f t="shared" si="5"/>
        <v>7.</v>
      </c>
      <c r="C42" s="923">
        <f>(COUNT($C$4:C41)+1)</f>
        <v>6</v>
      </c>
      <c r="D42" s="967" t="s">
        <v>1345</v>
      </c>
      <c r="E42" s="1028"/>
      <c r="F42" s="395"/>
      <c r="G42" s="395"/>
      <c r="H42" s="435" t="str">
        <f t="shared" si="6"/>
        <v/>
      </c>
    </row>
    <row r="43" spans="1:8">
      <c r="A43" s="923" t="str">
        <f t="shared" si="4"/>
        <v/>
      </c>
      <c r="B43" s="923" t="str">
        <f t="shared" si="5"/>
        <v/>
      </c>
      <c r="C43" s="923"/>
      <c r="D43" s="967" t="s">
        <v>1344</v>
      </c>
      <c r="E43" s="1028"/>
      <c r="F43" s="395"/>
      <c r="G43" s="395"/>
      <c r="H43" s="435" t="str">
        <f t="shared" si="6"/>
        <v/>
      </c>
    </row>
    <row r="44" spans="1:8">
      <c r="A44" s="923" t="str">
        <f t="shared" si="4"/>
        <v/>
      </c>
      <c r="B44" s="923" t="str">
        <f t="shared" si="5"/>
        <v/>
      </c>
      <c r="C44" s="923"/>
      <c r="D44" s="967" t="s">
        <v>1343</v>
      </c>
      <c r="E44" s="1028"/>
      <c r="F44" s="395"/>
      <c r="G44" s="395"/>
      <c r="H44" s="435" t="str">
        <f t="shared" si="6"/>
        <v/>
      </c>
    </row>
    <row r="45" spans="1:8">
      <c r="A45" s="923" t="str">
        <f t="shared" si="4"/>
        <v/>
      </c>
      <c r="B45" s="923" t="str">
        <f t="shared" si="5"/>
        <v/>
      </c>
      <c r="C45" s="923"/>
      <c r="D45" s="967" t="s">
        <v>1342</v>
      </c>
      <c r="E45" s="1028"/>
      <c r="F45" s="395"/>
      <c r="G45" s="395"/>
      <c r="H45" s="435" t="str">
        <f t="shared" si="6"/>
        <v/>
      </c>
    </row>
    <row r="46" spans="1:8">
      <c r="A46" s="923" t="str">
        <f t="shared" si="4"/>
        <v/>
      </c>
      <c r="B46" s="923" t="str">
        <f t="shared" si="5"/>
        <v/>
      </c>
      <c r="C46" s="923"/>
      <c r="D46" s="967" t="s">
        <v>1341</v>
      </c>
      <c r="E46" s="1028"/>
      <c r="F46" s="395"/>
      <c r="G46" s="395"/>
      <c r="H46" s="435" t="str">
        <f t="shared" si="6"/>
        <v/>
      </c>
    </row>
    <row r="47" spans="1:8">
      <c r="A47" s="923" t="str">
        <f t="shared" si="4"/>
        <v/>
      </c>
      <c r="B47" s="923" t="str">
        <f t="shared" si="5"/>
        <v/>
      </c>
      <c r="C47" s="923"/>
      <c r="D47" s="967"/>
      <c r="E47" s="1028" t="s">
        <v>38</v>
      </c>
      <c r="F47" s="395">
        <v>1</v>
      </c>
      <c r="G47" s="100"/>
      <c r="H47" s="435">
        <f>ROUND((F47*G47),2)</f>
        <v>0</v>
      </c>
    </row>
    <row r="48" spans="1:8">
      <c r="A48" s="923" t="str">
        <f t="shared" si="4"/>
        <v/>
      </c>
      <c r="B48" s="923" t="str">
        <f t="shared" si="5"/>
        <v/>
      </c>
      <c r="C48" s="923"/>
      <c r="D48" s="967"/>
      <c r="E48" s="1028"/>
      <c r="F48" s="395"/>
      <c r="G48" s="395"/>
      <c r="H48" s="435" t="str">
        <f t="shared" si="6"/>
        <v/>
      </c>
    </row>
    <row r="49" spans="1:8">
      <c r="A49" s="923" t="s">
        <v>2651</v>
      </c>
      <c r="B49" s="923" t="str">
        <f t="shared" si="5"/>
        <v>7.</v>
      </c>
      <c r="C49" s="923">
        <f>(COUNT($C$4:C48)+1)</f>
        <v>7</v>
      </c>
      <c r="D49" s="967" t="s">
        <v>1340</v>
      </c>
      <c r="E49" s="1028"/>
      <c r="F49" s="395"/>
      <c r="G49" s="395"/>
      <c r="H49" s="435" t="str">
        <f t="shared" si="6"/>
        <v/>
      </c>
    </row>
    <row r="50" spans="1:8" ht="25.5">
      <c r="A50" s="923" t="str">
        <f t="shared" si="4"/>
        <v/>
      </c>
      <c r="B50" s="923" t="str">
        <f t="shared" si="5"/>
        <v/>
      </c>
      <c r="C50" s="923"/>
      <c r="D50" s="967" t="s">
        <v>1339</v>
      </c>
      <c r="E50" s="1028"/>
      <c r="F50" s="395"/>
      <c r="G50" s="395"/>
      <c r="H50" s="435" t="str">
        <f t="shared" si="6"/>
        <v/>
      </c>
    </row>
    <row r="51" spans="1:8">
      <c r="A51" s="923" t="str">
        <f t="shared" si="4"/>
        <v/>
      </c>
      <c r="B51" s="923" t="str">
        <f t="shared" si="5"/>
        <v/>
      </c>
      <c r="C51" s="923"/>
      <c r="D51" s="967"/>
      <c r="E51" s="1028" t="s">
        <v>38</v>
      </c>
      <c r="F51" s="395">
        <v>1</v>
      </c>
      <c r="G51" s="100"/>
      <c r="H51" s="435">
        <f>ROUND((F51*G51),2)</f>
        <v>0</v>
      </c>
    </row>
    <row r="52" spans="1:8">
      <c r="A52" s="923" t="str">
        <f t="shared" si="4"/>
        <v/>
      </c>
      <c r="B52" s="923" t="str">
        <f t="shared" si="5"/>
        <v/>
      </c>
      <c r="C52" s="923"/>
      <c r="D52" s="967"/>
      <c r="E52" s="1028"/>
      <c r="F52" s="395"/>
      <c r="G52" s="395"/>
      <c r="H52" s="435" t="str">
        <f t="shared" si="6"/>
        <v/>
      </c>
    </row>
    <row r="53" spans="1:8">
      <c r="A53" s="923" t="s">
        <v>2651</v>
      </c>
      <c r="B53" s="923" t="str">
        <f t="shared" si="5"/>
        <v>7.</v>
      </c>
      <c r="C53" s="923">
        <f>(COUNT($C$4:C52)+1)</f>
        <v>8</v>
      </c>
      <c r="D53" s="967" t="s">
        <v>1338</v>
      </c>
      <c r="E53" s="1028"/>
      <c r="F53" s="395"/>
      <c r="G53" s="395"/>
      <c r="H53" s="435" t="str">
        <f t="shared" si="6"/>
        <v/>
      </c>
    </row>
    <row r="54" spans="1:8">
      <c r="A54" s="923" t="str">
        <f t="shared" si="4"/>
        <v/>
      </c>
      <c r="B54" s="923" t="str">
        <f t="shared" si="5"/>
        <v/>
      </c>
      <c r="C54" s="923"/>
      <c r="D54" s="967" t="s">
        <v>1337</v>
      </c>
      <c r="E54" s="1028"/>
      <c r="F54" s="395"/>
      <c r="G54" s="395"/>
      <c r="H54" s="435" t="str">
        <f t="shared" si="6"/>
        <v/>
      </c>
    </row>
    <row r="55" spans="1:8">
      <c r="A55" s="923" t="str">
        <f t="shared" si="4"/>
        <v/>
      </c>
      <c r="B55" s="923" t="str">
        <f t="shared" si="5"/>
        <v/>
      </c>
      <c r="C55" s="923"/>
      <c r="D55" s="967" t="s">
        <v>1336</v>
      </c>
      <c r="E55" s="1028"/>
      <c r="F55" s="395"/>
      <c r="G55" s="395"/>
      <c r="H55" s="435" t="str">
        <f t="shared" si="6"/>
        <v/>
      </c>
    </row>
    <row r="56" spans="1:8">
      <c r="A56" s="923" t="str">
        <f t="shared" si="4"/>
        <v/>
      </c>
      <c r="B56" s="923" t="str">
        <f t="shared" si="5"/>
        <v/>
      </c>
      <c r="C56" s="923"/>
      <c r="D56" s="967"/>
      <c r="E56" s="1028" t="s">
        <v>38</v>
      </c>
      <c r="F56" s="395">
        <v>1</v>
      </c>
      <c r="G56" s="100"/>
      <c r="H56" s="435">
        <f>ROUND((F56*G56),2)</f>
        <v>0</v>
      </c>
    </row>
    <row r="57" spans="1:8">
      <c r="A57" s="923" t="str">
        <f t="shared" si="4"/>
        <v/>
      </c>
      <c r="B57" s="923" t="str">
        <f t="shared" si="5"/>
        <v/>
      </c>
      <c r="C57" s="923"/>
      <c r="D57" s="967"/>
      <c r="E57" s="1028"/>
      <c r="F57" s="395"/>
      <c r="G57" s="395"/>
      <c r="H57" s="435" t="str">
        <f t="shared" si="6"/>
        <v/>
      </c>
    </row>
    <row r="58" spans="1:8">
      <c r="A58" s="923" t="str">
        <f t="shared" si="4"/>
        <v/>
      </c>
      <c r="B58" s="923" t="str">
        <f t="shared" si="5"/>
        <v/>
      </c>
      <c r="C58" s="923"/>
      <c r="D58" s="967"/>
      <c r="E58" s="1028"/>
      <c r="F58" s="395"/>
      <c r="G58" s="395"/>
      <c r="H58" s="435" t="str">
        <f t="shared" si="6"/>
        <v/>
      </c>
    </row>
    <row r="59" spans="1:8">
      <c r="A59" s="923" t="s">
        <v>2651</v>
      </c>
      <c r="B59" s="923" t="str">
        <f t="shared" si="5"/>
        <v>7.</v>
      </c>
      <c r="C59" s="923">
        <f>(COUNT($C$4:C58)+1)</f>
        <v>9</v>
      </c>
      <c r="D59" s="967" t="s">
        <v>1335</v>
      </c>
      <c r="E59" s="1028"/>
      <c r="F59" s="395"/>
      <c r="G59" s="395"/>
      <c r="H59" s="435" t="str">
        <f t="shared" si="6"/>
        <v/>
      </c>
    </row>
    <row r="60" spans="1:8">
      <c r="A60" s="923" t="str">
        <f t="shared" si="4"/>
        <v/>
      </c>
      <c r="B60" s="923" t="str">
        <f t="shared" si="5"/>
        <v/>
      </c>
      <c r="C60" s="923"/>
      <c r="D60" s="967" t="s">
        <v>1334</v>
      </c>
      <c r="E60" s="1028"/>
      <c r="F60" s="395"/>
      <c r="G60" s="395"/>
      <c r="H60" s="435" t="str">
        <f t="shared" si="6"/>
        <v/>
      </c>
    </row>
    <row r="61" spans="1:8" ht="25.5">
      <c r="A61" s="923" t="str">
        <f t="shared" si="4"/>
        <v/>
      </c>
      <c r="B61" s="923" t="str">
        <f t="shared" si="5"/>
        <v/>
      </c>
      <c r="C61" s="923"/>
      <c r="D61" s="967" t="s">
        <v>1333</v>
      </c>
      <c r="E61" s="1028"/>
      <c r="F61" s="395"/>
      <c r="G61" s="395"/>
      <c r="H61" s="435" t="str">
        <f t="shared" si="6"/>
        <v/>
      </c>
    </row>
    <row r="62" spans="1:8">
      <c r="A62" s="923" t="str">
        <f t="shared" si="4"/>
        <v/>
      </c>
      <c r="B62" s="923" t="str">
        <f t="shared" si="5"/>
        <v/>
      </c>
      <c r="C62" s="923"/>
      <c r="D62" s="967" t="s">
        <v>1332</v>
      </c>
      <c r="E62" s="1028"/>
      <c r="F62" s="395"/>
      <c r="G62" s="395"/>
      <c r="H62" s="435" t="str">
        <f t="shared" si="6"/>
        <v/>
      </c>
    </row>
    <row r="63" spans="1:8">
      <c r="A63" s="923" t="str">
        <f t="shared" si="4"/>
        <v/>
      </c>
      <c r="B63" s="923" t="str">
        <f t="shared" si="5"/>
        <v/>
      </c>
      <c r="C63" s="923"/>
      <c r="D63" s="967"/>
      <c r="E63" s="1028" t="s">
        <v>38</v>
      </c>
      <c r="F63" s="395">
        <v>1</v>
      </c>
      <c r="G63" s="100"/>
      <c r="H63" s="435">
        <f>ROUND((F63*G63),2)</f>
        <v>0</v>
      </c>
    </row>
    <row r="64" spans="1:8">
      <c r="A64" s="923" t="str">
        <f t="shared" si="4"/>
        <v/>
      </c>
      <c r="B64" s="923" t="str">
        <f t="shared" si="5"/>
        <v/>
      </c>
      <c r="C64" s="923"/>
      <c r="D64" s="967"/>
      <c r="E64" s="1028"/>
      <c r="F64" s="395"/>
      <c r="G64" s="395"/>
      <c r="H64" s="435" t="str">
        <f t="shared" si="6"/>
        <v/>
      </c>
    </row>
    <row r="65" spans="1:8" ht="25.5">
      <c r="A65" s="923" t="s">
        <v>2651</v>
      </c>
      <c r="B65" s="923" t="str">
        <f t="shared" si="5"/>
        <v>7.</v>
      </c>
      <c r="C65" s="923">
        <f>(COUNT($C$4:C64)+1)</f>
        <v>10</v>
      </c>
      <c r="D65" s="967" t="s">
        <v>1331</v>
      </c>
      <c r="E65" s="1028"/>
      <c r="F65" s="395"/>
      <c r="G65" s="395"/>
      <c r="H65" s="435" t="str">
        <f t="shared" si="6"/>
        <v/>
      </c>
    </row>
    <row r="66" spans="1:8" ht="38.25">
      <c r="A66" s="923" t="str">
        <f t="shared" si="4"/>
        <v/>
      </c>
      <c r="B66" s="923" t="str">
        <f t="shared" si="5"/>
        <v/>
      </c>
      <c r="C66" s="923"/>
      <c r="D66" s="967" t="s">
        <v>1330</v>
      </c>
      <c r="E66" s="1028"/>
      <c r="F66" s="395"/>
      <c r="G66" s="395"/>
      <c r="H66" s="435" t="str">
        <f t="shared" si="6"/>
        <v/>
      </c>
    </row>
    <row r="67" spans="1:8">
      <c r="A67" s="923" t="str">
        <f t="shared" si="4"/>
        <v/>
      </c>
      <c r="B67" s="923" t="str">
        <f t="shared" si="5"/>
        <v/>
      </c>
      <c r="C67" s="923"/>
      <c r="D67" s="967"/>
      <c r="E67" s="1028" t="s">
        <v>38</v>
      </c>
      <c r="F67" s="395">
        <v>1</v>
      </c>
      <c r="G67" s="100"/>
      <c r="H67" s="435">
        <f>ROUND((F67*G67),2)</f>
        <v>0</v>
      </c>
    </row>
    <row r="68" spans="1:8">
      <c r="A68" s="917"/>
      <c r="B68" s="917"/>
      <c r="C68" s="917"/>
      <c r="D68" s="961"/>
      <c r="E68" s="1021"/>
      <c r="F68" s="391"/>
      <c r="G68" s="391"/>
      <c r="H68" s="391"/>
    </row>
    <row r="69" spans="1:8">
      <c r="A69" s="919"/>
      <c r="B69" s="947"/>
      <c r="C69" s="937"/>
      <c r="D69" s="1121" t="s">
        <v>1329</v>
      </c>
      <c r="E69" s="1123"/>
      <c r="F69" s="481"/>
      <c r="G69" s="481"/>
      <c r="H69" s="482">
        <f>SUM(H7:H67)</f>
        <v>0</v>
      </c>
    </row>
  </sheetData>
  <sheetProtection algorithmName="SHA-512" hashValue="0iMYEF7Wt/BMNmHi9XPUTDnldsGR0O+6E3CS9Ze1pnQ8xIw0AMMwKQ/7BvftrGt8dJK31TTl9SzyUSUn1HhSFg==" saltValue="Kg4Xgp3Q0xn0Wpfa0cJ0ow==" spinCount="100000" sheet="1" objects="1" scenarios="1"/>
  <mergeCells count="1">
    <mergeCell ref="A1:C1"/>
  </mergeCells>
  <hyperlinks>
    <hyperlink ref="D5" location="10" display="Pripravljalna dela na gradbišču" xr:uid="{6655330A-74C5-43AF-B2D1-D04491E24E1F}"/>
  </hyperlinks>
  <pageMargins left="0.78740157480314954" right="0.90551181102362199" top="1.2992125984251968" bottom="1.0236220472440944" header="1.0236220472440944" footer="0.78740157480314954"/>
  <pageSetup paperSize="9" scale="98" fitToHeight="0" orientation="landscape" r:id="rId1"/>
  <headerFooter>
    <oddHeader>&amp;L&amp;"MS Trebuchet,Regular"MOL&amp;C&amp;"MS Trebuchet,Regular"Palača Cukrarna&amp;R&amp;"MS Trebuchet,Regular"&amp;A</oddHeader>
    <oddFooter>&amp;L&amp;10&amp;"MS Trebuchet"Maj 2023&amp;C&amp;10&amp;"MS Trebuchet"Verzija 1.0&amp;R&amp;10&amp;"MS Trebuchet"&amp;P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5005B6-0495-4549-BA95-87D671D297EB}">
  <sheetPr codeName="Sheet20">
    <pageSetUpPr fitToPage="1"/>
  </sheetPr>
  <dimension ref="A1:H626"/>
  <sheetViews>
    <sheetView view="pageBreakPreview" zoomScaleNormal="100" zoomScaleSheetLayoutView="100" workbookViewId="0">
      <selection activeCell="B3" sqref="B3"/>
    </sheetView>
  </sheetViews>
  <sheetFormatPr defaultColWidth="9.140625" defaultRowHeight="15"/>
  <cols>
    <col min="1" max="2" width="6.7109375" style="1128" customWidth="1"/>
    <col min="3" max="3" width="8.7109375" style="1128" customWidth="1"/>
    <col min="4" max="4" width="62.7109375" style="1138" customWidth="1"/>
    <col min="5" max="5" width="6.7109375" style="1140" customWidth="1"/>
    <col min="6" max="6" width="10.7109375" style="488" customWidth="1"/>
    <col min="7" max="7" width="13.7109375" style="488" customWidth="1"/>
    <col min="8" max="8" width="15.7109375" style="489" customWidth="1"/>
    <col min="9" max="16384" width="9.140625" style="485"/>
  </cols>
  <sheetData>
    <row r="1" spans="1:8" ht="15.75" thickBot="1">
      <c r="A1" s="1234" t="s">
        <v>655</v>
      </c>
      <c r="B1" s="1235"/>
      <c r="C1" s="1236"/>
      <c r="D1" s="863" t="s">
        <v>654</v>
      </c>
      <c r="E1" s="869" t="s">
        <v>653</v>
      </c>
      <c r="F1" s="345" t="s">
        <v>652</v>
      </c>
      <c r="G1" s="345" t="s">
        <v>651</v>
      </c>
      <c r="H1" s="358" t="s">
        <v>650</v>
      </c>
    </row>
    <row r="2" spans="1:8">
      <c r="A2" s="917"/>
      <c r="B2" s="917"/>
      <c r="C2" s="917"/>
      <c r="D2" s="1015"/>
      <c r="E2" s="1021"/>
      <c r="F2" s="391"/>
      <c r="G2" s="391"/>
      <c r="H2" s="391"/>
    </row>
    <row r="3" spans="1:8">
      <c r="A3" s="917"/>
      <c r="B3" s="891" t="s">
        <v>5545</v>
      </c>
      <c r="C3" s="891"/>
      <c r="D3" s="1015" t="s">
        <v>850</v>
      </c>
      <c r="E3" s="1021"/>
      <c r="F3" s="391"/>
      <c r="G3" s="391"/>
      <c r="H3" s="391"/>
    </row>
    <row r="4" spans="1:8">
      <c r="A4" s="917"/>
      <c r="B4" s="917"/>
      <c r="C4" s="891"/>
      <c r="D4" s="1015"/>
      <c r="E4" s="1021"/>
      <c r="F4" s="391"/>
      <c r="G4" s="391"/>
      <c r="H4" s="391"/>
    </row>
    <row r="5" spans="1:8">
      <c r="A5" s="1126"/>
      <c r="B5" s="1129" t="s">
        <v>1</v>
      </c>
      <c r="C5" s="1130"/>
      <c r="D5" s="1131" t="s">
        <v>849</v>
      </c>
      <c r="E5" s="1021"/>
      <c r="F5" s="391"/>
      <c r="G5" s="391"/>
      <c r="H5" s="391"/>
    </row>
    <row r="6" spans="1:8">
      <c r="A6" s="917"/>
      <c r="B6" s="917"/>
      <c r="C6" s="891"/>
      <c r="D6" s="961"/>
      <c r="E6" s="1021"/>
      <c r="F6" s="391"/>
      <c r="G6" s="391"/>
      <c r="H6" s="391"/>
    </row>
    <row r="7" spans="1:8">
      <c r="A7" s="1127" t="s">
        <v>5538</v>
      </c>
      <c r="B7" s="1127" t="str">
        <f t="shared" ref="B7:B70" si="0">IF(C7="","",$B$5)</f>
        <v>1.</v>
      </c>
      <c r="C7" s="1127">
        <f>(COUNT($C$4:C6)+1)</f>
        <v>1</v>
      </c>
      <c r="D7" s="1132" t="s">
        <v>848</v>
      </c>
      <c r="E7" s="1139"/>
      <c r="F7" s="486"/>
      <c r="G7" s="486"/>
      <c r="H7" s="490" t="str">
        <f t="shared" ref="H7:H70" si="1">IF(F7="","",ROUND((F7*G7),2))</f>
        <v/>
      </c>
    </row>
    <row r="8" spans="1:8">
      <c r="A8" s="1127" t="str">
        <f t="shared" ref="A8:A70" si="2">IF(B8="","",4&amp;".")</f>
        <v/>
      </c>
      <c r="B8" s="1127" t="str">
        <f t="shared" si="0"/>
        <v/>
      </c>
      <c r="C8" s="1127"/>
      <c r="D8" s="1133" t="s">
        <v>831</v>
      </c>
      <c r="E8" s="1139"/>
      <c r="F8" s="486"/>
      <c r="G8" s="486"/>
      <c r="H8" s="490" t="str">
        <f t="shared" si="1"/>
        <v/>
      </c>
    </row>
    <row r="9" spans="1:8" ht="51">
      <c r="A9" s="1127" t="str">
        <f t="shared" si="2"/>
        <v/>
      </c>
      <c r="B9" s="1127" t="str">
        <f t="shared" si="0"/>
        <v/>
      </c>
      <c r="C9" s="1127"/>
      <c r="D9" s="1133" t="s">
        <v>830</v>
      </c>
      <c r="E9" s="1139"/>
      <c r="F9" s="486"/>
      <c r="G9" s="486"/>
      <c r="H9" s="490" t="str">
        <f t="shared" si="1"/>
        <v/>
      </c>
    </row>
    <row r="10" spans="1:8">
      <c r="A10" s="1127" t="str">
        <f t="shared" si="2"/>
        <v/>
      </c>
      <c r="B10" s="1127" t="str">
        <f t="shared" si="0"/>
        <v/>
      </c>
      <c r="C10" s="1127"/>
      <c r="D10" s="1133" t="s">
        <v>829</v>
      </c>
      <c r="E10" s="1139"/>
      <c r="F10" s="486"/>
      <c r="G10" s="486"/>
      <c r="H10" s="490" t="str">
        <f t="shared" si="1"/>
        <v/>
      </c>
    </row>
    <row r="11" spans="1:8" ht="76.5">
      <c r="A11" s="1127" t="str">
        <f t="shared" si="2"/>
        <v/>
      </c>
      <c r="B11" s="1127" t="str">
        <f t="shared" si="0"/>
        <v/>
      </c>
      <c r="C11" s="1127"/>
      <c r="D11" s="1133" t="s">
        <v>828</v>
      </c>
      <c r="E11" s="1139"/>
      <c r="F11" s="486"/>
      <c r="G11" s="486"/>
      <c r="H11" s="490" t="str">
        <f t="shared" si="1"/>
        <v/>
      </c>
    </row>
    <row r="12" spans="1:8" ht="153">
      <c r="A12" s="1127" t="str">
        <f t="shared" si="2"/>
        <v/>
      </c>
      <c r="B12" s="1127" t="str">
        <f t="shared" si="0"/>
        <v/>
      </c>
      <c r="C12" s="1127"/>
      <c r="D12" s="1133" t="s">
        <v>847</v>
      </c>
      <c r="E12" s="1139"/>
      <c r="F12" s="486"/>
      <c r="G12" s="486"/>
      <c r="H12" s="490" t="str">
        <f t="shared" si="1"/>
        <v/>
      </c>
    </row>
    <row r="13" spans="1:8">
      <c r="A13" s="1127" t="str">
        <f t="shared" si="2"/>
        <v/>
      </c>
      <c r="B13" s="1127" t="str">
        <f t="shared" si="0"/>
        <v/>
      </c>
      <c r="C13" s="1127"/>
      <c r="D13" s="1133" t="s">
        <v>826</v>
      </c>
      <c r="E13" s="1139"/>
      <c r="F13" s="486"/>
      <c r="G13" s="486"/>
      <c r="H13" s="490" t="str">
        <f t="shared" si="1"/>
        <v/>
      </c>
    </row>
    <row r="14" spans="1:8">
      <c r="A14" s="1127" t="str">
        <f t="shared" si="2"/>
        <v/>
      </c>
      <c r="B14" s="1127" t="str">
        <f t="shared" si="0"/>
        <v/>
      </c>
      <c r="C14" s="1127"/>
      <c r="D14" s="1133" t="s">
        <v>825</v>
      </c>
      <c r="E14" s="1139"/>
      <c r="F14" s="486"/>
      <c r="G14" s="486"/>
      <c r="H14" s="490" t="str">
        <f t="shared" si="1"/>
        <v/>
      </c>
    </row>
    <row r="15" spans="1:8">
      <c r="A15" s="1127" t="str">
        <f t="shared" si="2"/>
        <v/>
      </c>
      <c r="B15" s="1127" t="str">
        <f t="shared" si="0"/>
        <v/>
      </c>
      <c r="C15" s="1127"/>
      <c r="D15" s="1133" t="s">
        <v>824</v>
      </c>
      <c r="E15" s="1139"/>
      <c r="F15" s="486"/>
      <c r="G15" s="486"/>
      <c r="H15" s="490" t="str">
        <f t="shared" si="1"/>
        <v/>
      </c>
    </row>
    <row r="16" spans="1:8">
      <c r="A16" s="1127" t="str">
        <f t="shared" si="2"/>
        <v/>
      </c>
      <c r="B16" s="1127" t="str">
        <f t="shared" si="0"/>
        <v/>
      </c>
      <c r="C16" s="1127"/>
      <c r="D16" s="1133" t="s">
        <v>823</v>
      </c>
      <c r="E16" s="1139"/>
      <c r="F16" s="486"/>
      <c r="G16" s="486"/>
      <c r="H16" s="490" t="str">
        <f t="shared" si="1"/>
        <v/>
      </c>
    </row>
    <row r="17" spans="1:8">
      <c r="A17" s="1127" t="str">
        <f t="shared" si="2"/>
        <v/>
      </c>
      <c r="B17" s="1127" t="str">
        <f t="shared" si="0"/>
        <v/>
      </c>
      <c r="C17" s="1127"/>
      <c r="D17" s="1133" t="s">
        <v>822</v>
      </c>
      <c r="E17" s="1139"/>
      <c r="F17" s="486"/>
      <c r="G17" s="486"/>
      <c r="H17" s="490" t="str">
        <f t="shared" si="1"/>
        <v/>
      </c>
    </row>
    <row r="18" spans="1:8">
      <c r="A18" s="1127" t="str">
        <f t="shared" si="2"/>
        <v/>
      </c>
      <c r="B18" s="1127" t="str">
        <f t="shared" si="0"/>
        <v/>
      </c>
      <c r="C18" s="1127"/>
      <c r="D18" s="1133" t="s">
        <v>821</v>
      </c>
      <c r="E18" s="1139"/>
      <c r="F18" s="486"/>
      <c r="G18" s="486"/>
      <c r="H18" s="490" t="str">
        <f t="shared" si="1"/>
        <v/>
      </c>
    </row>
    <row r="19" spans="1:8">
      <c r="A19" s="1127" t="str">
        <f t="shared" si="2"/>
        <v/>
      </c>
      <c r="B19" s="1127" t="str">
        <f t="shared" si="0"/>
        <v/>
      </c>
      <c r="C19" s="1127"/>
      <c r="D19" s="1133" t="s">
        <v>820</v>
      </c>
      <c r="E19" s="1139"/>
      <c r="F19" s="486"/>
      <c r="G19" s="486"/>
      <c r="H19" s="490" t="str">
        <f t="shared" si="1"/>
        <v/>
      </c>
    </row>
    <row r="20" spans="1:8">
      <c r="A20" s="1127" t="str">
        <f t="shared" si="2"/>
        <v/>
      </c>
      <c r="B20" s="1127" t="str">
        <f t="shared" si="0"/>
        <v/>
      </c>
      <c r="C20" s="1127"/>
      <c r="D20" s="1133" t="s">
        <v>819</v>
      </c>
      <c r="E20" s="1139"/>
      <c r="F20" s="486"/>
      <c r="G20" s="486"/>
      <c r="H20" s="490" t="str">
        <f t="shared" si="1"/>
        <v/>
      </c>
    </row>
    <row r="21" spans="1:8" ht="63.75">
      <c r="A21" s="1127" t="str">
        <f t="shared" si="2"/>
        <v/>
      </c>
      <c r="B21" s="1127" t="str">
        <f t="shared" si="0"/>
        <v/>
      </c>
      <c r="C21" s="1127"/>
      <c r="D21" s="1133" t="s">
        <v>817</v>
      </c>
      <c r="E21" s="1139"/>
      <c r="F21" s="486"/>
      <c r="G21" s="486"/>
      <c r="H21" s="490" t="str">
        <f t="shared" si="1"/>
        <v/>
      </c>
    </row>
    <row r="22" spans="1:8">
      <c r="A22" s="1127" t="str">
        <f t="shared" si="2"/>
        <v/>
      </c>
      <c r="B22" s="1127" t="str">
        <f t="shared" si="0"/>
        <v/>
      </c>
      <c r="C22" s="1127"/>
      <c r="D22" s="1133" t="s">
        <v>818</v>
      </c>
      <c r="E22" s="1139"/>
      <c r="F22" s="486"/>
      <c r="G22" s="486"/>
      <c r="H22" s="490" t="str">
        <f t="shared" si="1"/>
        <v/>
      </c>
    </row>
    <row r="23" spans="1:8" ht="63.75">
      <c r="A23" s="1127" t="str">
        <f t="shared" si="2"/>
        <v/>
      </c>
      <c r="B23" s="1127" t="str">
        <f t="shared" si="0"/>
        <v/>
      </c>
      <c r="C23" s="1127"/>
      <c r="D23" s="1133" t="s">
        <v>817</v>
      </c>
      <c r="E23" s="1139"/>
      <c r="F23" s="486"/>
      <c r="G23" s="486"/>
      <c r="H23" s="490" t="str">
        <f t="shared" si="1"/>
        <v/>
      </c>
    </row>
    <row r="24" spans="1:8">
      <c r="A24" s="1127" t="str">
        <f t="shared" si="2"/>
        <v/>
      </c>
      <c r="B24" s="1127" t="str">
        <f t="shared" si="0"/>
        <v/>
      </c>
      <c r="C24" s="1127"/>
      <c r="D24" s="1133" t="s">
        <v>816</v>
      </c>
      <c r="E24" s="1139"/>
      <c r="F24" s="486"/>
      <c r="G24" s="486"/>
      <c r="H24" s="490" t="str">
        <f t="shared" si="1"/>
        <v/>
      </c>
    </row>
    <row r="25" spans="1:8" ht="51">
      <c r="A25" s="1127" t="str">
        <f t="shared" si="2"/>
        <v/>
      </c>
      <c r="B25" s="1127" t="str">
        <f t="shared" si="0"/>
        <v/>
      </c>
      <c r="C25" s="1127"/>
      <c r="D25" s="1133" t="s">
        <v>815</v>
      </c>
      <c r="E25" s="1139"/>
      <c r="F25" s="486"/>
      <c r="G25" s="486"/>
      <c r="H25" s="490" t="str">
        <f t="shared" si="1"/>
        <v/>
      </c>
    </row>
    <row r="26" spans="1:8">
      <c r="A26" s="1127" t="str">
        <f t="shared" si="2"/>
        <v/>
      </c>
      <c r="B26" s="1127" t="str">
        <f t="shared" si="0"/>
        <v/>
      </c>
      <c r="C26" s="1127"/>
      <c r="D26" s="1133" t="s">
        <v>814</v>
      </c>
      <c r="E26" s="1139"/>
      <c r="F26" s="486"/>
      <c r="G26" s="486"/>
      <c r="H26" s="490" t="str">
        <f t="shared" si="1"/>
        <v/>
      </c>
    </row>
    <row r="27" spans="1:8" ht="51">
      <c r="A27" s="1127" t="str">
        <f t="shared" si="2"/>
        <v/>
      </c>
      <c r="B27" s="1127" t="str">
        <f t="shared" si="0"/>
        <v/>
      </c>
      <c r="C27" s="1127"/>
      <c r="D27" s="1133" t="s">
        <v>813</v>
      </c>
      <c r="E27" s="1139"/>
      <c r="F27" s="486"/>
      <c r="G27" s="486"/>
      <c r="H27" s="490" t="str">
        <f t="shared" si="1"/>
        <v/>
      </c>
    </row>
    <row r="28" spans="1:8">
      <c r="A28" s="1127" t="str">
        <f t="shared" si="2"/>
        <v/>
      </c>
      <c r="B28" s="1127" t="str">
        <f t="shared" si="0"/>
        <v/>
      </c>
      <c r="C28" s="1127"/>
      <c r="D28" s="1133" t="s">
        <v>812</v>
      </c>
      <c r="E28" s="1139"/>
      <c r="F28" s="486"/>
      <c r="G28" s="486"/>
      <c r="H28" s="490" t="str">
        <f t="shared" si="1"/>
        <v/>
      </c>
    </row>
    <row r="29" spans="1:8" ht="25.5">
      <c r="A29" s="1127" t="str">
        <f t="shared" si="2"/>
        <v/>
      </c>
      <c r="B29" s="1127" t="str">
        <f t="shared" si="0"/>
        <v/>
      </c>
      <c r="C29" s="1127"/>
      <c r="D29" s="1133" t="s">
        <v>811</v>
      </c>
      <c r="E29" s="1139"/>
      <c r="F29" s="486"/>
      <c r="G29" s="486"/>
      <c r="H29" s="490" t="str">
        <f t="shared" si="1"/>
        <v/>
      </c>
    </row>
    <row r="30" spans="1:8">
      <c r="A30" s="1127" t="str">
        <f t="shared" si="2"/>
        <v/>
      </c>
      <c r="B30" s="1127" t="str">
        <f t="shared" si="0"/>
        <v/>
      </c>
      <c r="C30" s="1127"/>
      <c r="D30" s="1133" t="s">
        <v>4317</v>
      </c>
      <c r="E30" s="1139"/>
      <c r="F30" s="486"/>
      <c r="G30" s="486"/>
      <c r="H30" s="490" t="str">
        <f t="shared" si="1"/>
        <v/>
      </c>
    </row>
    <row r="31" spans="1:8">
      <c r="A31" s="1127" t="str">
        <f t="shared" si="2"/>
        <v/>
      </c>
      <c r="B31" s="1127" t="str">
        <f t="shared" si="0"/>
        <v/>
      </c>
      <c r="C31" s="1127"/>
      <c r="D31" s="1133" t="s">
        <v>4316</v>
      </c>
      <c r="E31" s="1139"/>
      <c r="F31" s="486"/>
      <c r="G31" s="486"/>
      <c r="H31" s="490" t="str">
        <f t="shared" si="1"/>
        <v/>
      </c>
    </row>
    <row r="32" spans="1:8">
      <c r="A32" s="1127" t="str">
        <f t="shared" si="2"/>
        <v/>
      </c>
      <c r="B32" s="1127" t="str">
        <f t="shared" si="0"/>
        <v/>
      </c>
      <c r="C32" s="1127"/>
      <c r="D32" s="1133" t="s">
        <v>4184</v>
      </c>
      <c r="E32" s="1139"/>
      <c r="F32" s="486"/>
      <c r="G32" s="486"/>
      <c r="H32" s="490" t="str">
        <f t="shared" si="1"/>
        <v/>
      </c>
    </row>
    <row r="33" spans="1:8">
      <c r="A33" s="1127" t="str">
        <f t="shared" si="2"/>
        <v/>
      </c>
      <c r="B33" s="1127" t="str">
        <f t="shared" si="0"/>
        <v/>
      </c>
      <c r="C33" s="1127"/>
      <c r="D33" s="1134" t="s">
        <v>4329</v>
      </c>
      <c r="E33" s="1139"/>
      <c r="F33" s="486"/>
      <c r="G33" s="486"/>
      <c r="H33" s="490" t="str">
        <f t="shared" si="1"/>
        <v/>
      </c>
    </row>
    <row r="34" spans="1:8">
      <c r="A34" s="1127" t="str">
        <f t="shared" si="2"/>
        <v/>
      </c>
      <c r="B34" s="1127" t="str">
        <f t="shared" si="0"/>
        <v/>
      </c>
      <c r="C34" s="1127"/>
      <c r="D34" s="1135" t="s">
        <v>4328</v>
      </c>
      <c r="E34" s="1139"/>
      <c r="F34" s="486"/>
      <c r="G34" s="486"/>
      <c r="H34" s="490" t="str">
        <f t="shared" si="1"/>
        <v/>
      </c>
    </row>
    <row r="35" spans="1:8">
      <c r="A35" s="1127" t="str">
        <f t="shared" si="2"/>
        <v/>
      </c>
      <c r="B35" s="1127" t="str">
        <f t="shared" si="0"/>
        <v/>
      </c>
      <c r="C35" s="1127"/>
      <c r="D35" s="1133" t="s">
        <v>4186</v>
      </c>
      <c r="E35" s="1139"/>
      <c r="F35" s="486"/>
      <c r="G35" s="486"/>
      <c r="H35" s="490" t="str">
        <f t="shared" si="1"/>
        <v/>
      </c>
    </row>
    <row r="36" spans="1:8" ht="25.5">
      <c r="A36" s="1127" t="str">
        <f t="shared" si="2"/>
        <v/>
      </c>
      <c r="B36" s="1127" t="str">
        <f t="shared" si="0"/>
        <v/>
      </c>
      <c r="C36" s="1127"/>
      <c r="D36" s="1133" t="s">
        <v>4327</v>
      </c>
      <c r="E36" s="1139"/>
      <c r="F36" s="486"/>
      <c r="G36" s="486"/>
      <c r="H36" s="490" t="str">
        <f t="shared" si="1"/>
        <v/>
      </c>
    </row>
    <row r="37" spans="1:8">
      <c r="A37" s="1127" t="str">
        <f t="shared" si="2"/>
        <v/>
      </c>
      <c r="B37" s="1127" t="str">
        <f t="shared" si="0"/>
        <v/>
      </c>
      <c r="C37" s="1127"/>
      <c r="D37" s="1133" t="s">
        <v>808</v>
      </c>
      <c r="E37" s="1139"/>
      <c r="F37" s="486"/>
      <c r="G37" s="486"/>
      <c r="H37" s="490" t="str">
        <f t="shared" si="1"/>
        <v/>
      </c>
    </row>
    <row r="38" spans="1:8">
      <c r="A38" s="1127" t="str">
        <f t="shared" si="2"/>
        <v/>
      </c>
      <c r="B38" s="1127" t="str">
        <f t="shared" si="0"/>
        <v/>
      </c>
      <c r="C38" s="1127"/>
      <c r="D38" s="1133" t="s">
        <v>810</v>
      </c>
      <c r="E38" s="1139"/>
      <c r="F38" s="486"/>
      <c r="G38" s="486"/>
      <c r="H38" s="490" t="str">
        <f t="shared" si="1"/>
        <v/>
      </c>
    </row>
    <row r="39" spans="1:8">
      <c r="A39" s="1127" t="str">
        <f t="shared" si="2"/>
        <v/>
      </c>
      <c r="B39" s="1127" t="str">
        <f t="shared" si="0"/>
        <v/>
      </c>
      <c r="C39" s="1127"/>
      <c r="D39" s="1133" t="s">
        <v>809</v>
      </c>
      <c r="E39" s="1139"/>
      <c r="F39" s="486"/>
      <c r="G39" s="486"/>
      <c r="H39" s="490" t="str">
        <f t="shared" si="1"/>
        <v/>
      </c>
    </row>
    <row r="40" spans="1:8">
      <c r="A40" s="1127" t="str">
        <f t="shared" si="2"/>
        <v/>
      </c>
      <c r="B40" s="1127" t="str">
        <f t="shared" si="0"/>
        <v/>
      </c>
      <c r="C40" s="1127"/>
      <c r="D40" s="1133" t="s">
        <v>4317</v>
      </c>
      <c r="E40" s="1139"/>
      <c r="F40" s="486"/>
      <c r="G40" s="486"/>
      <c r="H40" s="490" t="str">
        <f t="shared" si="1"/>
        <v/>
      </c>
    </row>
    <row r="41" spans="1:8">
      <c r="A41" s="1127" t="str">
        <f t="shared" si="2"/>
        <v/>
      </c>
      <c r="B41" s="1127" t="str">
        <f t="shared" si="0"/>
        <v/>
      </c>
      <c r="C41" s="1127"/>
      <c r="D41" s="1133" t="s">
        <v>4316</v>
      </c>
      <c r="E41" s="1139"/>
      <c r="F41" s="486"/>
      <c r="G41" s="486"/>
      <c r="H41" s="490" t="str">
        <f t="shared" si="1"/>
        <v/>
      </c>
    </row>
    <row r="42" spans="1:8">
      <c r="A42" s="1127" t="str">
        <f t="shared" si="2"/>
        <v/>
      </c>
      <c r="B42" s="1127" t="str">
        <f t="shared" si="0"/>
        <v/>
      </c>
      <c r="C42" s="1127"/>
      <c r="D42" s="1133" t="s">
        <v>4184</v>
      </c>
      <c r="E42" s="1139"/>
      <c r="F42" s="486"/>
      <c r="G42" s="486"/>
      <c r="H42" s="490" t="str">
        <f t="shared" si="1"/>
        <v/>
      </c>
    </row>
    <row r="43" spans="1:8">
      <c r="A43" s="1127" t="str">
        <f t="shared" si="2"/>
        <v/>
      </c>
      <c r="B43" s="1127" t="str">
        <f t="shared" si="0"/>
        <v/>
      </c>
      <c r="C43" s="1127"/>
      <c r="D43" s="1133" t="s">
        <v>4326</v>
      </c>
      <c r="E43" s="1139"/>
      <c r="F43" s="486"/>
      <c r="G43" s="486"/>
      <c r="H43" s="490" t="str">
        <f t="shared" si="1"/>
        <v/>
      </c>
    </row>
    <row r="44" spans="1:8">
      <c r="A44" s="1127" t="str">
        <f t="shared" si="2"/>
        <v/>
      </c>
      <c r="B44" s="1127" t="str">
        <f t="shared" si="0"/>
        <v/>
      </c>
      <c r="C44" s="1127"/>
      <c r="D44" s="1133" t="s">
        <v>4325</v>
      </c>
      <c r="E44" s="1139"/>
      <c r="F44" s="486"/>
      <c r="G44" s="486"/>
      <c r="H44" s="490" t="str">
        <f t="shared" si="1"/>
        <v/>
      </c>
    </row>
    <row r="45" spans="1:8">
      <c r="A45" s="1127" t="str">
        <f t="shared" si="2"/>
        <v/>
      </c>
      <c r="B45" s="1127" t="str">
        <f t="shared" si="0"/>
        <v/>
      </c>
      <c r="C45" s="1127"/>
      <c r="D45" s="1133" t="s">
        <v>4181</v>
      </c>
      <c r="E45" s="1139"/>
      <c r="F45" s="486"/>
      <c r="G45" s="486"/>
      <c r="H45" s="490" t="str">
        <f t="shared" si="1"/>
        <v/>
      </c>
    </row>
    <row r="46" spans="1:8" ht="25.5">
      <c r="A46" s="1127" t="str">
        <f t="shared" si="2"/>
        <v/>
      </c>
      <c r="B46" s="1127" t="str">
        <f t="shared" si="0"/>
        <v/>
      </c>
      <c r="C46" s="1127"/>
      <c r="D46" s="1133" t="s">
        <v>4324</v>
      </c>
      <c r="E46" s="1139"/>
      <c r="F46" s="486"/>
      <c r="G46" s="486"/>
      <c r="H46" s="490" t="str">
        <f t="shared" si="1"/>
        <v/>
      </c>
    </row>
    <row r="47" spans="1:8">
      <c r="A47" s="1127" t="str">
        <f t="shared" si="2"/>
        <v/>
      </c>
      <c r="B47" s="1127" t="str">
        <f t="shared" si="0"/>
        <v/>
      </c>
      <c r="C47" s="1127"/>
      <c r="D47" s="1133" t="s">
        <v>808</v>
      </c>
      <c r="E47" s="1139"/>
      <c r="F47" s="486"/>
      <c r="G47" s="486"/>
      <c r="H47" s="490" t="str">
        <f t="shared" si="1"/>
        <v/>
      </c>
    </row>
    <row r="48" spans="1:8">
      <c r="A48" s="1127" t="str">
        <f t="shared" si="2"/>
        <v/>
      </c>
      <c r="B48" s="1127" t="str">
        <f t="shared" si="0"/>
        <v/>
      </c>
      <c r="C48" s="1127"/>
      <c r="D48" s="1133" t="s">
        <v>807</v>
      </c>
      <c r="E48" s="1139"/>
      <c r="F48" s="486"/>
      <c r="G48" s="486"/>
      <c r="H48" s="490" t="str">
        <f t="shared" si="1"/>
        <v/>
      </c>
    </row>
    <row r="49" spans="1:8" ht="114.75">
      <c r="A49" s="1127" t="str">
        <f t="shared" si="2"/>
        <v/>
      </c>
      <c r="B49" s="1127" t="str">
        <f t="shared" si="0"/>
        <v/>
      </c>
      <c r="C49" s="1127"/>
      <c r="D49" s="1133" t="s">
        <v>806</v>
      </c>
      <c r="E49" s="1139"/>
      <c r="F49" s="486"/>
      <c r="G49" s="486"/>
      <c r="H49" s="490" t="str">
        <f t="shared" si="1"/>
        <v/>
      </c>
    </row>
    <row r="50" spans="1:8">
      <c r="A50" s="1127" t="str">
        <f t="shared" si="2"/>
        <v/>
      </c>
      <c r="B50" s="1127" t="str">
        <f t="shared" si="0"/>
        <v/>
      </c>
      <c r="C50" s="1127"/>
      <c r="D50" s="1133" t="s">
        <v>805</v>
      </c>
      <c r="E50" s="1139"/>
      <c r="F50" s="486"/>
      <c r="G50" s="486"/>
      <c r="H50" s="490" t="str">
        <f t="shared" si="1"/>
        <v/>
      </c>
    </row>
    <row r="51" spans="1:8" ht="51">
      <c r="A51" s="1127" t="str">
        <f t="shared" si="2"/>
        <v/>
      </c>
      <c r="B51" s="1127" t="str">
        <f t="shared" si="0"/>
        <v/>
      </c>
      <c r="C51" s="1127"/>
      <c r="D51" s="1133" t="s">
        <v>804</v>
      </c>
      <c r="E51" s="1139"/>
      <c r="F51" s="486"/>
      <c r="G51" s="486"/>
      <c r="H51" s="490" t="str">
        <f t="shared" si="1"/>
        <v/>
      </c>
    </row>
    <row r="52" spans="1:8">
      <c r="A52" s="1127" t="str">
        <f t="shared" si="2"/>
        <v/>
      </c>
      <c r="B52" s="1127" t="str">
        <f t="shared" si="0"/>
        <v/>
      </c>
      <c r="C52" s="1127"/>
      <c r="D52" s="1133" t="s">
        <v>4323</v>
      </c>
      <c r="E52" s="1139"/>
      <c r="F52" s="486"/>
      <c r="G52" s="486"/>
      <c r="H52" s="490" t="str">
        <f t="shared" si="1"/>
        <v/>
      </c>
    </row>
    <row r="53" spans="1:8">
      <c r="A53" s="1127" t="str">
        <f t="shared" si="2"/>
        <v/>
      </c>
      <c r="B53" s="1127" t="str">
        <f t="shared" si="0"/>
        <v/>
      </c>
      <c r="C53" s="1127"/>
      <c r="D53" s="1133" t="s">
        <v>4322</v>
      </c>
      <c r="E53" s="1139"/>
      <c r="F53" s="486"/>
      <c r="G53" s="486"/>
      <c r="H53" s="490" t="str">
        <f t="shared" si="1"/>
        <v/>
      </c>
    </row>
    <row r="54" spans="1:8" ht="25.5">
      <c r="A54" s="1127" t="str">
        <f t="shared" si="2"/>
        <v/>
      </c>
      <c r="B54" s="1127" t="str">
        <f t="shared" si="0"/>
        <v/>
      </c>
      <c r="C54" s="1127"/>
      <c r="D54" s="1133" t="s">
        <v>4216</v>
      </c>
      <c r="E54" s="1139"/>
      <c r="F54" s="486"/>
      <c r="G54" s="486"/>
      <c r="H54" s="490" t="str">
        <f t="shared" si="1"/>
        <v/>
      </c>
    </row>
    <row r="55" spans="1:8">
      <c r="A55" s="1127" t="str">
        <f t="shared" si="2"/>
        <v/>
      </c>
      <c r="B55" s="1127" t="str">
        <f t="shared" si="0"/>
        <v/>
      </c>
      <c r="C55" s="1127"/>
      <c r="D55" s="1133" t="s">
        <v>4321</v>
      </c>
      <c r="E55" s="1139"/>
      <c r="F55" s="486"/>
      <c r="G55" s="486"/>
      <c r="H55" s="490" t="str">
        <f t="shared" si="1"/>
        <v/>
      </c>
    </row>
    <row r="56" spans="1:8">
      <c r="A56" s="1127" t="str">
        <f t="shared" si="2"/>
        <v/>
      </c>
      <c r="B56" s="1127" t="str">
        <f t="shared" si="0"/>
        <v/>
      </c>
      <c r="C56" s="1127"/>
      <c r="D56" s="1133" t="s">
        <v>4175</v>
      </c>
      <c r="E56" s="1139"/>
      <c r="F56" s="486"/>
      <c r="G56" s="486"/>
      <c r="H56" s="490" t="str">
        <f t="shared" si="1"/>
        <v/>
      </c>
    </row>
    <row r="57" spans="1:8">
      <c r="A57" s="1127" t="str">
        <f t="shared" si="2"/>
        <v/>
      </c>
      <c r="B57" s="1127" t="str">
        <f t="shared" si="0"/>
        <v/>
      </c>
      <c r="C57" s="1127"/>
      <c r="D57" s="1133" t="s">
        <v>4320</v>
      </c>
      <c r="E57" s="1139"/>
      <c r="F57" s="486"/>
      <c r="G57" s="486"/>
      <c r="H57" s="490" t="str">
        <f t="shared" si="1"/>
        <v/>
      </c>
    </row>
    <row r="58" spans="1:8">
      <c r="A58" s="1127" t="str">
        <f t="shared" si="2"/>
        <v/>
      </c>
      <c r="B58" s="1127" t="str">
        <f t="shared" si="0"/>
        <v/>
      </c>
      <c r="C58" s="1127"/>
      <c r="D58" s="1133" t="s">
        <v>4173</v>
      </c>
      <c r="E58" s="1139"/>
      <c r="F58" s="486"/>
      <c r="G58" s="486"/>
      <c r="H58" s="490" t="str">
        <f t="shared" si="1"/>
        <v/>
      </c>
    </row>
    <row r="59" spans="1:8" ht="25.5">
      <c r="A59" s="1127" t="str">
        <f t="shared" si="2"/>
        <v/>
      </c>
      <c r="B59" s="1127" t="str">
        <f t="shared" si="0"/>
        <v/>
      </c>
      <c r="C59" s="1127"/>
      <c r="D59" s="1133" t="s">
        <v>4319</v>
      </c>
      <c r="E59" s="1139"/>
      <c r="F59" s="486"/>
      <c r="G59" s="486"/>
      <c r="H59" s="490" t="str">
        <f t="shared" si="1"/>
        <v/>
      </c>
    </row>
    <row r="60" spans="1:8">
      <c r="A60" s="1127" t="str">
        <f t="shared" si="2"/>
        <v/>
      </c>
      <c r="B60" s="1127" t="str">
        <f t="shared" si="0"/>
        <v/>
      </c>
      <c r="C60" s="1127"/>
      <c r="D60" s="1133" t="s">
        <v>803</v>
      </c>
      <c r="E60" s="1139"/>
      <c r="F60" s="486"/>
      <c r="G60" s="486"/>
      <c r="H60" s="490" t="str">
        <f t="shared" si="1"/>
        <v/>
      </c>
    </row>
    <row r="61" spans="1:8" ht="229.5">
      <c r="A61" s="1127" t="str">
        <f t="shared" si="2"/>
        <v/>
      </c>
      <c r="B61" s="1127" t="str">
        <f t="shared" si="0"/>
        <v/>
      </c>
      <c r="C61" s="1127"/>
      <c r="D61" s="1133" t="s">
        <v>802</v>
      </c>
      <c r="E61" s="1139"/>
      <c r="F61" s="486"/>
      <c r="G61" s="486"/>
      <c r="H61" s="490" t="str">
        <f t="shared" si="1"/>
        <v/>
      </c>
    </row>
    <row r="62" spans="1:8">
      <c r="A62" s="1127" t="str">
        <f t="shared" si="2"/>
        <v/>
      </c>
      <c r="B62" s="1127" t="str">
        <f t="shared" si="0"/>
        <v/>
      </c>
      <c r="C62" s="1127"/>
      <c r="D62" s="1133" t="s">
        <v>801</v>
      </c>
      <c r="E62" s="1139"/>
      <c r="F62" s="486"/>
      <c r="G62" s="486"/>
      <c r="H62" s="490" t="str">
        <f t="shared" si="1"/>
        <v/>
      </c>
    </row>
    <row r="63" spans="1:8">
      <c r="A63" s="1127" t="str">
        <f t="shared" si="2"/>
        <v/>
      </c>
      <c r="B63" s="1127" t="str">
        <f t="shared" si="0"/>
        <v/>
      </c>
      <c r="C63" s="1127"/>
      <c r="D63" s="1133" t="s">
        <v>4318</v>
      </c>
      <c r="E63" s="1139"/>
      <c r="F63" s="486"/>
      <c r="G63" s="486"/>
      <c r="H63" s="490" t="str">
        <f t="shared" si="1"/>
        <v/>
      </c>
    </row>
    <row r="64" spans="1:8">
      <c r="A64" s="1127" t="str">
        <f t="shared" si="2"/>
        <v/>
      </c>
      <c r="B64" s="1127" t="str">
        <f t="shared" si="0"/>
        <v/>
      </c>
      <c r="C64" s="1127"/>
      <c r="D64" s="1133" t="s">
        <v>4317</v>
      </c>
      <c r="E64" s="1139"/>
      <c r="F64" s="486"/>
      <c r="G64" s="486"/>
      <c r="H64" s="490" t="str">
        <f t="shared" si="1"/>
        <v/>
      </c>
    </row>
    <row r="65" spans="1:8">
      <c r="A65" s="1127" t="str">
        <f t="shared" si="2"/>
        <v/>
      </c>
      <c r="B65" s="1127" t="str">
        <f t="shared" si="0"/>
        <v/>
      </c>
      <c r="C65" s="1127"/>
      <c r="D65" s="1133" t="s">
        <v>4316</v>
      </c>
      <c r="E65" s="1139"/>
      <c r="F65" s="486"/>
      <c r="G65" s="486"/>
      <c r="H65" s="490" t="str">
        <f t="shared" si="1"/>
        <v/>
      </c>
    </row>
    <row r="66" spans="1:8">
      <c r="A66" s="1127" t="str">
        <f t="shared" si="2"/>
        <v/>
      </c>
      <c r="B66" s="1127" t="str">
        <f t="shared" si="0"/>
        <v/>
      </c>
      <c r="C66" s="1127"/>
      <c r="D66" s="1133" t="s">
        <v>4315</v>
      </c>
      <c r="E66" s="1139"/>
      <c r="F66" s="486"/>
      <c r="G66" s="486"/>
      <c r="H66" s="490" t="str">
        <f t="shared" si="1"/>
        <v/>
      </c>
    </row>
    <row r="67" spans="1:8">
      <c r="A67" s="1127" t="str">
        <f t="shared" si="2"/>
        <v/>
      </c>
      <c r="B67" s="1127" t="str">
        <f t="shared" si="0"/>
        <v/>
      </c>
      <c r="C67" s="1127"/>
      <c r="D67" s="1133" t="s">
        <v>4167</v>
      </c>
      <c r="E67" s="1139"/>
      <c r="F67" s="486"/>
      <c r="G67" s="486"/>
      <c r="H67" s="490" t="str">
        <f t="shared" si="1"/>
        <v/>
      </c>
    </row>
    <row r="68" spans="1:8">
      <c r="A68" s="1127" t="str">
        <f t="shared" si="2"/>
        <v/>
      </c>
      <c r="B68" s="1127" t="str">
        <f t="shared" si="0"/>
        <v/>
      </c>
      <c r="C68" s="1127"/>
      <c r="D68" s="1133" t="s">
        <v>4314</v>
      </c>
      <c r="E68" s="1139"/>
      <c r="F68" s="486"/>
      <c r="G68" s="486"/>
      <c r="H68" s="490" t="str">
        <f t="shared" si="1"/>
        <v/>
      </c>
    </row>
    <row r="69" spans="1:8">
      <c r="A69" s="1127" t="str">
        <f t="shared" si="2"/>
        <v/>
      </c>
      <c r="B69" s="1127" t="str">
        <f t="shared" si="0"/>
        <v/>
      </c>
      <c r="C69" s="1127"/>
      <c r="D69" s="1133" t="s">
        <v>4313</v>
      </c>
      <c r="E69" s="1139"/>
      <c r="F69" s="486"/>
      <c r="G69" s="486"/>
      <c r="H69" s="490" t="str">
        <f t="shared" si="1"/>
        <v/>
      </c>
    </row>
    <row r="70" spans="1:8">
      <c r="A70" s="1127" t="str">
        <f t="shared" si="2"/>
        <v/>
      </c>
      <c r="B70" s="1127" t="str">
        <f t="shared" si="0"/>
        <v/>
      </c>
      <c r="C70" s="1127"/>
      <c r="D70" s="1133" t="s">
        <v>4312</v>
      </c>
      <c r="E70" s="1139"/>
      <c r="F70" s="486"/>
      <c r="G70" s="486"/>
      <c r="H70" s="490" t="str">
        <f t="shared" si="1"/>
        <v/>
      </c>
    </row>
    <row r="71" spans="1:8">
      <c r="A71" s="1127" t="str">
        <f t="shared" ref="A71:A134" si="3">IF(B71="","",4&amp;".")</f>
        <v/>
      </c>
      <c r="B71" s="1127" t="str">
        <f t="shared" ref="B71:B134" si="4">IF(C71="","",$B$5)</f>
        <v/>
      </c>
      <c r="C71" s="1127"/>
      <c r="D71" s="1133" t="s">
        <v>800</v>
      </c>
      <c r="E71" s="1139"/>
      <c r="F71" s="486"/>
      <c r="G71" s="486"/>
      <c r="H71" s="490" t="str">
        <f t="shared" ref="H71:H134" si="5">IF(F71="","",ROUND((F71*G71),2))</f>
        <v/>
      </c>
    </row>
    <row r="72" spans="1:8" ht="89.25">
      <c r="A72" s="1127" t="str">
        <f t="shared" si="3"/>
        <v/>
      </c>
      <c r="B72" s="1127" t="str">
        <f t="shared" si="4"/>
        <v/>
      </c>
      <c r="C72" s="1127"/>
      <c r="D72" s="1133" t="s">
        <v>799</v>
      </c>
      <c r="E72" s="1139"/>
      <c r="F72" s="486"/>
      <c r="G72" s="486"/>
      <c r="H72" s="490" t="str">
        <f t="shared" si="5"/>
        <v/>
      </c>
    </row>
    <row r="73" spans="1:8">
      <c r="A73" s="1127" t="str">
        <f t="shared" si="3"/>
        <v/>
      </c>
      <c r="B73" s="1127" t="str">
        <f t="shared" si="4"/>
        <v/>
      </c>
      <c r="C73" s="1127"/>
      <c r="D73" s="1133" t="s">
        <v>798</v>
      </c>
      <c r="E73" s="1139"/>
      <c r="F73" s="486"/>
      <c r="G73" s="486"/>
      <c r="H73" s="490" t="str">
        <f t="shared" si="5"/>
        <v/>
      </c>
    </row>
    <row r="74" spans="1:8">
      <c r="A74" s="1127" t="str">
        <f t="shared" si="3"/>
        <v/>
      </c>
      <c r="B74" s="1127" t="str">
        <f t="shared" si="4"/>
        <v/>
      </c>
      <c r="C74" s="1127"/>
      <c r="D74" s="1133" t="s">
        <v>4163</v>
      </c>
      <c r="E74" s="1139"/>
      <c r="F74" s="486"/>
      <c r="G74" s="486"/>
      <c r="H74" s="490" t="str">
        <f t="shared" si="5"/>
        <v/>
      </c>
    </row>
    <row r="75" spans="1:8">
      <c r="A75" s="1127" t="str">
        <f t="shared" si="3"/>
        <v/>
      </c>
      <c r="B75" s="1127" t="str">
        <f t="shared" si="4"/>
        <v/>
      </c>
      <c r="C75" s="1127"/>
      <c r="D75" s="1133" t="s">
        <v>4311</v>
      </c>
      <c r="E75" s="1139"/>
      <c r="F75" s="486"/>
      <c r="G75" s="486"/>
      <c r="H75" s="490" t="str">
        <f t="shared" si="5"/>
        <v/>
      </c>
    </row>
    <row r="76" spans="1:8">
      <c r="A76" s="1127" t="str">
        <f t="shared" si="3"/>
        <v/>
      </c>
      <c r="B76" s="1127" t="str">
        <f t="shared" si="4"/>
        <v/>
      </c>
      <c r="C76" s="1127"/>
      <c r="D76" s="1133" t="s">
        <v>4161</v>
      </c>
      <c r="F76" s="486"/>
      <c r="G76" s="486"/>
      <c r="H76" s="490" t="str">
        <f t="shared" si="5"/>
        <v/>
      </c>
    </row>
    <row r="77" spans="1:8">
      <c r="A77" s="1127" t="str">
        <f t="shared" si="3"/>
        <v/>
      </c>
      <c r="B77" s="1127" t="str">
        <f t="shared" si="4"/>
        <v/>
      </c>
      <c r="C77" s="1127"/>
      <c r="D77" s="1133" t="s">
        <v>797</v>
      </c>
      <c r="E77" s="1139"/>
      <c r="F77" s="486"/>
      <c r="G77" s="486"/>
      <c r="H77" s="490" t="str">
        <f t="shared" si="5"/>
        <v/>
      </c>
    </row>
    <row r="78" spans="1:8">
      <c r="A78" s="1127" t="str">
        <f t="shared" si="3"/>
        <v/>
      </c>
      <c r="B78" s="1127" t="str">
        <f t="shared" si="4"/>
        <v/>
      </c>
      <c r="C78" s="1127"/>
      <c r="D78" s="1133" t="s">
        <v>4160</v>
      </c>
      <c r="E78" s="1139"/>
      <c r="F78" s="486"/>
      <c r="G78" s="486"/>
      <c r="H78" s="490" t="str">
        <f t="shared" si="5"/>
        <v/>
      </c>
    </row>
    <row r="79" spans="1:8">
      <c r="A79" s="1127" t="str">
        <f t="shared" si="3"/>
        <v/>
      </c>
      <c r="B79" s="1127" t="str">
        <f t="shared" si="4"/>
        <v/>
      </c>
      <c r="C79" s="1127"/>
      <c r="D79" s="1133" t="s">
        <v>4310</v>
      </c>
      <c r="E79" s="1139"/>
      <c r="F79" s="486"/>
      <c r="G79" s="486"/>
      <c r="H79" s="490" t="str">
        <f t="shared" si="5"/>
        <v/>
      </c>
    </row>
    <row r="80" spans="1:8">
      <c r="A80" s="1127" t="str">
        <f t="shared" si="3"/>
        <v/>
      </c>
      <c r="B80" s="1127" t="str">
        <f t="shared" si="4"/>
        <v/>
      </c>
      <c r="C80" s="1127"/>
      <c r="D80" s="1133" t="s">
        <v>4158</v>
      </c>
      <c r="E80" s="1139"/>
      <c r="F80" s="486"/>
      <c r="G80" s="486"/>
      <c r="H80" s="490" t="str">
        <f t="shared" si="5"/>
        <v/>
      </c>
    </row>
    <row r="81" spans="1:8">
      <c r="A81" s="1127" t="str">
        <f t="shared" si="3"/>
        <v/>
      </c>
      <c r="B81" s="1127" t="str">
        <f t="shared" si="4"/>
        <v/>
      </c>
      <c r="C81" s="1127"/>
      <c r="D81" s="1133" t="s">
        <v>796</v>
      </c>
      <c r="E81" s="1139"/>
      <c r="F81" s="486"/>
      <c r="G81" s="486"/>
      <c r="H81" s="490" t="str">
        <f t="shared" si="5"/>
        <v/>
      </c>
    </row>
    <row r="82" spans="1:8" ht="293.25">
      <c r="A82" s="1127" t="str">
        <f t="shared" si="3"/>
        <v/>
      </c>
      <c r="B82" s="1127" t="str">
        <f t="shared" si="4"/>
        <v/>
      </c>
      <c r="C82" s="1127"/>
      <c r="D82" s="1133" t="s">
        <v>795</v>
      </c>
      <c r="E82" s="1139"/>
      <c r="F82" s="486"/>
      <c r="G82" s="486"/>
      <c r="H82" s="490" t="str">
        <f t="shared" si="5"/>
        <v/>
      </c>
    </row>
    <row r="83" spans="1:8">
      <c r="A83" s="1127" t="str">
        <f t="shared" si="3"/>
        <v/>
      </c>
      <c r="B83" s="1127" t="str">
        <f t="shared" si="4"/>
        <v/>
      </c>
      <c r="C83" s="1127"/>
      <c r="D83" s="1133" t="s">
        <v>794</v>
      </c>
      <c r="E83" s="1139"/>
      <c r="F83" s="486"/>
      <c r="G83" s="486"/>
      <c r="H83" s="490" t="str">
        <f t="shared" si="5"/>
        <v/>
      </c>
    </row>
    <row r="84" spans="1:8">
      <c r="A84" s="1127" t="str">
        <f t="shared" si="3"/>
        <v/>
      </c>
      <c r="B84" s="1127" t="str">
        <f t="shared" si="4"/>
        <v/>
      </c>
      <c r="C84" s="1127"/>
      <c r="D84" s="1133" t="s">
        <v>793</v>
      </c>
      <c r="E84" s="1139"/>
      <c r="F84" s="486"/>
      <c r="G84" s="486"/>
      <c r="H84" s="490" t="str">
        <f t="shared" si="5"/>
        <v/>
      </c>
    </row>
    <row r="85" spans="1:8">
      <c r="A85" s="1127" t="str">
        <f t="shared" si="3"/>
        <v/>
      </c>
      <c r="B85" s="1127" t="str">
        <f t="shared" si="4"/>
        <v/>
      </c>
      <c r="C85" s="1127"/>
      <c r="D85" s="1133" t="s">
        <v>792</v>
      </c>
      <c r="E85" s="1139"/>
      <c r="F85" s="486"/>
      <c r="G85" s="486"/>
      <c r="H85" s="490" t="str">
        <f t="shared" si="5"/>
        <v/>
      </c>
    </row>
    <row r="86" spans="1:8">
      <c r="A86" s="1127" t="str">
        <f t="shared" si="3"/>
        <v/>
      </c>
      <c r="B86" s="1127" t="str">
        <f t="shared" si="4"/>
        <v/>
      </c>
      <c r="C86" s="1127"/>
      <c r="D86" s="1133" t="s">
        <v>791</v>
      </c>
      <c r="E86" s="1139"/>
      <c r="F86" s="486"/>
      <c r="G86" s="486"/>
      <c r="H86" s="490" t="str">
        <f t="shared" si="5"/>
        <v/>
      </c>
    </row>
    <row r="87" spans="1:8">
      <c r="A87" s="1127" t="str">
        <f t="shared" si="3"/>
        <v/>
      </c>
      <c r="B87" s="1127" t="str">
        <f t="shared" si="4"/>
        <v/>
      </c>
      <c r="C87" s="1127"/>
      <c r="D87" s="1133" t="s">
        <v>790</v>
      </c>
      <c r="E87" s="1139"/>
      <c r="F87" s="486"/>
      <c r="G87" s="486"/>
      <c r="H87" s="490" t="str">
        <f t="shared" si="5"/>
        <v/>
      </c>
    </row>
    <row r="88" spans="1:8">
      <c r="A88" s="1127" t="str">
        <f t="shared" si="3"/>
        <v/>
      </c>
      <c r="B88" s="1127" t="str">
        <f t="shared" si="4"/>
        <v/>
      </c>
      <c r="C88" s="1127"/>
      <c r="D88" s="1133" t="s">
        <v>789</v>
      </c>
      <c r="E88" s="1139"/>
      <c r="F88" s="486"/>
      <c r="G88" s="486"/>
      <c r="H88" s="490" t="str">
        <f t="shared" si="5"/>
        <v/>
      </c>
    </row>
    <row r="89" spans="1:8">
      <c r="A89" s="1127" t="str">
        <f t="shared" si="3"/>
        <v/>
      </c>
      <c r="B89" s="1127" t="str">
        <f t="shared" si="4"/>
        <v/>
      </c>
      <c r="C89" s="1127"/>
      <c r="D89" s="1133" t="s">
        <v>788</v>
      </c>
      <c r="E89" s="1139"/>
      <c r="F89" s="486"/>
      <c r="G89" s="486"/>
      <c r="H89" s="490" t="str">
        <f t="shared" si="5"/>
        <v/>
      </c>
    </row>
    <row r="90" spans="1:8">
      <c r="A90" s="1127" t="str">
        <f t="shared" si="3"/>
        <v/>
      </c>
      <c r="B90" s="1127" t="str">
        <f t="shared" si="4"/>
        <v/>
      </c>
      <c r="C90" s="1127"/>
      <c r="D90" s="1133" t="s">
        <v>787</v>
      </c>
      <c r="E90" s="1139"/>
      <c r="F90" s="486"/>
      <c r="G90" s="486"/>
      <c r="H90" s="490" t="str">
        <f t="shared" si="5"/>
        <v/>
      </c>
    </row>
    <row r="91" spans="1:8">
      <c r="A91" s="1127" t="str">
        <f t="shared" si="3"/>
        <v/>
      </c>
      <c r="B91" s="1127" t="str">
        <f t="shared" si="4"/>
        <v/>
      </c>
      <c r="C91" s="1127"/>
      <c r="D91" s="1133" t="s">
        <v>786</v>
      </c>
      <c r="E91" s="1139"/>
      <c r="F91" s="486"/>
      <c r="G91" s="486"/>
      <c r="H91" s="490" t="str">
        <f t="shared" si="5"/>
        <v/>
      </c>
    </row>
    <row r="92" spans="1:8">
      <c r="A92" s="1127" t="str">
        <f t="shared" si="3"/>
        <v/>
      </c>
      <c r="B92" s="1127" t="str">
        <f t="shared" si="4"/>
        <v/>
      </c>
      <c r="C92" s="1127"/>
      <c r="D92" s="1133" t="s">
        <v>785</v>
      </c>
      <c r="E92" s="1139"/>
      <c r="F92" s="486"/>
      <c r="G92" s="486"/>
      <c r="H92" s="490" t="str">
        <f t="shared" si="5"/>
        <v/>
      </c>
    </row>
    <row r="93" spans="1:8">
      <c r="A93" s="1127" t="str">
        <f t="shared" si="3"/>
        <v/>
      </c>
      <c r="B93" s="1127" t="str">
        <f t="shared" si="4"/>
        <v/>
      </c>
      <c r="C93" s="1127"/>
      <c r="D93" s="1133" t="s">
        <v>784</v>
      </c>
      <c r="E93" s="1139"/>
      <c r="F93" s="486"/>
      <c r="G93" s="486"/>
      <c r="H93" s="490" t="str">
        <f t="shared" si="5"/>
        <v/>
      </c>
    </row>
    <row r="94" spans="1:8">
      <c r="A94" s="1127" t="str">
        <f t="shared" si="3"/>
        <v/>
      </c>
      <c r="B94" s="1127" t="str">
        <f t="shared" si="4"/>
        <v/>
      </c>
      <c r="C94" s="1127"/>
      <c r="D94" s="1133" t="s">
        <v>783</v>
      </c>
      <c r="E94" s="1139"/>
      <c r="F94" s="486"/>
      <c r="G94" s="486"/>
      <c r="H94" s="490" t="str">
        <f t="shared" si="5"/>
        <v/>
      </c>
    </row>
    <row r="95" spans="1:8">
      <c r="A95" s="1127" t="str">
        <f t="shared" si="3"/>
        <v/>
      </c>
      <c r="B95" s="1127" t="str">
        <f t="shared" si="4"/>
        <v/>
      </c>
      <c r="C95" s="1127"/>
      <c r="D95" s="1133" t="s">
        <v>782</v>
      </c>
      <c r="E95" s="1139"/>
      <c r="F95" s="486"/>
      <c r="G95" s="486"/>
      <c r="H95" s="490" t="str">
        <f t="shared" si="5"/>
        <v/>
      </c>
    </row>
    <row r="96" spans="1:8">
      <c r="A96" s="1127" t="str">
        <f t="shared" si="3"/>
        <v/>
      </c>
      <c r="B96" s="1127" t="str">
        <f t="shared" si="4"/>
        <v/>
      </c>
      <c r="C96" s="1127"/>
      <c r="D96" s="1133" t="s">
        <v>781</v>
      </c>
      <c r="E96" s="1139"/>
      <c r="F96" s="486"/>
      <c r="G96" s="486"/>
      <c r="H96" s="490" t="str">
        <f t="shared" si="5"/>
        <v/>
      </c>
    </row>
    <row r="97" spans="1:8">
      <c r="A97" s="1127" t="str">
        <f t="shared" si="3"/>
        <v/>
      </c>
      <c r="B97" s="1127" t="str">
        <f t="shared" si="4"/>
        <v/>
      </c>
      <c r="C97" s="1127"/>
      <c r="D97" s="1133" t="s">
        <v>780</v>
      </c>
      <c r="E97" s="1139"/>
      <c r="F97" s="486"/>
      <c r="G97" s="486"/>
      <c r="H97" s="490" t="str">
        <f t="shared" si="5"/>
        <v/>
      </c>
    </row>
    <row r="98" spans="1:8">
      <c r="A98" s="1127" t="str">
        <f t="shared" si="3"/>
        <v/>
      </c>
      <c r="B98" s="1127" t="str">
        <f t="shared" si="4"/>
        <v/>
      </c>
      <c r="C98" s="1127"/>
      <c r="D98" s="1133" t="s">
        <v>779</v>
      </c>
      <c r="E98" s="1139"/>
      <c r="F98" s="486"/>
      <c r="G98" s="486"/>
      <c r="H98" s="490" t="str">
        <f t="shared" si="5"/>
        <v/>
      </c>
    </row>
    <row r="99" spans="1:8">
      <c r="A99" s="1127" t="str">
        <f t="shared" si="3"/>
        <v/>
      </c>
      <c r="B99" s="1127" t="str">
        <f t="shared" si="4"/>
        <v/>
      </c>
      <c r="C99" s="1127"/>
      <c r="D99" s="1133" t="s">
        <v>778</v>
      </c>
      <c r="E99" s="1139"/>
      <c r="F99" s="486"/>
      <c r="G99" s="486"/>
      <c r="H99" s="490" t="str">
        <f t="shared" si="5"/>
        <v/>
      </c>
    </row>
    <row r="100" spans="1:8">
      <c r="A100" s="1127" t="str">
        <f t="shared" si="3"/>
        <v/>
      </c>
      <c r="B100" s="1127" t="str">
        <f t="shared" si="4"/>
        <v/>
      </c>
      <c r="C100" s="1127"/>
      <c r="D100" s="1133" t="s">
        <v>4309</v>
      </c>
      <c r="E100" s="1139"/>
      <c r="F100" s="486"/>
      <c r="G100" s="486"/>
      <c r="H100" s="490" t="str">
        <f t="shared" si="5"/>
        <v/>
      </c>
    </row>
    <row r="101" spans="1:8">
      <c r="A101" s="1127" t="str">
        <f t="shared" si="3"/>
        <v/>
      </c>
      <c r="B101" s="1127" t="str">
        <f t="shared" si="4"/>
        <v/>
      </c>
      <c r="C101" s="1127"/>
      <c r="D101" s="1133" t="s">
        <v>4308</v>
      </c>
      <c r="E101" s="1139"/>
      <c r="F101" s="486"/>
      <c r="G101" s="486"/>
      <c r="H101" s="490" t="str">
        <f t="shared" si="5"/>
        <v/>
      </c>
    </row>
    <row r="102" spans="1:8">
      <c r="A102" s="1127" t="str">
        <f t="shared" si="3"/>
        <v/>
      </c>
      <c r="B102" s="1127" t="str">
        <f t="shared" si="4"/>
        <v/>
      </c>
      <c r="C102" s="1127"/>
      <c r="D102" s="1133" t="s">
        <v>4307</v>
      </c>
      <c r="E102" s="1139"/>
      <c r="F102" s="486"/>
      <c r="G102" s="486"/>
      <c r="H102" s="490" t="str">
        <f t="shared" si="5"/>
        <v/>
      </c>
    </row>
    <row r="103" spans="1:8">
      <c r="A103" s="1127" t="str">
        <f t="shared" si="3"/>
        <v/>
      </c>
      <c r="B103" s="1127" t="str">
        <f t="shared" si="4"/>
        <v/>
      </c>
      <c r="C103" s="1127"/>
      <c r="D103" s="1133" t="s">
        <v>4199</v>
      </c>
      <c r="E103" s="1139"/>
      <c r="F103" s="486"/>
      <c r="G103" s="486"/>
      <c r="H103" s="490" t="str">
        <f t="shared" si="5"/>
        <v/>
      </c>
    </row>
    <row r="104" spans="1:8">
      <c r="A104" s="1127" t="str">
        <f t="shared" si="3"/>
        <v/>
      </c>
      <c r="B104" s="1127" t="str">
        <f t="shared" si="4"/>
        <v/>
      </c>
      <c r="C104" s="1127"/>
      <c r="D104" s="1133" t="s">
        <v>4306</v>
      </c>
      <c r="E104" s="1139"/>
      <c r="F104" s="486"/>
      <c r="G104" s="486"/>
      <c r="H104" s="490" t="str">
        <f t="shared" si="5"/>
        <v/>
      </c>
    </row>
    <row r="105" spans="1:8">
      <c r="A105" s="1127" t="str">
        <f t="shared" si="3"/>
        <v/>
      </c>
      <c r="B105" s="1127" t="str">
        <f t="shared" si="4"/>
        <v/>
      </c>
      <c r="C105" s="1127"/>
      <c r="D105" s="1133" t="s">
        <v>4305</v>
      </c>
      <c r="E105" s="1139"/>
      <c r="F105" s="486"/>
      <c r="G105" s="486"/>
      <c r="H105" s="490" t="str">
        <f t="shared" si="5"/>
        <v/>
      </c>
    </row>
    <row r="106" spans="1:8">
      <c r="A106" s="1127" t="str">
        <f t="shared" si="3"/>
        <v/>
      </c>
      <c r="B106" s="1127" t="str">
        <f t="shared" si="4"/>
        <v/>
      </c>
      <c r="C106" s="1127"/>
      <c r="D106" s="1133" t="s">
        <v>4151</v>
      </c>
      <c r="E106" s="1139"/>
      <c r="F106" s="486"/>
      <c r="G106" s="486"/>
      <c r="H106" s="490" t="str">
        <f t="shared" si="5"/>
        <v/>
      </c>
    </row>
    <row r="107" spans="1:8">
      <c r="A107" s="1127" t="str">
        <f t="shared" si="3"/>
        <v/>
      </c>
      <c r="B107" s="1127" t="str">
        <f t="shared" si="4"/>
        <v/>
      </c>
      <c r="C107" s="1127"/>
      <c r="D107" s="1133" t="s">
        <v>4150</v>
      </c>
      <c r="E107" s="1139"/>
      <c r="F107" s="486"/>
      <c r="G107" s="486"/>
      <c r="H107" s="490" t="str">
        <f t="shared" si="5"/>
        <v/>
      </c>
    </row>
    <row r="108" spans="1:8" ht="25.5">
      <c r="A108" s="1127" t="str">
        <f t="shared" si="3"/>
        <v/>
      </c>
      <c r="B108" s="1127" t="str">
        <f t="shared" si="4"/>
        <v/>
      </c>
      <c r="C108" s="1127"/>
      <c r="D108" s="1133" t="s">
        <v>4149</v>
      </c>
      <c r="E108" s="1139"/>
      <c r="F108" s="486"/>
      <c r="G108" s="486"/>
      <c r="H108" s="490" t="str">
        <f t="shared" si="5"/>
        <v/>
      </c>
    </row>
    <row r="109" spans="1:8">
      <c r="A109" s="1127" t="str">
        <f t="shared" si="3"/>
        <v/>
      </c>
      <c r="B109" s="1127" t="str">
        <f t="shared" si="4"/>
        <v/>
      </c>
      <c r="C109" s="1127"/>
      <c r="D109" s="1133" t="s">
        <v>4148</v>
      </c>
      <c r="E109" s="1139"/>
      <c r="F109" s="486"/>
      <c r="G109" s="486"/>
      <c r="H109" s="490" t="str">
        <f t="shared" si="5"/>
        <v/>
      </c>
    </row>
    <row r="110" spans="1:8">
      <c r="A110" s="1127" t="str">
        <f t="shared" si="3"/>
        <v/>
      </c>
      <c r="B110" s="1127" t="str">
        <f t="shared" si="4"/>
        <v/>
      </c>
      <c r="C110" s="1127"/>
      <c r="D110" s="1133" t="s">
        <v>777</v>
      </c>
      <c r="E110" s="1139"/>
      <c r="F110" s="486"/>
      <c r="G110" s="486"/>
      <c r="H110" s="490" t="str">
        <f t="shared" si="5"/>
        <v/>
      </c>
    </row>
    <row r="111" spans="1:8">
      <c r="A111" s="1127" t="str">
        <f t="shared" si="3"/>
        <v/>
      </c>
      <c r="B111" s="1127" t="str">
        <f t="shared" si="4"/>
        <v/>
      </c>
      <c r="C111" s="1127"/>
      <c r="D111" s="1133" t="s">
        <v>4147</v>
      </c>
      <c r="E111" s="1139"/>
      <c r="F111" s="486"/>
      <c r="G111" s="486"/>
      <c r="H111" s="490" t="str">
        <f t="shared" si="5"/>
        <v/>
      </c>
    </row>
    <row r="112" spans="1:8">
      <c r="A112" s="1127" t="str">
        <f t="shared" si="3"/>
        <v/>
      </c>
      <c r="B112" s="1127" t="str">
        <f t="shared" si="4"/>
        <v/>
      </c>
      <c r="C112" s="1127"/>
      <c r="D112" s="1133" t="s">
        <v>4146</v>
      </c>
      <c r="E112" s="1139"/>
      <c r="F112" s="486"/>
      <c r="G112" s="486"/>
      <c r="H112" s="490" t="str">
        <f t="shared" si="5"/>
        <v/>
      </c>
    </row>
    <row r="113" spans="1:8">
      <c r="A113" s="1127" t="str">
        <f t="shared" si="3"/>
        <v/>
      </c>
      <c r="B113" s="1127" t="str">
        <f t="shared" si="4"/>
        <v/>
      </c>
      <c r="C113" s="1127"/>
      <c r="D113" s="1133" t="s">
        <v>4145</v>
      </c>
      <c r="E113" s="1139"/>
      <c r="F113" s="486"/>
      <c r="G113" s="486"/>
      <c r="H113" s="490" t="str">
        <f t="shared" si="5"/>
        <v/>
      </c>
    </row>
    <row r="114" spans="1:8">
      <c r="A114" s="1127" t="str">
        <f t="shared" si="3"/>
        <v/>
      </c>
      <c r="B114" s="1127" t="str">
        <f t="shared" si="4"/>
        <v/>
      </c>
      <c r="C114" s="1127"/>
      <c r="D114" s="1133" t="s">
        <v>4144</v>
      </c>
      <c r="E114" s="1139"/>
      <c r="F114" s="486"/>
      <c r="G114" s="486"/>
      <c r="H114" s="490" t="str">
        <f t="shared" si="5"/>
        <v/>
      </c>
    </row>
    <row r="115" spans="1:8" ht="25.5">
      <c r="A115" s="1127" t="str">
        <f t="shared" si="3"/>
        <v/>
      </c>
      <c r="B115" s="1127" t="str">
        <f t="shared" si="4"/>
        <v/>
      </c>
      <c r="C115" s="1127"/>
      <c r="D115" s="1133" t="s">
        <v>4143</v>
      </c>
      <c r="E115" s="1139"/>
      <c r="F115" s="486"/>
      <c r="G115" s="486"/>
      <c r="H115" s="490" t="str">
        <f t="shared" si="5"/>
        <v/>
      </c>
    </row>
    <row r="116" spans="1:8">
      <c r="A116" s="1127" t="str">
        <f t="shared" si="3"/>
        <v/>
      </c>
      <c r="B116" s="1127" t="str">
        <f t="shared" si="4"/>
        <v/>
      </c>
      <c r="C116" s="1127"/>
      <c r="D116" s="1133" t="s">
        <v>776</v>
      </c>
      <c r="E116" s="1139"/>
      <c r="F116" s="486"/>
      <c r="G116" s="486"/>
      <c r="H116" s="490" t="str">
        <f t="shared" si="5"/>
        <v/>
      </c>
    </row>
    <row r="117" spans="1:8" ht="25.5">
      <c r="A117" s="1127" t="str">
        <f t="shared" si="3"/>
        <v/>
      </c>
      <c r="B117" s="1127" t="str">
        <f t="shared" si="4"/>
        <v/>
      </c>
      <c r="C117" s="1127"/>
      <c r="D117" s="1133" t="s">
        <v>4142</v>
      </c>
      <c r="E117" s="1139"/>
      <c r="F117" s="486"/>
      <c r="G117" s="486"/>
      <c r="H117" s="490" t="str">
        <f t="shared" si="5"/>
        <v/>
      </c>
    </row>
    <row r="118" spans="1:8">
      <c r="A118" s="1127" t="str">
        <f t="shared" si="3"/>
        <v/>
      </c>
      <c r="B118" s="1127" t="str">
        <f t="shared" si="4"/>
        <v/>
      </c>
      <c r="C118" s="1127"/>
      <c r="D118" s="1133" t="s">
        <v>774</v>
      </c>
      <c r="E118" s="1139"/>
      <c r="F118" s="486"/>
      <c r="G118" s="486"/>
      <c r="H118" s="490" t="str">
        <f t="shared" si="5"/>
        <v/>
      </c>
    </row>
    <row r="119" spans="1:8">
      <c r="A119" s="1127" t="str">
        <f t="shared" si="3"/>
        <v/>
      </c>
      <c r="B119" s="1127" t="str">
        <f t="shared" si="4"/>
        <v/>
      </c>
      <c r="C119" s="1127"/>
      <c r="D119" s="1133" t="s">
        <v>4141</v>
      </c>
      <c r="E119" s="1139"/>
      <c r="F119" s="486"/>
      <c r="G119" s="486"/>
      <c r="H119" s="490" t="str">
        <f t="shared" si="5"/>
        <v/>
      </c>
    </row>
    <row r="120" spans="1:8">
      <c r="A120" s="1127" t="str">
        <f t="shared" si="3"/>
        <v/>
      </c>
      <c r="B120" s="1127" t="str">
        <f t="shared" si="4"/>
        <v/>
      </c>
      <c r="C120" s="1127"/>
      <c r="D120" s="1133" t="s">
        <v>4140</v>
      </c>
      <c r="E120" s="1139"/>
      <c r="F120" s="486"/>
      <c r="G120" s="486"/>
      <c r="H120" s="490" t="str">
        <f t="shared" si="5"/>
        <v/>
      </c>
    </row>
    <row r="121" spans="1:8">
      <c r="A121" s="1127" t="str">
        <f t="shared" si="3"/>
        <v/>
      </c>
      <c r="B121" s="1127" t="str">
        <f t="shared" si="4"/>
        <v/>
      </c>
      <c r="C121" s="1127"/>
      <c r="D121" s="1133" t="s">
        <v>4139</v>
      </c>
      <c r="E121" s="1139"/>
      <c r="F121" s="486"/>
      <c r="G121" s="486"/>
      <c r="H121" s="490" t="str">
        <f t="shared" si="5"/>
        <v/>
      </c>
    </row>
    <row r="122" spans="1:8">
      <c r="A122" s="1127" t="str">
        <f t="shared" si="3"/>
        <v/>
      </c>
      <c r="B122" s="1127" t="str">
        <f t="shared" si="4"/>
        <v/>
      </c>
      <c r="C122" s="1127"/>
      <c r="D122" s="1133" t="s">
        <v>4138</v>
      </c>
      <c r="E122" s="1139"/>
      <c r="F122" s="486"/>
      <c r="G122" s="486"/>
      <c r="H122" s="490" t="str">
        <f t="shared" si="5"/>
        <v/>
      </c>
    </row>
    <row r="123" spans="1:8">
      <c r="A123" s="1127" t="str">
        <f t="shared" si="3"/>
        <v/>
      </c>
      <c r="B123" s="1127" t="str">
        <f t="shared" si="4"/>
        <v/>
      </c>
      <c r="C123" s="1127"/>
      <c r="D123" s="1133" t="s">
        <v>772</v>
      </c>
      <c r="E123" s="1139"/>
      <c r="F123" s="486"/>
      <c r="G123" s="486"/>
      <c r="H123" s="490" t="str">
        <f t="shared" si="5"/>
        <v/>
      </c>
    </row>
    <row r="124" spans="1:8">
      <c r="A124" s="1127" t="str">
        <f t="shared" si="3"/>
        <v/>
      </c>
      <c r="B124" s="1127" t="str">
        <f t="shared" si="4"/>
        <v/>
      </c>
      <c r="C124" s="1127"/>
      <c r="D124" s="1133" t="s">
        <v>771</v>
      </c>
      <c r="E124" s="1139"/>
      <c r="F124" s="486"/>
      <c r="G124" s="486"/>
      <c r="H124" s="490" t="str">
        <f t="shared" si="5"/>
        <v/>
      </c>
    </row>
    <row r="125" spans="1:8">
      <c r="A125" s="1127" t="str">
        <f t="shared" si="3"/>
        <v/>
      </c>
      <c r="B125" s="1127" t="str">
        <f t="shared" si="4"/>
        <v/>
      </c>
      <c r="C125" s="1127"/>
      <c r="D125" s="1133" t="s">
        <v>4330</v>
      </c>
      <c r="E125" s="1139"/>
      <c r="F125" s="486"/>
      <c r="G125" s="486"/>
      <c r="H125" s="490" t="str">
        <f t="shared" si="5"/>
        <v/>
      </c>
    </row>
    <row r="126" spans="1:8">
      <c r="A126" s="1127" t="str">
        <f t="shared" si="3"/>
        <v/>
      </c>
      <c r="B126" s="1127" t="str">
        <f t="shared" si="4"/>
        <v/>
      </c>
      <c r="C126" s="1127"/>
      <c r="D126" s="1133"/>
      <c r="E126" s="1139" t="s">
        <v>38</v>
      </c>
      <c r="F126" s="486">
        <v>1</v>
      </c>
      <c r="G126" s="225"/>
      <c r="H126" s="490">
        <f>ROUND((F126*G126),2)</f>
        <v>0</v>
      </c>
    </row>
    <row r="127" spans="1:8">
      <c r="A127" s="1127" t="str">
        <f t="shared" si="3"/>
        <v/>
      </c>
      <c r="B127" s="1127" t="str">
        <f t="shared" si="4"/>
        <v/>
      </c>
      <c r="C127" s="1127"/>
      <c r="D127" s="1133"/>
      <c r="E127" s="1139"/>
      <c r="F127" s="486"/>
      <c r="G127" s="486"/>
      <c r="H127" s="490" t="str">
        <f t="shared" si="5"/>
        <v/>
      </c>
    </row>
    <row r="128" spans="1:8">
      <c r="A128" s="1127" t="s">
        <v>5538</v>
      </c>
      <c r="B128" s="1127" t="str">
        <f t="shared" si="4"/>
        <v>1.</v>
      </c>
      <c r="C128" s="1127">
        <f>(COUNT($C$4:C127)+1)</f>
        <v>2</v>
      </c>
      <c r="D128" s="1132" t="s">
        <v>846</v>
      </c>
      <c r="E128" s="1139"/>
      <c r="F128" s="486"/>
      <c r="G128" s="486"/>
      <c r="H128" s="490" t="str">
        <f t="shared" si="5"/>
        <v/>
      </c>
    </row>
    <row r="129" spans="1:8">
      <c r="A129" s="1127" t="str">
        <f t="shared" si="3"/>
        <v/>
      </c>
      <c r="B129" s="1127" t="str">
        <f t="shared" si="4"/>
        <v/>
      </c>
      <c r="C129" s="1127"/>
      <c r="D129" s="1133" t="s">
        <v>831</v>
      </c>
      <c r="E129" s="1139"/>
      <c r="F129" s="486"/>
      <c r="G129" s="486"/>
      <c r="H129" s="490" t="str">
        <f t="shared" si="5"/>
        <v/>
      </c>
    </row>
    <row r="130" spans="1:8" ht="51">
      <c r="A130" s="1127" t="str">
        <f t="shared" si="3"/>
        <v/>
      </c>
      <c r="B130" s="1127" t="str">
        <f t="shared" si="4"/>
        <v/>
      </c>
      <c r="C130" s="1127"/>
      <c r="D130" s="1133" t="s">
        <v>839</v>
      </c>
      <c r="E130" s="1139"/>
      <c r="F130" s="486"/>
      <c r="G130" s="486"/>
      <c r="H130" s="490" t="str">
        <f t="shared" si="5"/>
        <v/>
      </c>
    </row>
    <row r="131" spans="1:8">
      <c r="A131" s="1127" t="str">
        <f t="shared" si="3"/>
        <v/>
      </c>
      <c r="B131" s="1127" t="str">
        <f t="shared" si="4"/>
        <v/>
      </c>
      <c r="C131" s="1127"/>
      <c r="D131" s="1133" t="s">
        <v>829</v>
      </c>
      <c r="E131" s="1139"/>
      <c r="F131" s="486"/>
      <c r="G131" s="486"/>
      <c r="H131" s="490" t="str">
        <f t="shared" si="5"/>
        <v/>
      </c>
    </row>
    <row r="132" spans="1:8" ht="63.75">
      <c r="A132" s="1127" t="str">
        <f t="shared" si="3"/>
        <v/>
      </c>
      <c r="B132" s="1127" t="str">
        <f t="shared" si="4"/>
        <v/>
      </c>
      <c r="C132" s="1127"/>
      <c r="D132" s="1133" t="s">
        <v>838</v>
      </c>
      <c r="E132" s="1139"/>
      <c r="F132" s="486"/>
      <c r="G132" s="486"/>
      <c r="H132" s="490" t="str">
        <f t="shared" si="5"/>
        <v/>
      </c>
    </row>
    <row r="133" spans="1:8" ht="89.25">
      <c r="A133" s="1127" t="str">
        <f t="shared" si="3"/>
        <v/>
      </c>
      <c r="B133" s="1127" t="str">
        <f t="shared" si="4"/>
        <v/>
      </c>
      <c r="C133" s="1127"/>
      <c r="D133" s="1133" t="s">
        <v>837</v>
      </c>
      <c r="E133" s="1139"/>
      <c r="F133" s="486"/>
      <c r="G133" s="486"/>
      <c r="H133" s="490" t="str">
        <f t="shared" si="5"/>
        <v/>
      </c>
    </row>
    <row r="134" spans="1:8">
      <c r="A134" s="1127" t="str">
        <f t="shared" si="3"/>
        <v/>
      </c>
      <c r="B134" s="1127" t="str">
        <f t="shared" si="4"/>
        <v/>
      </c>
      <c r="C134" s="1127"/>
      <c r="D134" s="1133" t="s">
        <v>826</v>
      </c>
      <c r="E134" s="1139"/>
      <c r="F134" s="486"/>
      <c r="G134" s="486"/>
      <c r="H134" s="490" t="str">
        <f t="shared" si="5"/>
        <v/>
      </c>
    </row>
    <row r="135" spans="1:8">
      <c r="A135" s="1127" t="str">
        <f t="shared" ref="A135:A198" si="6">IF(B135="","",4&amp;".")</f>
        <v/>
      </c>
      <c r="B135" s="1127" t="str">
        <f t="shared" ref="B135:B198" si="7">IF(C135="","",$B$5)</f>
        <v/>
      </c>
      <c r="C135" s="1127"/>
      <c r="D135" s="1133" t="s">
        <v>825</v>
      </c>
      <c r="E135" s="1139"/>
      <c r="F135" s="486"/>
      <c r="G135" s="486"/>
      <c r="H135" s="490" t="str">
        <f t="shared" ref="H135:H198" si="8">IF(F135="","",ROUND((F135*G135),2))</f>
        <v/>
      </c>
    </row>
    <row r="136" spans="1:8">
      <c r="A136" s="1127" t="str">
        <f t="shared" si="6"/>
        <v/>
      </c>
      <c r="B136" s="1127" t="str">
        <f t="shared" si="7"/>
        <v/>
      </c>
      <c r="C136" s="1127"/>
      <c r="D136" s="1133" t="s">
        <v>824</v>
      </c>
      <c r="E136" s="1139"/>
      <c r="F136" s="486"/>
      <c r="G136" s="486"/>
      <c r="H136" s="490" t="str">
        <f t="shared" si="8"/>
        <v/>
      </c>
    </row>
    <row r="137" spans="1:8">
      <c r="A137" s="1127" t="str">
        <f t="shared" si="6"/>
        <v/>
      </c>
      <c r="B137" s="1127" t="str">
        <f t="shared" si="7"/>
        <v/>
      </c>
      <c r="C137" s="1127"/>
      <c r="D137" s="1133" t="s">
        <v>823</v>
      </c>
      <c r="E137" s="1139"/>
      <c r="F137" s="486"/>
      <c r="G137" s="486"/>
      <c r="H137" s="490" t="str">
        <f t="shared" si="8"/>
        <v/>
      </c>
    </row>
    <row r="138" spans="1:8">
      <c r="A138" s="1127" t="str">
        <f t="shared" si="6"/>
        <v/>
      </c>
      <c r="B138" s="1127" t="str">
        <f t="shared" si="7"/>
        <v/>
      </c>
      <c r="C138" s="1127"/>
      <c r="D138" s="1133" t="s">
        <v>822</v>
      </c>
      <c r="E138" s="1139"/>
      <c r="F138" s="486"/>
      <c r="G138" s="486"/>
      <c r="H138" s="490" t="str">
        <f t="shared" si="8"/>
        <v/>
      </c>
    </row>
    <row r="139" spans="1:8">
      <c r="A139" s="1127" t="str">
        <f t="shared" si="6"/>
        <v/>
      </c>
      <c r="B139" s="1127" t="str">
        <f t="shared" si="7"/>
        <v/>
      </c>
      <c r="C139" s="1127"/>
      <c r="D139" s="1133" t="s">
        <v>821</v>
      </c>
      <c r="E139" s="1139"/>
      <c r="F139" s="486"/>
      <c r="G139" s="486"/>
      <c r="H139" s="490" t="str">
        <f t="shared" si="8"/>
        <v/>
      </c>
    </row>
    <row r="140" spans="1:8">
      <c r="A140" s="1127" t="str">
        <f t="shared" si="6"/>
        <v/>
      </c>
      <c r="B140" s="1127" t="str">
        <f t="shared" si="7"/>
        <v/>
      </c>
      <c r="C140" s="1127"/>
      <c r="D140" s="1133" t="s">
        <v>820</v>
      </c>
      <c r="E140" s="1139"/>
      <c r="F140" s="486"/>
      <c r="G140" s="486"/>
      <c r="H140" s="490" t="str">
        <f t="shared" si="8"/>
        <v/>
      </c>
    </row>
    <row r="141" spans="1:8">
      <c r="A141" s="1127" t="str">
        <f t="shared" si="6"/>
        <v/>
      </c>
      <c r="B141" s="1127" t="str">
        <f t="shared" si="7"/>
        <v/>
      </c>
      <c r="C141" s="1127"/>
      <c r="D141" s="1133" t="s">
        <v>819</v>
      </c>
      <c r="E141" s="1139"/>
      <c r="F141" s="486"/>
      <c r="G141" s="486"/>
      <c r="H141" s="490" t="str">
        <f t="shared" si="8"/>
        <v/>
      </c>
    </row>
    <row r="142" spans="1:8" ht="63.75">
      <c r="A142" s="1127" t="str">
        <f t="shared" si="6"/>
        <v/>
      </c>
      <c r="B142" s="1127" t="str">
        <f t="shared" si="7"/>
        <v/>
      </c>
      <c r="C142" s="1127"/>
      <c r="D142" s="1133" t="s">
        <v>817</v>
      </c>
      <c r="E142" s="1139"/>
      <c r="F142" s="486"/>
      <c r="G142" s="486"/>
      <c r="H142" s="490" t="str">
        <f t="shared" si="8"/>
        <v/>
      </c>
    </row>
    <row r="143" spans="1:8">
      <c r="A143" s="1127" t="str">
        <f t="shared" si="6"/>
        <v/>
      </c>
      <c r="B143" s="1127" t="str">
        <f t="shared" si="7"/>
        <v/>
      </c>
      <c r="C143" s="1127"/>
      <c r="D143" s="1133" t="s">
        <v>818</v>
      </c>
      <c r="E143" s="1139"/>
      <c r="F143" s="486"/>
      <c r="G143" s="486"/>
      <c r="H143" s="490" t="str">
        <f t="shared" si="8"/>
        <v/>
      </c>
    </row>
    <row r="144" spans="1:8" ht="63.75">
      <c r="A144" s="1127" t="str">
        <f t="shared" si="6"/>
        <v/>
      </c>
      <c r="B144" s="1127" t="str">
        <f t="shared" si="7"/>
        <v/>
      </c>
      <c r="C144" s="1127"/>
      <c r="D144" s="1133" t="s">
        <v>817</v>
      </c>
      <c r="E144" s="1139"/>
      <c r="F144" s="486"/>
      <c r="G144" s="486"/>
      <c r="H144" s="490" t="str">
        <f t="shared" si="8"/>
        <v/>
      </c>
    </row>
    <row r="145" spans="1:8">
      <c r="A145" s="1127" t="str">
        <f t="shared" si="6"/>
        <v/>
      </c>
      <c r="B145" s="1127" t="str">
        <f t="shared" si="7"/>
        <v/>
      </c>
      <c r="C145" s="1127"/>
      <c r="D145" s="1133" t="s">
        <v>816</v>
      </c>
      <c r="E145" s="1139"/>
      <c r="F145" s="486"/>
      <c r="G145" s="486"/>
      <c r="H145" s="490" t="str">
        <f t="shared" si="8"/>
        <v/>
      </c>
    </row>
    <row r="146" spans="1:8" ht="51">
      <c r="A146" s="1127" t="str">
        <f t="shared" si="6"/>
        <v/>
      </c>
      <c r="B146" s="1127" t="str">
        <f t="shared" si="7"/>
        <v/>
      </c>
      <c r="C146" s="1127"/>
      <c r="D146" s="1133" t="s">
        <v>835</v>
      </c>
      <c r="E146" s="1139"/>
      <c r="F146" s="486"/>
      <c r="G146" s="486"/>
      <c r="H146" s="490" t="str">
        <f t="shared" si="8"/>
        <v/>
      </c>
    </row>
    <row r="147" spans="1:8">
      <c r="A147" s="1127" t="str">
        <f t="shared" si="6"/>
        <v/>
      </c>
      <c r="B147" s="1127" t="str">
        <f t="shared" si="7"/>
        <v/>
      </c>
      <c r="C147" s="1127"/>
      <c r="D147" s="1133" t="s">
        <v>814</v>
      </c>
      <c r="E147" s="1139"/>
      <c r="F147" s="486"/>
      <c r="G147" s="486"/>
      <c r="H147" s="490" t="str">
        <f t="shared" si="8"/>
        <v/>
      </c>
    </row>
    <row r="148" spans="1:8" ht="51">
      <c r="A148" s="1127" t="str">
        <f t="shared" si="6"/>
        <v/>
      </c>
      <c r="B148" s="1127" t="str">
        <f t="shared" si="7"/>
        <v/>
      </c>
      <c r="C148" s="1127"/>
      <c r="D148" s="1133" t="s">
        <v>834</v>
      </c>
      <c r="E148" s="1139"/>
      <c r="F148" s="486"/>
      <c r="G148" s="486"/>
      <c r="H148" s="490" t="str">
        <f t="shared" si="8"/>
        <v/>
      </c>
    </row>
    <row r="149" spans="1:8">
      <c r="A149" s="1127" t="str">
        <f t="shared" si="6"/>
        <v/>
      </c>
      <c r="B149" s="1127" t="str">
        <f t="shared" si="7"/>
        <v/>
      </c>
      <c r="C149" s="1127"/>
      <c r="D149" s="1133" t="s">
        <v>812</v>
      </c>
      <c r="E149" s="1139"/>
      <c r="F149" s="486"/>
      <c r="G149" s="486"/>
      <c r="H149" s="490" t="str">
        <f t="shared" si="8"/>
        <v/>
      </c>
    </row>
    <row r="150" spans="1:8" ht="25.5">
      <c r="A150" s="1127" t="str">
        <f t="shared" si="6"/>
        <v/>
      </c>
      <c r="B150" s="1127" t="str">
        <f t="shared" si="7"/>
        <v/>
      </c>
      <c r="C150" s="1127"/>
      <c r="D150" s="1133" t="s">
        <v>811</v>
      </c>
      <c r="E150" s="1139"/>
      <c r="F150" s="486"/>
      <c r="G150" s="486"/>
      <c r="H150" s="490" t="str">
        <f t="shared" si="8"/>
        <v/>
      </c>
    </row>
    <row r="151" spans="1:8">
      <c r="A151" s="1127" t="str">
        <f t="shared" si="6"/>
        <v/>
      </c>
      <c r="B151" s="1127" t="str">
        <f t="shared" si="7"/>
        <v/>
      </c>
      <c r="C151" s="1127"/>
      <c r="D151" s="1133" t="s">
        <v>4288</v>
      </c>
      <c r="E151" s="1139"/>
      <c r="F151" s="486"/>
      <c r="G151" s="486"/>
      <c r="H151" s="490" t="str">
        <f t="shared" si="8"/>
        <v/>
      </c>
    </row>
    <row r="152" spans="1:8">
      <c r="A152" s="1127" t="str">
        <f t="shared" si="6"/>
        <v/>
      </c>
      <c r="B152" s="1127" t="str">
        <f t="shared" si="7"/>
        <v/>
      </c>
      <c r="C152" s="1127"/>
      <c r="D152" s="1133" t="s">
        <v>4287</v>
      </c>
      <c r="E152" s="1139"/>
      <c r="F152" s="486"/>
      <c r="G152" s="486"/>
      <c r="H152" s="490" t="str">
        <f t="shared" si="8"/>
        <v/>
      </c>
    </row>
    <row r="153" spans="1:8">
      <c r="A153" s="1127" t="str">
        <f t="shared" si="6"/>
        <v/>
      </c>
      <c r="B153" s="1127" t="str">
        <f t="shared" si="7"/>
        <v/>
      </c>
      <c r="C153" s="1127"/>
      <c r="D153" s="1133" t="s">
        <v>4184</v>
      </c>
      <c r="E153" s="1139"/>
      <c r="F153" s="486"/>
      <c r="G153" s="486"/>
      <c r="H153" s="490" t="str">
        <f t="shared" si="8"/>
        <v/>
      </c>
    </row>
    <row r="154" spans="1:8">
      <c r="A154" s="1127" t="str">
        <f t="shared" si="6"/>
        <v/>
      </c>
      <c r="B154" s="1127" t="str">
        <f t="shared" si="7"/>
        <v/>
      </c>
      <c r="C154" s="1127"/>
      <c r="D154" s="1133" t="s">
        <v>4304</v>
      </c>
      <c r="E154" s="1139"/>
      <c r="F154" s="486"/>
      <c r="G154" s="486"/>
      <c r="H154" s="490" t="str">
        <f t="shared" si="8"/>
        <v/>
      </c>
    </row>
    <row r="155" spans="1:8">
      <c r="A155" s="1127" t="str">
        <f t="shared" si="6"/>
        <v/>
      </c>
      <c r="B155" s="1127" t="str">
        <f t="shared" si="7"/>
        <v/>
      </c>
      <c r="C155" s="1127"/>
      <c r="D155" s="1133" t="s">
        <v>4303</v>
      </c>
      <c r="E155" s="1139"/>
      <c r="F155" s="486"/>
      <c r="G155" s="486"/>
      <c r="H155" s="490" t="str">
        <f t="shared" si="8"/>
        <v/>
      </c>
    </row>
    <row r="156" spans="1:8">
      <c r="A156" s="1127" t="str">
        <f t="shared" si="6"/>
        <v/>
      </c>
      <c r="B156" s="1127" t="str">
        <f t="shared" si="7"/>
        <v/>
      </c>
      <c r="C156" s="1127"/>
      <c r="D156" s="1133" t="s">
        <v>4302</v>
      </c>
      <c r="E156" s="1139"/>
      <c r="F156" s="486"/>
      <c r="G156" s="486"/>
      <c r="H156" s="490" t="str">
        <f t="shared" si="8"/>
        <v/>
      </c>
    </row>
    <row r="157" spans="1:8" ht="25.5">
      <c r="A157" s="1127" t="str">
        <f t="shared" si="6"/>
        <v/>
      </c>
      <c r="B157" s="1127" t="str">
        <f t="shared" si="7"/>
        <v/>
      </c>
      <c r="C157" s="1127"/>
      <c r="D157" s="1133" t="s">
        <v>4301</v>
      </c>
      <c r="E157" s="1139"/>
      <c r="F157" s="486"/>
      <c r="G157" s="486"/>
      <c r="H157" s="490" t="str">
        <f t="shared" si="8"/>
        <v/>
      </c>
    </row>
    <row r="158" spans="1:8">
      <c r="A158" s="1127" t="str">
        <f t="shared" si="6"/>
        <v/>
      </c>
      <c r="B158" s="1127" t="str">
        <f t="shared" si="7"/>
        <v/>
      </c>
      <c r="C158" s="1127"/>
      <c r="D158" s="1133" t="s">
        <v>808</v>
      </c>
      <c r="E158" s="1139"/>
      <c r="F158" s="486"/>
      <c r="G158" s="486"/>
      <c r="H158" s="490" t="str">
        <f t="shared" si="8"/>
        <v/>
      </c>
    </row>
    <row r="159" spans="1:8">
      <c r="A159" s="1127" t="str">
        <f t="shared" si="6"/>
        <v/>
      </c>
      <c r="B159" s="1127" t="str">
        <f t="shared" si="7"/>
        <v/>
      </c>
      <c r="C159" s="1127"/>
      <c r="D159" s="1133" t="s">
        <v>810</v>
      </c>
      <c r="E159" s="1139"/>
      <c r="F159" s="486"/>
      <c r="G159" s="486"/>
      <c r="H159" s="490" t="str">
        <f t="shared" si="8"/>
        <v/>
      </c>
    </row>
    <row r="160" spans="1:8">
      <c r="A160" s="1127" t="str">
        <f t="shared" si="6"/>
        <v/>
      </c>
      <c r="B160" s="1127" t="str">
        <f t="shared" si="7"/>
        <v/>
      </c>
      <c r="C160" s="1127"/>
      <c r="D160" s="1133" t="s">
        <v>809</v>
      </c>
      <c r="E160" s="1139"/>
      <c r="F160" s="486"/>
      <c r="G160" s="486"/>
      <c r="H160" s="490" t="str">
        <f t="shared" si="8"/>
        <v/>
      </c>
    </row>
    <row r="161" spans="1:8">
      <c r="A161" s="1127" t="str">
        <f t="shared" si="6"/>
        <v/>
      </c>
      <c r="B161" s="1127" t="str">
        <f t="shared" si="7"/>
        <v/>
      </c>
      <c r="C161" s="1127"/>
      <c r="D161" s="1133" t="s">
        <v>4288</v>
      </c>
      <c r="E161" s="1139"/>
      <c r="F161" s="486"/>
      <c r="G161" s="486"/>
      <c r="H161" s="490" t="str">
        <f t="shared" si="8"/>
        <v/>
      </c>
    </row>
    <row r="162" spans="1:8">
      <c r="A162" s="1127" t="str">
        <f t="shared" si="6"/>
        <v/>
      </c>
      <c r="B162" s="1127" t="str">
        <f t="shared" si="7"/>
        <v/>
      </c>
      <c r="C162" s="1127"/>
      <c r="D162" s="1133" t="s">
        <v>4287</v>
      </c>
      <c r="E162" s="1139"/>
      <c r="F162" s="486"/>
      <c r="G162" s="486"/>
      <c r="H162" s="490" t="str">
        <f t="shared" si="8"/>
        <v/>
      </c>
    </row>
    <row r="163" spans="1:8">
      <c r="A163" s="1127" t="str">
        <f t="shared" si="6"/>
        <v/>
      </c>
      <c r="B163" s="1127" t="str">
        <f t="shared" si="7"/>
        <v/>
      </c>
      <c r="C163" s="1127"/>
      <c r="D163" s="1133" t="s">
        <v>4184</v>
      </c>
      <c r="E163" s="1139"/>
      <c r="F163" s="486"/>
      <c r="G163" s="486"/>
      <c r="H163" s="490" t="str">
        <f t="shared" si="8"/>
        <v/>
      </c>
    </row>
    <row r="164" spans="1:8">
      <c r="A164" s="1127" t="str">
        <f t="shared" si="6"/>
        <v/>
      </c>
      <c r="B164" s="1127" t="str">
        <f t="shared" si="7"/>
        <v/>
      </c>
      <c r="C164" s="1127"/>
      <c r="D164" s="1133" t="s">
        <v>4300</v>
      </c>
      <c r="E164" s="1139"/>
      <c r="F164" s="486"/>
      <c r="G164" s="486"/>
      <c r="H164" s="490" t="str">
        <f t="shared" si="8"/>
        <v/>
      </c>
    </row>
    <row r="165" spans="1:8">
      <c r="A165" s="1127" t="str">
        <f t="shared" si="6"/>
        <v/>
      </c>
      <c r="B165" s="1127" t="str">
        <f t="shared" si="7"/>
        <v/>
      </c>
      <c r="C165" s="1127"/>
      <c r="D165" s="1133" t="s">
        <v>4299</v>
      </c>
      <c r="E165" s="1139"/>
      <c r="F165" s="486"/>
      <c r="G165" s="486"/>
      <c r="H165" s="490" t="str">
        <f t="shared" si="8"/>
        <v/>
      </c>
    </row>
    <row r="166" spans="1:8">
      <c r="A166" s="1127" t="str">
        <f t="shared" si="6"/>
        <v/>
      </c>
      <c r="B166" s="1127" t="str">
        <f t="shared" si="7"/>
        <v/>
      </c>
      <c r="C166" s="1127"/>
      <c r="D166" s="1133" t="s">
        <v>4298</v>
      </c>
      <c r="E166" s="1139"/>
      <c r="F166" s="486"/>
      <c r="G166" s="486"/>
      <c r="H166" s="490" t="str">
        <f t="shared" si="8"/>
        <v/>
      </c>
    </row>
    <row r="167" spans="1:8" ht="25.5">
      <c r="A167" s="1127" t="str">
        <f t="shared" si="6"/>
        <v/>
      </c>
      <c r="B167" s="1127" t="str">
        <f t="shared" si="7"/>
        <v/>
      </c>
      <c r="C167" s="1127"/>
      <c r="D167" s="1133" t="s">
        <v>4297</v>
      </c>
      <c r="E167" s="1139"/>
      <c r="F167" s="486"/>
      <c r="G167" s="486"/>
      <c r="H167" s="490" t="str">
        <f t="shared" si="8"/>
        <v/>
      </c>
    </row>
    <row r="168" spans="1:8">
      <c r="A168" s="1127" t="str">
        <f t="shared" si="6"/>
        <v/>
      </c>
      <c r="B168" s="1127" t="str">
        <f t="shared" si="7"/>
        <v/>
      </c>
      <c r="C168" s="1127"/>
      <c r="D168" s="1133" t="s">
        <v>808</v>
      </c>
      <c r="E168" s="1139"/>
      <c r="F168" s="486"/>
      <c r="G168" s="486"/>
      <c r="H168" s="490" t="str">
        <f t="shared" si="8"/>
        <v/>
      </c>
    </row>
    <row r="169" spans="1:8">
      <c r="A169" s="1127" t="str">
        <f t="shared" si="6"/>
        <v/>
      </c>
      <c r="B169" s="1127" t="str">
        <f t="shared" si="7"/>
        <v/>
      </c>
      <c r="C169" s="1127"/>
      <c r="D169" s="1133" t="s">
        <v>807</v>
      </c>
      <c r="E169" s="1139"/>
      <c r="F169" s="486"/>
      <c r="G169" s="486"/>
      <c r="H169" s="490" t="str">
        <f t="shared" si="8"/>
        <v/>
      </c>
    </row>
    <row r="170" spans="1:8" ht="114.75">
      <c r="A170" s="1127" t="str">
        <f t="shared" si="6"/>
        <v/>
      </c>
      <c r="B170" s="1127" t="str">
        <f t="shared" si="7"/>
        <v/>
      </c>
      <c r="C170" s="1127"/>
      <c r="D170" s="1134" t="s">
        <v>833</v>
      </c>
      <c r="E170" s="1139"/>
      <c r="F170" s="486"/>
      <c r="G170" s="486"/>
      <c r="H170" s="490" t="str">
        <f t="shared" si="8"/>
        <v/>
      </c>
    </row>
    <row r="171" spans="1:8">
      <c r="A171" s="1127" t="str">
        <f t="shared" si="6"/>
        <v/>
      </c>
      <c r="B171" s="1127" t="str">
        <f t="shared" si="7"/>
        <v/>
      </c>
      <c r="C171" s="1127"/>
      <c r="D171" s="1135" t="s">
        <v>805</v>
      </c>
      <c r="E171" s="1139"/>
      <c r="F171" s="486"/>
      <c r="G171" s="486"/>
      <c r="H171" s="490" t="str">
        <f t="shared" si="8"/>
        <v/>
      </c>
    </row>
    <row r="172" spans="1:8" ht="51">
      <c r="A172" s="1127" t="str">
        <f t="shared" si="6"/>
        <v/>
      </c>
      <c r="B172" s="1127" t="str">
        <f t="shared" si="7"/>
        <v/>
      </c>
      <c r="C172" s="1127"/>
      <c r="D172" s="1133" t="s">
        <v>804</v>
      </c>
      <c r="E172" s="1139"/>
      <c r="F172" s="486"/>
      <c r="G172" s="486"/>
      <c r="H172" s="490" t="str">
        <f t="shared" si="8"/>
        <v/>
      </c>
    </row>
    <row r="173" spans="1:8">
      <c r="A173" s="1127" t="str">
        <f t="shared" si="6"/>
        <v/>
      </c>
      <c r="B173" s="1127" t="str">
        <f t="shared" si="7"/>
        <v/>
      </c>
      <c r="C173" s="1127"/>
      <c r="D173" s="1133" t="s">
        <v>4296</v>
      </c>
      <c r="E173" s="1139"/>
      <c r="F173" s="486"/>
      <c r="G173" s="486"/>
      <c r="H173" s="490" t="str">
        <f t="shared" si="8"/>
        <v/>
      </c>
    </row>
    <row r="174" spans="1:8">
      <c r="A174" s="1127" t="str">
        <f t="shared" si="6"/>
        <v/>
      </c>
      <c r="B174" s="1127" t="str">
        <f t="shared" si="7"/>
        <v/>
      </c>
      <c r="C174" s="1127"/>
      <c r="D174" s="1133" t="s">
        <v>4295</v>
      </c>
      <c r="E174" s="1139"/>
      <c r="F174" s="486"/>
      <c r="G174" s="486"/>
      <c r="H174" s="490" t="str">
        <f t="shared" si="8"/>
        <v/>
      </c>
    </row>
    <row r="175" spans="1:8" ht="25.5">
      <c r="A175" s="1127" t="str">
        <f t="shared" si="6"/>
        <v/>
      </c>
      <c r="B175" s="1127" t="str">
        <f t="shared" si="7"/>
        <v/>
      </c>
      <c r="C175" s="1127"/>
      <c r="D175" s="1133" t="s">
        <v>4294</v>
      </c>
      <c r="E175" s="1139"/>
      <c r="F175" s="486"/>
      <c r="G175" s="486"/>
      <c r="H175" s="490" t="str">
        <f t="shared" si="8"/>
        <v/>
      </c>
    </row>
    <row r="176" spans="1:8">
      <c r="A176" s="1127" t="str">
        <f t="shared" si="6"/>
        <v/>
      </c>
      <c r="B176" s="1127" t="str">
        <f t="shared" si="7"/>
        <v/>
      </c>
      <c r="C176" s="1127"/>
      <c r="D176" s="1133" t="s">
        <v>4293</v>
      </c>
      <c r="E176" s="1139"/>
      <c r="F176" s="486"/>
      <c r="G176" s="486"/>
      <c r="H176" s="490" t="str">
        <f t="shared" si="8"/>
        <v/>
      </c>
    </row>
    <row r="177" spans="1:8">
      <c r="A177" s="1127" t="str">
        <f t="shared" si="6"/>
        <v/>
      </c>
      <c r="B177" s="1127" t="str">
        <f t="shared" si="7"/>
        <v/>
      </c>
      <c r="C177" s="1127"/>
      <c r="D177" s="1133" t="s">
        <v>4175</v>
      </c>
      <c r="E177" s="1139"/>
      <c r="F177" s="486"/>
      <c r="G177" s="486"/>
      <c r="H177" s="490" t="str">
        <f t="shared" si="8"/>
        <v/>
      </c>
    </row>
    <row r="178" spans="1:8">
      <c r="A178" s="1127" t="str">
        <f t="shared" si="6"/>
        <v/>
      </c>
      <c r="B178" s="1127" t="str">
        <f t="shared" si="7"/>
        <v/>
      </c>
      <c r="C178" s="1127"/>
      <c r="D178" s="1133" t="s">
        <v>4292</v>
      </c>
      <c r="E178" s="1139"/>
      <c r="F178" s="486"/>
      <c r="G178" s="486"/>
      <c r="H178" s="490" t="str">
        <f t="shared" si="8"/>
        <v/>
      </c>
    </row>
    <row r="179" spans="1:8">
      <c r="A179" s="1127" t="str">
        <f t="shared" si="6"/>
        <v/>
      </c>
      <c r="B179" s="1127" t="str">
        <f t="shared" si="7"/>
        <v/>
      </c>
      <c r="C179" s="1127"/>
      <c r="D179" s="1133" t="s">
        <v>4173</v>
      </c>
      <c r="E179" s="1139"/>
      <c r="F179" s="486"/>
      <c r="G179" s="486"/>
      <c r="H179" s="490" t="str">
        <f t="shared" si="8"/>
        <v/>
      </c>
    </row>
    <row r="180" spans="1:8" ht="25.5">
      <c r="A180" s="1127" t="str">
        <f t="shared" si="6"/>
        <v/>
      </c>
      <c r="B180" s="1127" t="str">
        <f t="shared" si="7"/>
        <v/>
      </c>
      <c r="C180" s="1127"/>
      <c r="D180" s="1133" t="s">
        <v>4291</v>
      </c>
      <c r="E180" s="1139"/>
      <c r="F180" s="486"/>
      <c r="G180" s="486"/>
      <c r="H180" s="490" t="str">
        <f t="shared" si="8"/>
        <v/>
      </c>
    </row>
    <row r="181" spans="1:8">
      <c r="A181" s="1127" t="str">
        <f t="shared" si="6"/>
        <v/>
      </c>
      <c r="B181" s="1127" t="str">
        <f t="shared" si="7"/>
        <v/>
      </c>
      <c r="C181" s="1127"/>
      <c r="D181" s="1133" t="s">
        <v>803</v>
      </c>
      <c r="E181" s="1139"/>
      <c r="F181" s="486"/>
      <c r="G181" s="486"/>
      <c r="H181" s="490" t="str">
        <f t="shared" si="8"/>
        <v/>
      </c>
    </row>
    <row r="182" spans="1:8" ht="229.5">
      <c r="A182" s="1127" t="str">
        <f t="shared" si="6"/>
        <v/>
      </c>
      <c r="B182" s="1127" t="str">
        <f t="shared" si="7"/>
        <v/>
      </c>
      <c r="C182" s="1127"/>
      <c r="D182" s="1133" t="s">
        <v>802</v>
      </c>
      <c r="E182" s="1139"/>
      <c r="F182" s="486"/>
      <c r="G182" s="486"/>
      <c r="H182" s="490" t="str">
        <f t="shared" si="8"/>
        <v/>
      </c>
    </row>
    <row r="183" spans="1:8">
      <c r="A183" s="1127" t="str">
        <f t="shared" si="6"/>
        <v/>
      </c>
      <c r="B183" s="1127" t="str">
        <f t="shared" si="7"/>
        <v/>
      </c>
      <c r="C183" s="1127"/>
      <c r="D183" s="1133" t="s">
        <v>4290</v>
      </c>
      <c r="E183" s="1139"/>
      <c r="F183" s="486"/>
      <c r="G183" s="486"/>
      <c r="H183" s="490" t="str">
        <f t="shared" si="8"/>
        <v/>
      </c>
    </row>
    <row r="184" spans="1:8">
      <c r="A184" s="1127" t="str">
        <f t="shared" si="6"/>
        <v/>
      </c>
      <c r="B184" s="1127" t="str">
        <f t="shared" si="7"/>
        <v/>
      </c>
      <c r="C184" s="1127"/>
      <c r="D184" s="1133" t="s">
        <v>4289</v>
      </c>
      <c r="E184" s="1139"/>
      <c r="F184" s="486"/>
      <c r="G184" s="486"/>
      <c r="H184" s="490" t="str">
        <f t="shared" si="8"/>
        <v/>
      </c>
    </row>
    <row r="185" spans="1:8">
      <c r="A185" s="1127" t="str">
        <f t="shared" si="6"/>
        <v/>
      </c>
      <c r="B185" s="1127" t="str">
        <f t="shared" si="7"/>
        <v/>
      </c>
      <c r="C185" s="1127"/>
      <c r="D185" s="1133" t="s">
        <v>4288</v>
      </c>
      <c r="E185" s="1139"/>
      <c r="F185" s="486"/>
      <c r="G185" s="486"/>
      <c r="H185" s="490" t="str">
        <f t="shared" si="8"/>
        <v/>
      </c>
    </row>
    <row r="186" spans="1:8">
      <c r="A186" s="1127" t="str">
        <f t="shared" si="6"/>
        <v/>
      </c>
      <c r="B186" s="1127" t="str">
        <f t="shared" si="7"/>
        <v/>
      </c>
      <c r="C186" s="1127"/>
      <c r="D186" s="1133" t="s">
        <v>4287</v>
      </c>
      <c r="E186" s="1139"/>
      <c r="F186" s="486"/>
      <c r="G186" s="486"/>
      <c r="H186" s="490" t="str">
        <f t="shared" si="8"/>
        <v/>
      </c>
    </row>
    <row r="187" spans="1:8">
      <c r="A187" s="1127" t="str">
        <f t="shared" si="6"/>
        <v/>
      </c>
      <c r="B187" s="1127" t="str">
        <f t="shared" si="7"/>
        <v/>
      </c>
      <c r="C187" s="1127"/>
      <c r="D187" s="1133" t="s">
        <v>4286</v>
      </c>
      <c r="E187" s="1139"/>
      <c r="F187" s="486"/>
      <c r="G187" s="486"/>
      <c r="H187" s="490" t="str">
        <f t="shared" si="8"/>
        <v/>
      </c>
    </row>
    <row r="188" spans="1:8">
      <c r="A188" s="1127" t="str">
        <f t="shared" si="6"/>
        <v/>
      </c>
      <c r="B188" s="1127" t="str">
        <f t="shared" si="7"/>
        <v/>
      </c>
      <c r="C188" s="1127"/>
      <c r="D188" s="1133" t="s">
        <v>4167</v>
      </c>
      <c r="E188" s="1139"/>
      <c r="F188" s="486"/>
      <c r="G188" s="486"/>
      <c r="H188" s="490" t="str">
        <f t="shared" si="8"/>
        <v/>
      </c>
    </row>
    <row r="189" spans="1:8">
      <c r="A189" s="1127" t="str">
        <f t="shared" si="6"/>
        <v/>
      </c>
      <c r="B189" s="1127" t="str">
        <f t="shared" si="7"/>
        <v/>
      </c>
      <c r="C189" s="1127"/>
      <c r="D189" s="1133" t="s">
        <v>4285</v>
      </c>
      <c r="E189" s="1139"/>
      <c r="F189" s="486"/>
      <c r="G189" s="486"/>
      <c r="H189" s="490" t="str">
        <f t="shared" si="8"/>
        <v/>
      </c>
    </row>
    <row r="190" spans="1:8">
      <c r="A190" s="1127" t="str">
        <f t="shared" si="6"/>
        <v/>
      </c>
      <c r="B190" s="1127" t="str">
        <f t="shared" si="7"/>
        <v/>
      </c>
      <c r="C190" s="1127"/>
      <c r="D190" s="1133" t="s">
        <v>4284</v>
      </c>
      <c r="E190" s="1139"/>
      <c r="F190" s="486"/>
      <c r="G190" s="486"/>
      <c r="H190" s="490" t="str">
        <f t="shared" si="8"/>
        <v/>
      </c>
    </row>
    <row r="191" spans="1:8">
      <c r="A191" s="1127" t="str">
        <f t="shared" si="6"/>
        <v/>
      </c>
      <c r="B191" s="1127" t="str">
        <f t="shared" si="7"/>
        <v/>
      </c>
      <c r="C191" s="1127"/>
      <c r="D191" s="1133" t="s">
        <v>4283</v>
      </c>
      <c r="E191" s="1139"/>
      <c r="F191" s="486"/>
      <c r="G191" s="486"/>
      <c r="H191" s="490" t="str">
        <f t="shared" si="8"/>
        <v/>
      </c>
    </row>
    <row r="192" spans="1:8">
      <c r="A192" s="1127" t="str">
        <f t="shared" si="6"/>
        <v/>
      </c>
      <c r="B192" s="1127" t="str">
        <f t="shared" si="7"/>
        <v/>
      </c>
      <c r="C192" s="1127"/>
      <c r="D192" s="1133" t="s">
        <v>800</v>
      </c>
      <c r="E192" s="1139"/>
      <c r="F192" s="486"/>
      <c r="G192" s="486"/>
      <c r="H192" s="490" t="str">
        <f t="shared" si="8"/>
        <v/>
      </c>
    </row>
    <row r="193" spans="1:8" ht="89.25">
      <c r="A193" s="1127" t="str">
        <f t="shared" si="6"/>
        <v/>
      </c>
      <c r="B193" s="1127" t="str">
        <f t="shared" si="7"/>
        <v/>
      </c>
      <c r="C193" s="1127"/>
      <c r="D193" s="1133" t="s">
        <v>799</v>
      </c>
      <c r="E193" s="1139"/>
      <c r="F193" s="486"/>
      <c r="G193" s="486"/>
      <c r="H193" s="490" t="str">
        <f t="shared" si="8"/>
        <v/>
      </c>
    </row>
    <row r="194" spans="1:8">
      <c r="A194" s="1127" t="str">
        <f t="shared" si="6"/>
        <v/>
      </c>
      <c r="B194" s="1127" t="str">
        <f t="shared" si="7"/>
        <v/>
      </c>
      <c r="C194" s="1127"/>
      <c r="D194" s="1133" t="s">
        <v>798</v>
      </c>
      <c r="E194" s="1139"/>
      <c r="F194" s="486"/>
      <c r="G194" s="486"/>
      <c r="H194" s="490" t="str">
        <f t="shared" si="8"/>
        <v/>
      </c>
    </row>
    <row r="195" spans="1:8">
      <c r="A195" s="1127" t="str">
        <f t="shared" si="6"/>
        <v/>
      </c>
      <c r="B195" s="1127" t="str">
        <f t="shared" si="7"/>
        <v/>
      </c>
      <c r="C195" s="1127"/>
      <c r="D195" s="1133" t="s">
        <v>4241</v>
      </c>
      <c r="E195" s="1139"/>
      <c r="F195" s="486"/>
      <c r="G195" s="486"/>
      <c r="H195" s="490" t="str">
        <f t="shared" si="8"/>
        <v/>
      </c>
    </row>
    <row r="196" spans="1:8">
      <c r="A196" s="1127" t="str">
        <f t="shared" si="6"/>
        <v/>
      </c>
      <c r="B196" s="1127" t="str">
        <f t="shared" si="7"/>
        <v/>
      </c>
      <c r="C196" s="1127"/>
      <c r="D196" s="1133" t="s">
        <v>4282</v>
      </c>
      <c r="E196" s="1139"/>
      <c r="F196" s="486"/>
      <c r="G196" s="486"/>
      <c r="H196" s="490" t="str">
        <f t="shared" si="8"/>
        <v/>
      </c>
    </row>
    <row r="197" spans="1:8">
      <c r="A197" s="1127" t="str">
        <f t="shared" si="6"/>
        <v/>
      </c>
      <c r="B197" s="1127" t="str">
        <f t="shared" si="7"/>
        <v/>
      </c>
      <c r="C197" s="1127"/>
      <c r="D197" s="1133" t="s">
        <v>4161</v>
      </c>
      <c r="F197" s="486"/>
      <c r="G197" s="486"/>
      <c r="H197" s="490" t="str">
        <f t="shared" si="8"/>
        <v/>
      </c>
    </row>
    <row r="198" spans="1:8">
      <c r="A198" s="1127" t="str">
        <f t="shared" si="6"/>
        <v/>
      </c>
      <c r="B198" s="1127" t="str">
        <f t="shared" si="7"/>
        <v/>
      </c>
      <c r="C198" s="1127"/>
      <c r="D198" s="1133" t="s">
        <v>797</v>
      </c>
      <c r="E198" s="1139"/>
      <c r="F198" s="486"/>
      <c r="G198" s="486"/>
      <c r="H198" s="490" t="str">
        <f t="shared" si="8"/>
        <v/>
      </c>
    </row>
    <row r="199" spans="1:8">
      <c r="A199" s="1127" t="str">
        <f t="shared" ref="A199:A262" si="9">IF(B199="","",4&amp;".")</f>
        <v/>
      </c>
      <c r="B199" s="1127" t="str">
        <f t="shared" ref="B199:B262" si="10">IF(C199="","",$B$5)</f>
        <v/>
      </c>
      <c r="C199" s="1127"/>
      <c r="D199" s="1133" t="s">
        <v>4205</v>
      </c>
      <c r="E199" s="1139"/>
      <c r="F199" s="486"/>
      <c r="G199" s="486"/>
      <c r="H199" s="490" t="str">
        <f t="shared" ref="H199:H262" si="11">IF(F199="","",ROUND((F199*G199),2))</f>
        <v/>
      </c>
    </row>
    <row r="200" spans="1:8">
      <c r="A200" s="1127" t="str">
        <f t="shared" si="9"/>
        <v/>
      </c>
      <c r="B200" s="1127" t="str">
        <f t="shared" si="10"/>
        <v/>
      </c>
      <c r="C200" s="1127"/>
      <c r="D200" s="1133" t="s">
        <v>4281</v>
      </c>
      <c r="E200" s="1139"/>
      <c r="F200" s="486"/>
      <c r="G200" s="486"/>
      <c r="H200" s="490" t="str">
        <f t="shared" si="11"/>
        <v/>
      </c>
    </row>
    <row r="201" spans="1:8">
      <c r="A201" s="1127" t="str">
        <f t="shared" si="9"/>
        <v/>
      </c>
      <c r="B201" s="1127" t="str">
        <f t="shared" si="10"/>
        <v/>
      </c>
      <c r="C201" s="1127"/>
      <c r="D201" s="1133" t="s">
        <v>4158</v>
      </c>
      <c r="E201" s="1139"/>
      <c r="F201" s="486"/>
      <c r="G201" s="486"/>
      <c r="H201" s="490" t="str">
        <f t="shared" si="11"/>
        <v/>
      </c>
    </row>
    <row r="202" spans="1:8">
      <c r="A202" s="1127" t="str">
        <f t="shared" si="9"/>
        <v/>
      </c>
      <c r="B202" s="1127" t="str">
        <f t="shared" si="10"/>
        <v/>
      </c>
      <c r="C202" s="1127"/>
      <c r="D202" s="1133" t="s">
        <v>796</v>
      </c>
      <c r="E202" s="1139"/>
      <c r="F202" s="486"/>
      <c r="G202" s="486"/>
      <c r="H202" s="490" t="str">
        <f t="shared" si="11"/>
        <v/>
      </c>
    </row>
    <row r="203" spans="1:8">
      <c r="A203" s="1127" t="str">
        <f t="shared" si="9"/>
        <v/>
      </c>
      <c r="B203" s="1127" t="str">
        <f t="shared" si="10"/>
        <v/>
      </c>
      <c r="C203" s="1127"/>
      <c r="D203" s="1133" t="s">
        <v>796</v>
      </c>
      <c r="E203" s="1139"/>
      <c r="F203" s="486"/>
      <c r="G203" s="486"/>
      <c r="H203" s="490" t="str">
        <f t="shared" si="11"/>
        <v/>
      </c>
    </row>
    <row r="204" spans="1:8" ht="293.25">
      <c r="A204" s="1127" t="str">
        <f t="shared" si="9"/>
        <v/>
      </c>
      <c r="B204" s="1127" t="str">
        <f t="shared" si="10"/>
        <v/>
      </c>
      <c r="C204" s="1127"/>
      <c r="D204" s="1133" t="s">
        <v>795</v>
      </c>
      <c r="E204" s="1139"/>
      <c r="F204" s="486"/>
      <c r="G204" s="486"/>
      <c r="H204" s="490" t="str">
        <f t="shared" si="11"/>
        <v/>
      </c>
    </row>
    <row r="205" spans="1:8">
      <c r="A205" s="1127" t="str">
        <f t="shared" si="9"/>
        <v/>
      </c>
      <c r="B205" s="1127" t="str">
        <f t="shared" si="10"/>
        <v/>
      </c>
      <c r="C205" s="1127"/>
      <c r="D205" s="1133" t="s">
        <v>794</v>
      </c>
      <c r="E205" s="1139"/>
      <c r="F205" s="486"/>
      <c r="G205" s="486"/>
      <c r="H205" s="490" t="str">
        <f t="shared" si="11"/>
        <v/>
      </c>
    </row>
    <row r="206" spans="1:8">
      <c r="A206" s="1127" t="str">
        <f t="shared" si="9"/>
        <v/>
      </c>
      <c r="B206" s="1127" t="str">
        <f t="shared" si="10"/>
        <v/>
      </c>
      <c r="C206" s="1127"/>
      <c r="D206" s="1133" t="s">
        <v>793</v>
      </c>
      <c r="E206" s="1139"/>
      <c r="F206" s="486"/>
      <c r="G206" s="486"/>
      <c r="H206" s="490" t="str">
        <f t="shared" si="11"/>
        <v/>
      </c>
    </row>
    <row r="207" spans="1:8">
      <c r="A207" s="1127" t="str">
        <f t="shared" si="9"/>
        <v/>
      </c>
      <c r="B207" s="1127" t="str">
        <f t="shared" si="10"/>
        <v/>
      </c>
      <c r="C207" s="1127"/>
      <c r="D207" s="1133" t="s">
        <v>792</v>
      </c>
      <c r="E207" s="1139"/>
      <c r="F207" s="486"/>
      <c r="G207" s="486"/>
      <c r="H207" s="490" t="str">
        <f t="shared" si="11"/>
        <v/>
      </c>
    </row>
    <row r="208" spans="1:8">
      <c r="A208" s="1127" t="str">
        <f t="shared" si="9"/>
        <v/>
      </c>
      <c r="B208" s="1127" t="str">
        <f t="shared" si="10"/>
        <v/>
      </c>
      <c r="C208" s="1127"/>
      <c r="D208" s="1133" t="s">
        <v>791</v>
      </c>
      <c r="E208" s="1139"/>
      <c r="F208" s="486"/>
      <c r="G208" s="486"/>
      <c r="H208" s="490" t="str">
        <f t="shared" si="11"/>
        <v/>
      </c>
    </row>
    <row r="209" spans="1:8">
      <c r="A209" s="1127" t="str">
        <f t="shared" si="9"/>
        <v/>
      </c>
      <c r="B209" s="1127" t="str">
        <f t="shared" si="10"/>
        <v/>
      </c>
      <c r="C209" s="1127"/>
      <c r="D209" s="1133" t="s">
        <v>790</v>
      </c>
      <c r="E209" s="1139"/>
      <c r="F209" s="486"/>
      <c r="G209" s="486"/>
      <c r="H209" s="490" t="str">
        <f t="shared" si="11"/>
        <v/>
      </c>
    </row>
    <row r="210" spans="1:8">
      <c r="A210" s="1127" t="str">
        <f t="shared" si="9"/>
        <v/>
      </c>
      <c r="B210" s="1127" t="str">
        <f t="shared" si="10"/>
        <v/>
      </c>
      <c r="C210" s="1127"/>
      <c r="D210" s="1133" t="s">
        <v>789</v>
      </c>
      <c r="E210" s="1139"/>
      <c r="F210" s="486"/>
      <c r="G210" s="486"/>
      <c r="H210" s="490" t="str">
        <f t="shared" si="11"/>
        <v/>
      </c>
    </row>
    <row r="211" spans="1:8">
      <c r="A211" s="1127" t="str">
        <f t="shared" si="9"/>
        <v/>
      </c>
      <c r="B211" s="1127" t="str">
        <f t="shared" si="10"/>
        <v/>
      </c>
      <c r="C211" s="1127"/>
      <c r="D211" s="1133" t="s">
        <v>788</v>
      </c>
      <c r="E211" s="1139"/>
      <c r="F211" s="486"/>
      <c r="G211" s="486"/>
      <c r="H211" s="490" t="str">
        <f t="shared" si="11"/>
        <v/>
      </c>
    </row>
    <row r="212" spans="1:8">
      <c r="A212" s="1127" t="str">
        <f t="shared" si="9"/>
        <v/>
      </c>
      <c r="B212" s="1127" t="str">
        <f t="shared" si="10"/>
        <v/>
      </c>
      <c r="C212" s="1127"/>
      <c r="D212" s="1133" t="s">
        <v>787</v>
      </c>
      <c r="E212" s="1139"/>
      <c r="F212" s="486"/>
      <c r="G212" s="486"/>
      <c r="H212" s="490" t="str">
        <f t="shared" si="11"/>
        <v/>
      </c>
    </row>
    <row r="213" spans="1:8">
      <c r="A213" s="1127" t="str">
        <f t="shared" si="9"/>
        <v/>
      </c>
      <c r="B213" s="1127" t="str">
        <f t="shared" si="10"/>
        <v/>
      </c>
      <c r="C213" s="1127"/>
      <c r="D213" s="1133" t="s">
        <v>786</v>
      </c>
      <c r="E213" s="1139"/>
      <c r="F213" s="486"/>
      <c r="G213" s="486"/>
      <c r="H213" s="490" t="str">
        <f t="shared" si="11"/>
        <v/>
      </c>
    </row>
    <row r="214" spans="1:8">
      <c r="A214" s="1127" t="str">
        <f t="shared" si="9"/>
        <v/>
      </c>
      <c r="B214" s="1127" t="str">
        <f t="shared" si="10"/>
        <v/>
      </c>
      <c r="C214" s="1127"/>
      <c r="D214" s="1133" t="s">
        <v>785</v>
      </c>
      <c r="E214" s="1139"/>
      <c r="F214" s="486"/>
      <c r="G214" s="486"/>
      <c r="H214" s="490" t="str">
        <f t="shared" si="11"/>
        <v/>
      </c>
    </row>
    <row r="215" spans="1:8">
      <c r="A215" s="1127" t="str">
        <f t="shared" si="9"/>
        <v/>
      </c>
      <c r="B215" s="1127" t="str">
        <f t="shared" si="10"/>
        <v/>
      </c>
      <c r="C215" s="1127"/>
      <c r="D215" s="1133" t="s">
        <v>784</v>
      </c>
      <c r="E215" s="1139"/>
      <c r="F215" s="486"/>
      <c r="G215" s="486"/>
      <c r="H215" s="490" t="str">
        <f t="shared" si="11"/>
        <v/>
      </c>
    </row>
    <row r="216" spans="1:8">
      <c r="A216" s="1127" t="str">
        <f t="shared" si="9"/>
        <v/>
      </c>
      <c r="B216" s="1127" t="str">
        <f t="shared" si="10"/>
        <v/>
      </c>
      <c r="C216" s="1127"/>
      <c r="D216" s="1133" t="s">
        <v>783</v>
      </c>
      <c r="E216" s="1139"/>
      <c r="F216" s="486"/>
      <c r="G216" s="486"/>
      <c r="H216" s="490" t="str">
        <f t="shared" si="11"/>
        <v/>
      </c>
    </row>
    <row r="217" spans="1:8">
      <c r="A217" s="1127" t="str">
        <f t="shared" si="9"/>
        <v/>
      </c>
      <c r="B217" s="1127" t="str">
        <f t="shared" si="10"/>
        <v/>
      </c>
      <c r="C217" s="1127"/>
      <c r="D217" s="1133" t="s">
        <v>782</v>
      </c>
      <c r="E217" s="1139"/>
      <c r="F217" s="486"/>
      <c r="G217" s="486"/>
      <c r="H217" s="490" t="str">
        <f t="shared" si="11"/>
        <v/>
      </c>
    </row>
    <row r="218" spans="1:8">
      <c r="A218" s="1127" t="str">
        <f t="shared" si="9"/>
        <v/>
      </c>
      <c r="B218" s="1127" t="str">
        <f t="shared" si="10"/>
        <v/>
      </c>
      <c r="C218" s="1127"/>
      <c r="D218" s="1133" t="s">
        <v>781</v>
      </c>
      <c r="E218" s="1139"/>
      <c r="F218" s="486"/>
      <c r="G218" s="486"/>
      <c r="H218" s="490" t="str">
        <f t="shared" si="11"/>
        <v/>
      </c>
    </row>
    <row r="219" spans="1:8">
      <c r="A219" s="1127" t="str">
        <f t="shared" si="9"/>
        <v/>
      </c>
      <c r="B219" s="1127" t="str">
        <f t="shared" si="10"/>
        <v/>
      </c>
      <c r="C219" s="1127"/>
      <c r="D219" s="1133" t="s">
        <v>780</v>
      </c>
      <c r="E219" s="1139"/>
      <c r="F219" s="486"/>
      <c r="G219" s="486"/>
      <c r="H219" s="490" t="str">
        <f t="shared" si="11"/>
        <v/>
      </c>
    </row>
    <row r="220" spans="1:8">
      <c r="A220" s="1127" t="str">
        <f t="shared" si="9"/>
        <v/>
      </c>
      <c r="B220" s="1127" t="str">
        <f t="shared" si="10"/>
        <v/>
      </c>
      <c r="C220" s="1127"/>
      <c r="D220" s="1133" t="s">
        <v>779</v>
      </c>
      <c r="E220" s="1139"/>
      <c r="F220" s="486"/>
      <c r="G220" s="486"/>
      <c r="H220" s="490" t="str">
        <f t="shared" si="11"/>
        <v/>
      </c>
    </row>
    <row r="221" spans="1:8">
      <c r="A221" s="1127" t="str">
        <f t="shared" si="9"/>
        <v/>
      </c>
      <c r="B221" s="1127" t="str">
        <f t="shared" si="10"/>
        <v/>
      </c>
      <c r="C221" s="1127"/>
      <c r="D221" s="1133" t="s">
        <v>778</v>
      </c>
      <c r="E221" s="1139"/>
      <c r="F221" s="486"/>
      <c r="G221" s="486"/>
      <c r="H221" s="490" t="str">
        <f t="shared" si="11"/>
        <v/>
      </c>
    </row>
    <row r="222" spans="1:8">
      <c r="A222" s="1127" t="str">
        <f t="shared" si="9"/>
        <v/>
      </c>
      <c r="B222" s="1127" t="str">
        <f t="shared" si="10"/>
        <v/>
      </c>
      <c r="C222" s="1127"/>
      <c r="D222" s="1133" t="s">
        <v>4280</v>
      </c>
      <c r="E222" s="1139"/>
      <c r="F222" s="486"/>
      <c r="G222" s="486"/>
      <c r="H222" s="490" t="str">
        <f t="shared" si="11"/>
        <v/>
      </c>
    </row>
    <row r="223" spans="1:8">
      <c r="A223" s="1127" t="str">
        <f t="shared" si="9"/>
        <v/>
      </c>
      <c r="B223" s="1127" t="str">
        <f t="shared" si="10"/>
        <v/>
      </c>
      <c r="C223" s="1127"/>
      <c r="D223" s="1133" t="s">
        <v>4279</v>
      </c>
      <c r="E223" s="1139"/>
      <c r="F223" s="486"/>
      <c r="G223" s="486"/>
      <c r="H223" s="490" t="str">
        <f t="shared" si="11"/>
        <v/>
      </c>
    </row>
    <row r="224" spans="1:8">
      <c r="A224" s="1127" t="str">
        <f t="shared" si="9"/>
        <v/>
      </c>
      <c r="B224" s="1127" t="str">
        <f t="shared" si="10"/>
        <v/>
      </c>
      <c r="C224" s="1127"/>
      <c r="D224" s="1133" t="s">
        <v>4278</v>
      </c>
      <c r="E224" s="1139"/>
      <c r="F224" s="486"/>
      <c r="G224" s="486"/>
      <c r="H224" s="490" t="str">
        <f t="shared" si="11"/>
        <v/>
      </c>
    </row>
    <row r="225" spans="1:8">
      <c r="A225" s="1127" t="str">
        <f t="shared" si="9"/>
        <v/>
      </c>
      <c r="B225" s="1127" t="str">
        <f t="shared" si="10"/>
        <v/>
      </c>
      <c r="C225" s="1127"/>
      <c r="D225" s="1133" t="s">
        <v>4277</v>
      </c>
      <c r="E225" s="1139"/>
      <c r="F225" s="486"/>
      <c r="G225" s="486"/>
      <c r="H225" s="490" t="str">
        <f t="shared" si="11"/>
        <v/>
      </c>
    </row>
    <row r="226" spans="1:8">
      <c r="A226" s="1127" t="str">
        <f t="shared" si="9"/>
        <v/>
      </c>
      <c r="B226" s="1127" t="str">
        <f t="shared" si="10"/>
        <v/>
      </c>
      <c r="C226" s="1127"/>
      <c r="D226" s="1133" t="s">
        <v>4276</v>
      </c>
      <c r="E226" s="1139"/>
      <c r="F226" s="486"/>
      <c r="G226" s="486"/>
      <c r="H226" s="490" t="str">
        <f t="shared" si="11"/>
        <v/>
      </c>
    </row>
    <row r="227" spans="1:8">
      <c r="A227" s="1127" t="str">
        <f t="shared" si="9"/>
        <v/>
      </c>
      <c r="B227" s="1127" t="str">
        <f t="shared" si="10"/>
        <v/>
      </c>
      <c r="C227" s="1127"/>
      <c r="D227" s="1133" t="s">
        <v>4275</v>
      </c>
      <c r="E227" s="1139"/>
      <c r="F227" s="486"/>
      <c r="G227" s="486"/>
      <c r="H227" s="490" t="str">
        <f t="shared" si="11"/>
        <v/>
      </c>
    </row>
    <row r="228" spans="1:8">
      <c r="A228" s="1127" t="str">
        <f t="shared" si="9"/>
        <v/>
      </c>
      <c r="B228" s="1127" t="str">
        <f t="shared" si="10"/>
        <v/>
      </c>
      <c r="C228" s="1127"/>
      <c r="D228" s="1133" t="s">
        <v>4274</v>
      </c>
      <c r="E228" s="1139"/>
      <c r="F228" s="486"/>
      <c r="G228" s="486"/>
      <c r="H228" s="490" t="str">
        <f t="shared" si="11"/>
        <v/>
      </c>
    </row>
    <row r="229" spans="1:8">
      <c r="A229" s="1127" t="str">
        <f t="shared" si="9"/>
        <v/>
      </c>
      <c r="B229" s="1127" t="str">
        <f t="shared" si="10"/>
        <v/>
      </c>
      <c r="C229" s="1127"/>
      <c r="D229" s="1133" t="s">
        <v>4273</v>
      </c>
      <c r="E229" s="1139"/>
      <c r="F229" s="486"/>
      <c r="G229" s="486"/>
      <c r="H229" s="490" t="str">
        <f t="shared" si="11"/>
        <v/>
      </c>
    </row>
    <row r="230" spans="1:8" ht="25.5">
      <c r="A230" s="1127" t="str">
        <f t="shared" si="9"/>
        <v/>
      </c>
      <c r="B230" s="1127" t="str">
        <f t="shared" si="10"/>
        <v/>
      </c>
      <c r="C230" s="1127"/>
      <c r="D230" s="1133" t="s">
        <v>4194</v>
      </c>
      <c r="E230" s="1139"/>
      <c r="F230" s="486"/>
      <c r="G230" s="486"/>
      <c r="H230" s="490" t="str">
        <f t="shared" si="11"/>
        <v/>
      </c>
    </row>
    <row r="231" spans="1:8">
      <c r="A231" s="1127" t="str">
        <f t="shared" si="9"/>
        <v/>
      </c>
      <c r="B231" s="1127" t="str">
        <f t="shared" si="10"/>
        <v/>
      </c>
      <c r="C231" s="1127"/>
      <c r="D231" s="1133" t="s">
        <v>4148</v>
      </c>
      <c r="E231" s="1139"/>
      <c r="F231" s="486"/>
      <c r="G231" s="486"/>
      <c r="H231" s="490" t="str">
        <f t="shared" si="11"/>
        <v/>
      </c>
    </row>
    <row r="232" spans="1:8">
      <c r="A232" s="1127" t="str">
        <f t="shared" si="9"/>
        <v/>
      </c>
      <c r="B232" s="1127" t="str">
        <f t="shared" si="10"/>
        <v/>
      </c>
      <c r="C232" s="1127"/>
      <c r="D232" s="1133" t="s">
        <v>777</v>
      </c>
      <c r="E232" s="1139"/>
      <c r="F232" s="486"/>
      <c r="G232" s="486"/>
      <c r="H232" s="490" t="str">
        <f t="shared" si="11"/>
        <v/>
      </c>
    </row>
    <row r="233" spans="1:8">
      <c r="A233" s="1127" t="str">
        <f t="shared" si="9"/>
        <v/>
      </c>
      <c r="B233" s="1127" t="str">
        <f t="shared" si="10"/>
        <v/>
      </c>
      <c r="C233" s="1127"/>
      <c r="D233" s="1133" t="s">
        <v>4193</v>
      </c>
      <c r="E233" s="1139"/>
      <c r="F233" s="486"/>
      <c r="G233" s="486"/>
      <c r="H233" s="490" t="str">
        <f t="shared" si="11"/>
        <v/>
      </c>
    </row>
    <row r="234" spans="1:8">
      <c r="A234" s="1127" t="str">
        <f t="shared" si="9"/>
        <v/>
      </c>
      <c r="B234" s="1127" t="str">
        <f t="shared" si="10"/>
        <v/>
      </c>
      <c r="C234" s="1127"/>
      <c r="D234" s="1134" t="s">
        <v>4146</v>
      </c>
      <c r="E234" s="1139"/>
      <c r="F234" s="486"/>
      <c r="G234" s="486"/>
      <c r="H234" s="490" t="str">
        <f t="shared" si="11"/>
        <v/>
      </c>
    </row>
    <row r="235" spans="1:8">
      <c r="A235" s="1127" t="str">
        <f t="shared" si="9"/>
        <v/>
      </c>
      <c r="B235" s="1127" t="str">
        <f t="shared" si="10"/>
        <v/>
      </c>
      <c r="C235" s="1127"/>
      <c r="D235" s="1135" t="s">
        <v>4145</v>
      </c>
      <c r="E235" s="1139"/>
      <c r="F235" s="486"/>
      <c r="G235" s="486"/>
      <c r="H235" s="490" t="str">
        <f t="shared" si="11"/>
        <v/>
      </c>
    </row>
    <row r="236" spans="1:8">
      <c r="A236" s="1127" t="str">
        <f t="shared" si="9"/>
        <v/>
      </c>
      <c r="B236" s="1127" t="str">
        <f t="shared" si="10"/>
        <v/>
      </c>
      <c r="C236" s="1127"/>
      <c r="D236" s="1133" t="s">
        <v>4144</v>
      </c>
      <c r="E236" s="1139"/>
      <c r="F236" s="486"/>
      <c r="G236" s="486"/>
      <c r="H236" s="490" t="str">
        <f t="shared" si="11"/>
        <v/>
      </c>
    </row>
    <row r="237" spans="1:8" ht="25.5">
      <c r="A237" s="1127" t="str">
        <f t="shared" si="9"/>
        <v/>
      </c>
      <c r="B237" s="1127" t="str">
        <f t="shared" si="10"/>
        <v/>
      </c>
      <c r="C237" s="1127"/>
      <c r="D237" s="1133" t="s">
        <v>4143</v>
      </c>
      <c r="E237" s="1139"/>
      <c r="F237" s="486"/>
      <c r="G237" s="486"/>
      <c r="H237" s="490" t="str">
        <f t="shared" si="11"/>
        <v/>
      </c>
    </row>
    <row r="238" spans="1:8">
      <c r="A238" s="1127" t="str">
        <f t="shared" si="9"/>
        <v/>
      </c>
      <c r="B238" s="1127" t="str">
        <f t="shared" si="10"/>
        <v/>
      </c>
      <c r="C238" s="1127"/>
      <c r="D238" s="1133" t="s">
        <v>776</v>
      </c>
      <c r="E238" s="1139"/>
      <c r="F238" s="486"/>
      <c r="G238" s="486"/>
      <c r="H238" s="490" t="str">
        <f t="shared" si="11"/>
        <v/>
      </c>
    </row>
    <row r="239" spans="1:8" ht="25.5">
      <c r="A239" s="1127" t="str">
        <f t="shared" si="9"/>
        <v/>
      </c>
      <c r="B239" s="1127" t="str">
        <f t="shared" si="10"/>
        <v/>
      </c>
      <c r="C239" s="1127"/>
      <c r="D239" s="1133" t="s">
        <v>4142</v>
      </c>
      <c r="E239" s="1139"/>
      <c r="F239" s="486"/>
      <c r="G239" s="486"/>
      <c r="H239" s="490" t="str">
        <f t="shared" si="11"/>
        <v/>
      </c>
    </row>
    <row r="240" spans="1:8">
      <c r="A240" s="1127" t="str">
        <f t="shared" si="9"/>
        <v/>
      </c>
      <c r="B240" s="1127" t="str">
        <f t="shared" si="10"/>
        <v/>
      </c>
      <c r="C240" s="1127"/>
      <c r="D240" s="1133" t="s">
        <v>774</v>
      </c>
      <c r="E240" s="1139"/>
      <c r="F240" s="486"/>
      <c r="G240" s="486"/>
      <c r="H240" s="490" t="str">
        <f t="shared" si="11"/>
        <v/>
      </c>
    </row>
    <row r="241" spans="1:8">
      <c r="A241" s="1127" t="str">
        <f t="shared" si="9"/>
        <v/>
      </c>
      <c r="B241" s="1127" t="str">
        <f t="shared" si="10"/>
        <v/>
      </c>
      <c r="C241" s="1127"/>
      <c r="D241" s="1133" t="s">
        <v>4272</v>
      </c>
      <c r="E241" s="1139"/>
      <c r="F241" s="486"/>
      <c r="G241" s="486"/>
      <c r="H241" s="490" t="str">
        <f t="shared" si="11"/>
        <v/>
      </c>
    </row>
    <row r="242" spans="1:8">
      <c r="A242" s="1127" t="str">
        <f t="shared" si="9"/>
        <v/>
      </c>
      <c r="B242" s="1127" t="str">
        <f t="shared" si="10"/>
        <v/>
      </c>
      <c r="C242" s="1127"/>
      <c r="D242" s="1133" t="s">
        <v>4271</v>
      </c>
      <c r="E242" s="1139"/>
      <c r="F242" s="486"/>
      <c r="G242" s="486"/>
      <c r="H242" s="490" t="str">
        <f t="shared" si="11"/>
        <v/>
      </c>
    </row>
    <row r="243" spans="1:8">
      <c r="A243" s="1127" t="str">
        <f t="shared" si="9"/>
        <v/>
      </c>
      <c r="B243" s="1127" t="str">
        <f t="shared" si="10"/>
        <v/>
      </c>
      <c r="C243" s="1127"/>
      <c r="D243" s="1133" t="s">
        <v>4270</v>
      </c>
      <c r="E243" s="1139"/>
      <c r="F243" s="486"/>
      <c r="G243" s="486"/>
      <c r="H243" s="490" t="str">
        <f t="shared" si="11"/>
        <v/>
      </c>
    </row>
    <row r="244" spans="1:8">
      <c r="A244" s="1127" t="str">
        <f t="shared" si="9"/>
        <v/>
      </c>
      <c r="B244" s="1127" t="str">
        <f t="shared" si="10"/>
        <v/>
      </c>
      <c r="C244" s="1127"/>
      <c r="D244" s="1133" t="s">
        <v>4269</v>
      </c>
      <c r="E244" s="1139"/>
      <c r="F244" s="486"/>
      <c r="G244" s="486"/>
      <c r="H244" s="490" t="str">
        <f t="shared" si="11"/>
        <v/>
      </c>
    </row>
    <row r="245" spans="1:8">
      <c r="A245" s="1127" t="str">
        <f t="shared" si="9"/>
        <v/>
      </c>
      <c r="B245" s="1127" t="str">
        <f t="shared" si="10"/>
        <v/>
      </c>
      <c r="C245" s="1127"/>
      <c r="D245" s="1133" t="s">
        <v>772</v>
      </c>
      <c r="E245" s="1139"/>
      <c r="F245" s="486"/>
      <c r="G245" s="486"/>
      <c r="H245" s="490" t="str">
        <f t="shared" si="11"/>
        <v/>
      </c>
    </row>
    <row r="246" spans="1:8">
      <c r="A246" s="1127" t="str">
        <f t="shared" si="9"/>
        <v/>
      </c>
      <c r="B246" s="1127" t="str">
        <f t="shared" si="10"/>
        <v/>
      </c>
      <c r="C246" s="1127"/>
      <c r="E246" s="1139"/>
      <c r="F246" s="486"/>
      <c r="G246" s="486"/>
      <c r="H246" s="490" t="str">
        <f t="shared" si="11"/>
        <v/>
      </c>
    </row>
    <row r="247" spans="1:8">
      <c r="A247" s="1127" t="str">
        <f t="shared" si="9"/>
        <v/>
      </c>
      <c r="B247" s="1127" t="str">
        <f t="shared" si="10"/>
        <v/>
      </c>
      <c r="C247" s="1127"/>
      <c r="D247" s="1133" t="s">
        <v>771</v>
      </c>
      <c r="E247" s="1139"/>
      <c r="F247" s="486"/>
      <c r="G247" s="486"/>
      <c r="H247" s="490" t="str">
        <f t="shared" si="11"/>
        <v/>
      </c>
    </row>
    <row r="248" spans="1:8">
      <c r="A248" s="1127" t="str">
        <f t="shared" si="9"/>
        <v/>
      </c>
      <c r="B248" s="1127" t="str">
        <f t="shared" si="10"/>
        <v/>
      </c>
      <c r="C248" s="1127"/>
      <c r="D248" s="1133" t="s">
        <v>4331</v>
      </c>
      <c r="E248" s="1139" t="s">
        <v>38</v>
      </c>
      <c r="F248" s="486">
        <v>1</v>
      </c>
      <c r="G248" s="225"/>
      <c r="H248" s="490">
        <f>ROUND((F248*G248),2)</f>
        <v>0</v>
      </c>
    </row>
    <row r="249" spans="1:8">
      <c r="A249" s="1127" t="str">
        <f t="shared" si="9"/>
        <v/>
      </c>
      <c r="B249" s="1127" t="str">
        <f t="shared" si="10"/>
        <v/>
      </c>
      <c r="C249" s="1127"/>
      <c r="D249" s="1133"/>
      <c r="E249" s="1139"/>
      <c r="F249" s="486"/>
      <c r="G249" s="486"/>
      <c r="H249" s="490" t="str">
        <f t="shared" si="11"/>
        <v/>
      </c>
    </row>
    <row r="250" spans="1:8">
      <c r="A250" s="1127" t="s">
        <v>5538</v>
      </c>
      <c r="B250" s="1127" t="str">
        <f t="shared" si="10"/>
        <v>1.</v>
      </c>
      <c r="C250" s="1127">
        <f>(COUNT($C$4:C249)+1)</f>
        <v>3</v>
      </c>
      <c r="D250" s="1132" t="s">
        <v>845</v>
      </c>
      <c r="E250" s="1139"/>
      <c r="F250" s="486"/>
      <c r="G250" s="486"/>
      <c r="H250" s="490" t="str">
        <f t="shared" si="11"/>
        <v/>
      </c>
    </row>
    <row r="251" spans="1:8">
      <c r="A251" s="1127" t="str">
        <f t="shared" si="9"/>
        <v/>
      </c>
      <c r="B251" s="1127" t="str">
        <f t="shared" si="10"/>
        <v/>
      </c>
      <c r="C251" s="1127"/>
      <c r="D251" s="1133" t="s">
        <v>831</v>
      </c>
      <c r="E251" s="1139"/>
      <c r="F251" s="486"/>
      <c r="G251" s="486"/>
      <c r="H251" s="490" t="str">
        <f t="shared" si="11"/>
        <v/>
      </c>
    </row>
    <row r="252" spans="1:8" ht="51">
      <c r="A252" s="1127" t="str">
        <f t="shared" si="9"/>
        <v/>
      </c>
      <c r="B252" s="1127" t="str">
        <f t="shared" si="10"/>
        <v/>
      </c>
      <c r="C252" s="1127"/>
      <c r="D252" s="1133" t="s">
        <v>830</v>
      </c>
      <c r="E252" s="1139"/>
      <c r="F252" s="486"/>
      <c r="G252" s="486"/>
      <c r="H252" s="490" t="str">
        <f t="shared" si="11"/>
        <v/>
      </c>
    </row>
    <row r="253" spans="1:8">
      <c r="A253" s="1127" t="str">
        <f t="shared" si="9"/>
        <v/>
      </c>
      <c r="B253" s="1127" t="str">
        <f t="shared" si="10"/>
        <v/>
      </c>
      <c r="C253" s="1127"/>
      <c r="D253" s="1133" t="s">
        <v>829</v>
      </c>
      <c r="E253" s="1139"/>
      <c r="F253" s="486"/>
      <c r="G253" s="486"/>
      <c r="H253" s="490" t="str">
        <f t="shared" si="11"/>
        <v/>
      </c>
    </row>
    <row r="254" spans="1:8" ht="76.5">
      <c r="A254" s="1127" t="str">
        <f t="shared" si="9"/>
        <v/>
      </c>
      <c r="B254" s="1127" t="str">
        <f t="shared" si="10"/>
        <v/>
      </c>
      <c r="C254" s="1127"/>
      <c r="D254" s="1133" t="s">
        <v>828</v>
      </c>
      <c r="E254" s="1139"/>
      <c r="F254" s="486"/>
      <c r="G254" s="486"/>
      <c r="H254" s="490" t="str">
        <f t="shared" si="11"/>
        <v/>
      </c>
    </row>
    <row r="255" spans="1:8" ht="165.75">
      <c r="A255" s="1127" t="str">
        <f t="shared" si="9"/>
        <v/>
      </c>
      <c r="B255" s="1127" t="str">
        <f t="shared" si="10"/>
        <v/>
      </c>
      <c r="C255" s="1127"/>
      <c r="D255" s="1133" t="s">
        <v>827</v>
      </c>
      <c r="E255" s="1139"/>
      <c r="F255" s="486"/>
      <c r="G255" s="486"/>
      <c r="H255" s="490" t="str">
        <f t="shared" si="11"/>
        <v/>
      </c>
    </row>
    <row r="256" spans="1:8">
      <c r="A256" s="1127" t="str">
        <f t="shared" si="9"/>
        <v/>
      </c>
      <c r="B256" s="1127" t="str">
        <f t="shared" si="10"/>
        <v/>
      </c>
      <c r="C256" s="1127"/>
      <c r="D256" s="1133" t="s">
        <v>826</v>
      </c>
      <c r="E256" s="1139"/>
      <c r="F256" s="486"/>
      <c r="G256" s="486"/>
      <c r="H256" s="490" t="str">
        <f t="shared" si="11"/>
        <v/>
      </c>
    </row>
    <row r="257" spans="1:8">
      <c r="A257" s="1127" t="str">
        <f t="shared" si="9"/>
        <v/>
      </c>
      <c r="B257" s="1127" t="str">
        <f t="shared" si="10"/>
        <v/>
      </c>
      <c r="C257" s="1127"/>
      <c r="D257" s="1133" t="s">
        <v>825</v>
      </c>
      <c r="E257" s="1139"/>
      <c r="F257" s="486"/>
      <c r="G257" s="486"/>
      <c r="H257" s="490" t="str">
        <f t="shared" si="11"/>
        <v/>
      </c>
    </row>
    <row r="258" spans="1:8">
      <c r="A258" s="1127" t="str">
        <f t="shared" si="9"/>
        <v/>
      </c>
      <c r="B258" s="1127" t="str">
        <f t="shared" si="10"/>
        <v/>
      </c>
      <c r="C258" s="1127"/>
      <c r="D258" s="1133" t="s">
        <v>824</v>
      </c>
      <c r="E258" s="1139"/>
      <c r="F258" s="486"/>
      <c r="G258" s="486"/>
      <c r="H258" s="490" t="str">
        <f t="shared" si="11"/>
        <v/>
      </c>
    </row>
    <row r="259" spans="1:8">
      <c r="A259" s="1127" t="str">
        <f t="shared" si="9"/>
        <v/>
      </c>
      <c r="B259" s="1127" t="str">
        <f t="shared" si="10"/>
        <v/>
      </c>
      <c r="C259" s="1127"/>
      <c r="D259" s="1133" t="s">
        <v>823</v>
      </c>
      <c r="E259" s="1139"/>
      <c r="F259" s="486"/>
      <c r="G259" s="486"/>
      <c r="H259" s="490" t="str">
        <f t="shared" si="11"/>
        <v/>
      </c>
    </row>
    <row r="260" spans="1:8">
      <c r="A260" s="1127" t="str">
        <f t="shared" si="9"/>
        <v/>
      </c>
      <c r="B260" s="1127" t="str">
        <f t="shared" si="10"/>
        <v/>
      </c>
      <c r="C260" s="1127"/>
      <c r="D260" s="1133" t="s">
        <v>822</v>
      </c>
      <c r="E260" s="1139"/>
      <c r="F260" s="486"/>
      <c r="G260" s="486"/>
      <c r="H260" s="490" t="str">
        <f t="shared" si="11"/>
        <v/>
      </c>
    </row>
    <row r="261" spans="1:8">
      <c r="A261" s="1127" t="str">
        <f t="shared" si="9"/>
        <v/>
      </c>
      <c r="B261" s="1127" t="str">
        <f t="shared" si="10"/>
        <v/>
      </c>
      <c r="C261" s="1127"/>
      <c r="D261" s="1133" t="s">
        <v>821</v>
      </c>
      <c r="E261" s="1139"/>
      <c r="F261" s="486"/>
      <c r="G261" s="486"/>
      <c r="H261" s="490" t="str">
        <f t="shared" si="11"/>
        <v/>
      </c>
    </row>
    <row r="262" spans="1:8">
      <c r="A262" s="1127" t="str">
        <f t="shared" si="9"/>
        <v/>
      </c>
      <c r="B262" s="1127" t="str">
        <f t="shared" si="10"/>
        <v/>
      </c>
      <c r="C262" s="1127"/>
      <c r="D262" s="1133" t="s">
        <v>820</v>
      </c>
      <c r="E262" s="1139"/>
      <c r="F262" s="486"/>
      <c r="G262" s="486"/>
      <c r="H262" s="490" t="str">
        <f t="shared" si="11"/>
        <v/>
      </c>
    </row>
    <row r="263" spans="1:8">
      <c r="A263" s="1127" t="str">
        <f t="shared" ref="A263:A326" si="12">IF(B263="","",4&amp;".")</f>
        <v/>
      </c>
      <c r="B263" s="1127" t="str">
        <f t="shared" ref="B263:B326" si="13">IF(C263="","",$B$5)</f>
        <v/>
      </c>
      <c r="C263" s="1127"/>
      <c r="D263" s="1133" t="s">
        <v>819</v>
      </c>
      <c r="E263" s="1139"/>
      <c r="F263" s="486"/>
      <c r="G263" s="486"/>
      <c r="H263" s="490" t="str">
        <f t="shared" ref="H263:H326" si="14">IF(F263="","",ROUND((F263*G263),2))</f>
        <v/>
      </c>
    </row>
    <row r="264" spans="1:8" ht="63.75">
      <c r="A264" s="1127" t="str">
        <f t="shared" si="12"/>
        <v/>
      </c>
      <c r="B264" s="1127" t="str">
        <f t="shared" si="13"/>
        <v/>
      </c>
      <c r="C264" s="1127"/>
      <c r="D264" s="1133" t="s">
        <v>817</v>
      </c>
      <c r="E264" s="1139"/>
      <c r="F264" s="486"/>
      <c r="G264" s="486"/>
      <c r="H264" s="490" t="str">
        <f t="shared" si="14"/>
        <v/>
      </c>
    </row>
    <row r="265" spans="1:8">
      <c r="A265" s="1127" t="str">
        <f t="shared" si="12"/>
        <v/>
      </c>
      <c r="B265" s="1127" t="str">
        <f t="shared" si="13"/>
        <v/>
      </c>
      <c r="C265" s="1127"/>
      <c r="D265" s="1133" t="s">
        <v>818</v>
      </c>
      <c r="E265" s="1139"/>
      <c r="F265" s="486"/>
      <c r="G265" s="486"/>
      <c r="H265" s="490" t="str">
        <f t="shared" si="14"/>
        <v/>
      </c>
    </row>
    <row r="266" spans="1:8" ht="63.75">
      <c r="A266" s="1127" t="str">
        <f t="shared" si="12"/>
        <v/>
      </c>
      <c r="B266" s="1127" t="str">
        <f t="shared" si="13"/>
        <v/>
      </c>
      <c r="C266" s="1127"/>
      <c r="D266" s="1133" t="s">
        <v>817</v>
      </c>
      <c r="E266" s="1139"/>
      <c r="F266" s="486"/>
      <c r="G266" s="486"/>
      <c r="H266" s="490" t="str">
        <f t="shared" si="14"/>
        <v/>
      </c>
    </row>
    <row r="267" spans="1:8">
      <c r="A267" s="1127" t="str">
        <f t="shared" si="12"/>
        <v/>
      </c>
      <c r="B267" s="1127" t="str">
        <f t="shared" si="13"/>
        <v/>
      </c>
      <c r="C267" s="1127"/>
      <c r="D267" s="1133" t="s">
        <v>844</v>
      </c>
      <c r="E267" s="1139"/>
      <c r="F267" s="486"/>
      <c r="G267" s="486"/>
      <c r="H267" s="490" t="str">
        <f t="shared" si="14"/>
        <v/>
      </c>
    </row>
    <row r="268" spans="1:8" ht="51">
      <c r="A268" s="1127" t="str">
        <f t="shared" si="12"/>
        <v/>
      </c>
      <c r="B268" s="1127" t="str">
        <f t="shared" si="13"/>
        <v/>
      </c>
      <c r="C268" s="1127"/>
      <c r="D268" s="1133" t="s">
        <v>843</v>
      </c>
      <c r="E268" s="1139"/>
      <c r="F268" s="486"/>
      <c r="G268" s="486"/>
      <c r="H268" s="490" t="str">
        <f t="shared" si="14"/>
        <v/>
      </c>
    </row>
    <row r="269" spans="1:8">
      <c r="A269" s="1127" t="str">
        <f t="shared" si="12"/>
        <v/>
      </c>
      <c r="B269" s="1127" t="str">
        <f t="shared" si="13"/>
        <v/>
      </c>
      <c r="C269" s="1127"/>
      <c r="D269" s="1133" t="s">
        <v>842</v>
      </c>
      <c r="E269" s="1139"/>
      <c r="F269" s="486"/>
      <c r="G269" s="486"/>
      <c r="H269" s="490" t="str">
        <f t="shared" si="14"/>
        <v/>
      </c>
    </row>
    <row r="270" spans="1:8" ht="51">
      <c r="A270" s="1127" t="str">
        <f t="shared" si="12"/>
        <v/>
      </c>
      <c r="B270" s="1127" t="str">
        <f t="shared" si="13"/>
        <v/>
      </c>
      <c r="C270" s="1127"/>
      <c r="D270" s="1133" t="s">
        <v>841</v>
      </c>
      <c r="E270" s="1139"/>
      <c r="F270" s="486"/>
      <c r="G270" s="486"/>
      <c r="H270" s="490" t="str">
        <f t="shared" si="14"/>
        <v/>
      </c>
    </row>
    <row r="271" spans="1:8">
      <c r="A271" s="1127" t="str">
        <f t="shared" si="12"/>
        <v/>
      </c>
      <c r="B271" s="1127" t="str">
        <f t="shared" si="13"/>
        <v/>
      </c>
      <c r="C271" s="1127"/>
      <c r="D271" s="1133" t="s">
        <v>812</v>
      </c>
      <c r="E271" s="1139"/>
      <c r="F271" s="486"/>
      <c r="G271" s="486"/>
      <c r="H271" s="490" t="str">
        <f t="shared" si="14"/>
        <v/>
      </c>
    </row>
    <row r="272" spans="1:8" ht="25.5">
      <c r="A272" s="1127" t="str">
        <f t="shared" si="12"/>
        <v/>
      </c>
      <c r="B272" s="1127" t="str">
        <f t="shared" si="13"/>
        <v/>
      </c>
      <c r="C272" s="1127"/>
      <c r="D272" s="1133" t="s">
        <v>811</v>
      </c>
      <c r="E272" s="1139"/>
      <c r="F272" s="486"/>
      <c r="G272" s="486"/>
      <c r="H272" s="490" t="str">
        <f t="shared" si="14"/>
        <v/>
      </c>
    </row>
    <row r="273" spans="1:8">
      <c r="A273" s="1127" t="str">
        <f t="shared" si="12"/>
        <v/>
      </c>
      <c r="B273" s="1127" t="str">
        <f t="shared" si="13"/>
        <v/>
      </c>
      <c r="C273" s="1127"/>
      <c r="D273" s="1133" t="s">
        <v>4249</v>
      </c>
      <c r="E273" s="1139"/>
      <c r="F273" s="486"/>
      <c r="G273" s="486"/>
      <c r="H273" s="490" t="str">
        <f t="shared" si="14"/>
        <v/>
      </c>
    </row>
    <row r="274" spans="1:8">
      <c r="A274" s="1127" t="str">
        <f t="shared" si="12"/>
        <v/>
      </c>
      <c r="B274" s="1127" t="str">
        <f t="shared" si="13"/>
        <v/>
      </c>
      <c r="C274" s="1127"/>
      <c r="D274" s="1133" t="s">
        <v>4248</v>
      </c>
      <c r="E274" s="1139"/>
      <c r="F274" s="486"/>
      <c r="G274" s="486"/>
      <c r="H274" s="490" t="str">
        <f t="shared" si="14"/>
        <v/>
      </c>
    </row>
    <row r="275" spans="1:8">
      <c r="A275" s="1127" t="str">
        <f t="shared" si="12"/>
        <v/>
      </c>
      <c r="B275" s="1127" t="str">
        <f t="shared" si="13"/>
        <v/>
      </c>
      <c r="C275" s="1127"/>
      <c r="D275" s="1133" t="s">
        <v>4268</v>
      </c>
      <c r="E275" s="1139"/>
      <c r="F275" s="486"/>
      <c r="G275" s="486"/>
      <c r="H275" s="490" t="str">
        <f t="shared" si="14"/>
        <v/>
      </c>
    </row>
    <row r="276" spans="1:8">
      <c r="A276" s="1127" t="str">
        <f t="shared" si="12"/>
        <v/>
      </c>
      <c r="B276" s="1127" t="str">
        <f t="shared" si="13"/>
        <v/>
      </c>
      <c r="C276" s="1127"/>
      <c r="D276" s="1133" t="s">
        <v>4267</v>
      </c>
      <c r="E276" s="1139"/>
      <c r="F276" s="486"/>
      <c r="G276" s="486"/>
      <c r="H276" s="490" t="str">
        <f t="shared" si="14"/>
        <v/>
      </c>
    </row>
    <row r="277" spans="1:8">
      <c r="A277" s="1127" t="str">
        <f t="shared" si="12"/>
        <v/>
      </c>
      <c r="B277" s="1127" t="str">
        <f t="shared" si="13"/>
        <v/>
      </c>
      <c r="C277" s="1127"/>
      <c r="D277" s="1133" t="s">
        <v>4266</v>
      </c>
      <c r="E277" s="1139"/>
      <c r="F277" s="486"/>
      <c r="G277" s="486"/>
      <c r="H277" s="490" t="str">
        <f t="shared" si="14"/>
        <v/>
      </c>
    </row>
    <row r="278" spans="1:8">
      <c r="A278" s="1127" t="str">
        <f t="shared" si="12"/>
        <v/>
      </c>
      <c r="B278" s="1127" t="str">
        <f t="shared" si="13"/>
        <v/>
      </c>
      <c r="C278" s="1127"/>
      <c r="D278" s="1133" t="s">
        <v>4265</v>
      </c>
      <c r="E278" s="1139"/>
      <c r="F278" s="486"/>
      <c r="G278" s="486"/>
      <c r="H278" s="490" t="str">
        <f t="shared" si="14"/>
        <v/>
      </c>
    </row>
    <row r="279" spans="1:8" ht="25.5">
      <c r="A279" s="1127" t="str">
        <f t="shared" si="12"/>
        <v/>
      </c>
      <c r="B279" s="1127" t="str">
        <f t="shared" si="13"/>
        <v/>
      </c>
      <c r="C279" s="1127"/>
      <c r="D279" s="1133" t="s">
        <v>4264</v>
      </c>
      <c r="E279" s="1139"/>
      <c r="F279" s="486"/>
      <c r="G279" s="486"/>
      <c r="H279" s="490" t="str">
        <f t="shared" si="14"/>
        <v/>
      </c>
    </row>
    <row r="280" spans="1:8">
      <c r="A280" s="1127" t="str">
        <f t="shared" si="12"/>
        <v/>
      </c>
      <c r="B280" s="1127" t="str">
        <f t="shared" si="13"/>
        <v/>
      </c>
      <c r="C280" s="1127"/>
      <c r="D280" s="1133" t="s">
        <v>808</v>
      </c>
      <c r="E280" s="1139"/>
      <c r="F280" s="486"/>
      <c r="G280" s="486"/>
      <c r="H280" s="490" t="str">
        <f t="shared" si="14"/>
        <v/>
      </c>
    </row>
    <row r="281" spans="1:8">
      <c r="A281" s="1127" t="str">
        <f t="shared" si="12"/>
        <v/>
      </c>
      <c r="B281" s="1127" t="str">
        <f t="shared" si="13"/>
        <v/>
      </c>
      <c r="C281" s="1127"/>
      <c r="D281" s="1133" t="s">
        <v>810</v>
      </c>
      <c r="E281" s="1139"/>
      <c r="F281" s="486"/>
      <c r="G281" s="486"/>
      <c r="H281" s="490" t="str">
        <f t="shared" si="14"/>
        <v/>
      </c>
    </row>
    <row r="282" spans="1:8">
      <c r="A282" s="1127" t="str">
        <f t="shared" si="12"/>
        <v/>
      </c>
      <c r="B282" s="1127" t="str">
        <f t="shared" si="13"/>
        <v/>
      </c>
      <c r="C282" s="1127"/>
      <c r="D282" s="1133" t="s">
        <v>809</v>
      </c>
      <c r="E282" s="1139"/>
      <c r="F282" s="486"/>
      <c r="G282" s="486"/>
      <c r="H282" s="490" t="str">
        <f t="shared" si="14"/>
        <v/>
      </c>
    </row>
    <row r="283" spans="1:8">
      <c r="A283" s="1127" t="str">
        <f t="shared" si="12"/>
        <v/>
      </c>
      <c r="B283" s="1127" t="str">
        <f t="shared" si="13"/>
        <v/>
      </c>
      <c r="C283" s="1127"/>
      <c r="D283" s="1133" t="s">
        <v>4263</v>
      </c>
      <c r="E283" s="1139"/>
      <c r="F283" s="486"/>
      <c r="G283" s="486"/>
      <c r="H283" s="490" t="str">
        <f t="shared" si="14"/>
        <v/>
      </c>
    </row>
    <row r="284" spans="1:8">
      <c r="A284" s="1127" t="str">
        <f t="shared" si="12"/>
        <v/>
      </c>
      <c r="B284" s="1127" t="str">
        <f t="shared" si="13"/>
        <v/>
      </c>
      <c r="C284" s="1127"/>
      <c r="D284" s="1133" t="s">
        <v>4262</v>
      </c>
      <c r="E284" s="1139"/>
      <c r="F284" s="486"/>
      <c r="G284" s="486"/>
      <c r="H284" s="490" t="str">
        <f t="shared" si="14"/>
        <v/>
      </c>
    </row>
    <row r="285" spans="1:8">
      <c r="A285" s="1127" t="str">
        <f t="shared" si="12"/>
        <v/>
      </c>
      <c r="B285" s="1127" t="str">
        <f t="shared" si="13"/>
        <v/>
      </c>
      <c r="C285" s="1127"/>
      <c r="D285" s="1133" t="s">
        <v>4261</v>
      </c>
      <c r="E285" s="1139"/>
      <c r="F285" s="486"/>
      <c r="G285" s="486"/>
      <c r="H285" s="490" t="str">
        <f t="shared" si="14"/>
        <v/>
      </c>
    </row>
    <row r="286" spans="1:8">
      <c r="A286" s="1127" t="str">
        <f t="shared" si="12"/>
        <v/>
      </c>
      <c r="B286" s="1127" t="str">
        <f t="shared" si="13"/>
        <v/>
      </c>
      <c r="C286" s="1127"/>
      <c r="D286" s="1133" t="s">
        <v>4260</v>
      </c>
      <c r="E286" s="1139"/>
      <c r="F286" s="486"/>
      <c r="G286" s="486"/>
      <c r="H286" s="490" t="str">
        <f t="shared" si="14"/>
        <v/>
      </c>
    </row>
    <row r="287" spans="1:8">
      <c r="A287" s="1127" t="str">
        <f t="shared" si="12"/>
        <v/>
      </c>
      <c r="B287" s="1127" t="str">
        <f t="shared" si="13"/>
        <v/>
      </c>
      <c r="C287" s="1127"/>
      <c r="D287" s="1133" t="s">
        <v>4259</v>
      </c>
      <c r="E287" s="1139"/>
      <c r="F287" s="486"/>
      <c r="G287" s="486"/>
      <c r="H287" s="490" t="str">
        <f t="shared" si="14"/>
        <v/>
      </c>
    </row>
    <row r="288" spans="1:8">
      <c r="A288" s="1127" t="str">
        <f t="shared" si="12"/>
        <v/>
      </c>
      <c r="B288" s="1127" t="str">
        <f t="shared" si="13"/>
        <v/>
      </c>
      <c r="C288" s="1127"/>
      <c r="D288" s="1133" t="s">
        <v>4258</v>
      </c>
      <c r="E288" s="1139"/>
      <c r="F288" s="486"/>
      <c r="G288" s="486"/>
      <c r="H288" s="490" t="str">
        <f t="shared" si="14"/>
        <v/>
      </c>
    </row>
    <row r="289" spans="1:8" ht="25.5">
      <c r="A289" s="1127" t="str">
        <f t="shared" si="12"/>
        <v/>
      </c>
      <c r="B289" s="1127" t="str">
        <f t="shared" si="13"/>
        <v/>
      </c>
      <c r="C289" s="1127"/>
      <c r="D289" s="1133" t="s">
        <v>4257</v>
      </c>
      <c r="E289" s="1139"/>
      <c r="F289" s="486"/>
      <c r="G289" s="486"/>
      <c r="H289" s="490" t="str">
        <f t="shared" si="14"/>
        <v/>
      </c>
    </row>
    <row r="290" spans="1:8">
      <c r="A290" s="1127" t="str">
        <f t="shared" si="12"/>
        <v/>
      </c>
      <c r="B290" s="1127" t="str">
        <f t="shared" si="13"/>
        <v/>
      </c>
      <c r="C290" s="1127"/>
      <c r="D290" s="1133" t="s">
        <v>808</v>
      </c>
      <c r="E290" s="1139"/>
      <c r="F290" s="486"/>
      <c r="G290" s="486"/>
      <c r="H290" s="490" t="str">
        <f t="shared" si="14"/>
        <v/>
      </c>
    </row>
    <row r="291" spans="1:8">
      <c r="A291" s="1127" t="str">
        <f t="shared" si="12"/>
        <v/>
      </c>
      <c r="B291" s="1127" t="str">
        <f t="shared" si="13"/>
        <v/>
      </c>
      <c r="C291" s="1127"/>
      <c r="D291" s="1133" t="s">
        <v>807</v>
      </c>
      <c r="E291" s="1139"/>
      <c r="F291" s="486"/>
      <c r="G291" s="486"/>
      <c r="H291" s="490" t="str">
        <f t="shared" si="14"/>
        <v/>
      </c>
    </row>
    <row r="292" spans="1:8" ht="114.75">
      <c r="A292" s="1127" t="str">
        <f t="shared" si="12"/>
        <v/>
      </c>
      <c r="B292" s="1127" t="str">
        <f t="shared" si="13"/>
        <v/>
      </c>
      <c r="C292" s="1127"/>
      <c r="D292" s="1133" t="s">
        <v>806</v>
      </c>
      <c r="E292" s="1139"/>
      <c r="F292" s="486"/>
      <c r="G292" s="486"/>
      <c r="H292" s="490" t="str">
        <f t="shared" si="14"/>
        <v/>
      </c>
    </row>
    <row r="293" spans="1:8">
      <c r="A293" s="1127" t="str">
        <f t="shared" si="12"/>
        <v/>
      </c>
      <c r="B293" s="1127" t="str">
        <f t="shared" si="13"/>
        <v/>
      </c>
      <c r="C293" s="1127"/>
      <c r="D293" s="1133" t="s">
        <v>805</v>
      </c>
      <c r="E293" s="1139"/>
      <c r="F293" s="486"/>
      <c r="G293" s="486"/>
      <c r="H293" s="490" t="str">
        <f t="shared" si="14"/>
        <v/>
      </c>
    </row>
    <row r="294" spans="1:8" ht="51">
      <c r="A294" s="1127" t="str">
        <f t="shared" si="12"/>
        <v/>
      </c>
      <c r="B294" s="1127" t="str">
        <f t="shared" si="13"/>
        <v/>
      </c>
      <c r="C294" s="1127"/>
      <c r="D294" s="1133" t="s">
        <v>804</v>
      </c>
      <c r="E294" s="1139"/>
      <c r="F294" s="486"/>
      <c r="G294" s="486"/>
      <c r="H294" s="490" t="str">
        <f t="shared" si="14"/>
        <v/>
      </c>
    </row>
    <row r="295" spans="1:8">
      <c r="A295" s="1127" t="str">
        <f t="shared" si="12"/>
        <v/>
      </c>
      <c r="B295" s="1127" t="str">
        <f t="shared" si="13"/>
        <v/>
      </c>
      <c r="C295" s="1127"/>
      <c r="D295" s="1133" t="s">
        <v>4256</v>
      </c>
      <c r="E295" s="1139"/>
      <c r="F295" s="486"/>
      <c r="G295" s="486"/>
      <c r="H295" s="490" t="str">
        <f t="shared" si="14"/>
        <v/>
      </c>
    </row>
    <row r="296" spans="1:8">
      <c r="A296" s="1127" t="str">
        <f t="shared" si="12"/>
        <v/>
      </c>
      <c r="B296" s="1127" t="str">
        <f t="shared" si="13"/>
        <v/>
      </c>
      <c r="C296" s="1127"/>
      <c r="D296" s="1133" t="s">
        <v>4255</v>
      </c>
      <c r="E296" s="1139"/>
      <c r="F296" s="486"/>
      <c r="G296" s="486"/>
      <c r="H296" s="490" t="str">
        <f t="shared" si="14"/>
        <v/>
      </c>
    </row>
    <row r="297" spans="1:8" ht="25.5">
      <c r="A297" s="1127" t="str">
        <f t="shared" si="12"/>
        <v/>
      </c>
      <c r="B297" s="1127" t="str">
        <f t="shared" si="13"/>
        <v/>
      </c>
      <c r="C297" s="1127"/>
      <c r="D297" s="1133" t="s">
        <v>4254</v>
      </c>
      <c r="E297" s="1139"/>
      <c r="F297" s="486"/>
      <c r="G297" s="486"/>
      <c r="H297" s="490" t="str">
        <f t="shared" si="14"/>
        <v/>
      </c>
    </row>
    <row r="298" spans="1:8">
      <c r="A298" s="1127" t="str">
        <f t="shared" si="12"/>
        <v/>
      </c>
      <c r="B298" s="1127" t="str">
        <f t="shared" si="13"/>
        <v/>
      </c>
      <c r="C298" s="1127"/>
      <c r="D298" s="1133" t="s">
        <v>4253</v>
      </c>
      <c r="E298" s="1139"/>
      <c r="F298" s="486"/>
      <c r="G298" s="486"/>
      <c r="H298" s="490" t="str">
        <f t="shared" si="14"/>
        <v/>
      </c>
    </row>
    <row r="299" spans="1:8">
      <c r="A299" s="1127" t="str">
        <f t="shared" si="12"/>
        <v/>
      </c>
      <c r="B299" s="1127" t="str">
        <f t="shared" si="13"/>
        <v/>
      </c>
      <c r="C299" s="1127"/>
      <c r="D299" s="1133" t="s">
        <v>4175</v>
      </c>
      <c r="E299" s="1139"/>
      <c r="F299" s="486"/>
      <c r="G299" s="486"/>
      <c r="H299" s="490" t="str">
        <f t="shared" si="14"/>
        <v/>
      </c>
    </row>
    <row r="300" spans="1:8">
      <c r="A300" s="1127" t="str">
        <f t="shared" si="12"/>
        <v/>
      </c>
      <c r="B300" s="1127" t="str">
        <f t="shared" si="13"/>
        <v/>
      </c>
      <c r="C300" s="1127"/>
      <c r="D300" s="1133" t="s">
        <v>4252</v>
      </c>
      <c r="E300" s="1139"/>
      <c r="F300" s="486"/>
      <c r="G300" s="486"/>
      <c r="H300" s="490" t="str">
        <f t="shared" si="14"/>
        <v/>
      </c>
    </row>
    <row r="301" spans="1:8">
      <c r="A301" s="1127" t="str">
        <f t="shared" si="12"/>
        <v/>
      </c>
      <c r="B301" s="1127" t="str">
        <f t="shared" si="13"/>
        <v/>
      </c>
      <c r="C301" s="1127"/>
      <c r="D301" s="1133" t="s">
        <v>4173</v>
      </c>
      <c r="E301" s="1139"/>
      <c r="F301" s="486"/>
      <c r="G301" s="486"/>
      <c r="H301" s="490" t="str">
        <f t="shared" si="14"/>
        <v/>
      </c>
    </row>
    <row r="302" spans="1:8" ht="25.5">
      <c r="A302" s="1127" t="str">
        <f t="shared" si="12"/>
        <v/>
      </c>
      <c r="B302" s="1127" t="str">
        <f t="shared" si="13"/>
        <v/>
      </c>
      <c r="C302" s="1127"/>
      <c r="D302" s="1133" t="s">
        <v>4251</v>
      </c>
      <c r="E302" s="1139"/>
      <c r="F302" s="486"/>
      <c r="G302" s="486"/>
      <c r="H302" s="490" t="str">
        <f t="shared" si="14"/>
        <v/>
      </c>
    </row>
    <row r="303" spans="1:8">
      <c r="A303" s="1127" t="str">
        <f t="shared" si="12"/>
        <v/>
      </c>
      <c r="B303" s="1127" t="str">
        <f t="shared" si="13"/>
        <v/>
      </c>
      <c r="C303" s="1127"/>
      <c r="D303" s="1133" t="s">
        <v>803</v>
      </c>
      <c r="E303" s="1139"/>
      <c r="F303" s="486"/>
      <c r="G303" s="486"/>
      <c r="H303" s="490" t="str">
        <f t="shared" si="14"/>
        <v/>
      </c>
    </row>
    <row r="304" spans="1:8" ht="229.5">
      <c r="A304" s="1127" t="str">
        <f t="shared" si="12"/>
        <v/>
      </c>
      <c r="B304" s="1127" t="str">
        <f t="shared" si="13"/>
        <v/>
      </c>
      <c r="C304" s="1127"/>
      <c r="D304" s="1133" t="s">
        <v>802</v>
      </c>
      <c r="E304" s="1139"/>
      <c r="F304" s="486"/>
      <c r="G304" s="486"/>
      <c r="H304" s="490" t="str">
        <f t="shared" si="14"/>
        <v/>
      </c>
    </row>
    <row r="305" spans="1:8">
      <c r="A305" s="1127" t="str">
        <f t="shared" si="12"/>
        <v/>
      </c>
      <c r="B305" s="1127" t="str">
        <f t="shared" si="13"/>
        <v/>
      </c>
      <c r="C305" s="1127"/>
      <c r="D305" s="1133" t="s">
        <v>801</v>
      </c>
      <c r="E305" s="1139"/>
      <c r="F305" s="486"/>
      <c r="G305" s="486"/>
      <c r="H305" s="490" t="str">
        <f t="shared" si="14"/>
        <v/>
      </c>
    </row>
    <row r="306" spans="1:8">
      <c r="A306" s="1127" t="str">
        <f t="shared" si="12"/>
        <v/>
      </c>
      <c r="B306" s="1127" t="str">
        <f t="shared" si="13"/>
        <v/>
      </c>
      <c r="C306" s="1127"/>
      <c r="D306" s="1133" t="s">
        <v>4250</v>
      </c>
      <c r="E306" s="1139"/>
      <c r="F306" s="486"/>
      <c r="G306" s="486"/>
      <c r="H306" s="490" t="str">
        <f t="shared" si="14"/>
        <v/>
      </c>
    </row>
    <row r="307" spans="1:8">
      <c r="A307" s="1127" t="str">
        <f t="shared" si="12"/>
        <v/>
      </c>
      <c r="B307" s="1127" t="str">
        <f t="shared" si="13"/>
        <v/>
      </c>
      <c r="C307" s="1127"/>
      <c r="D307" s="1133" t="s">
        <v>4249</v>
      </c>
      <c r="E307" s="1139"/>
      <c r="F307" s="486"/>
      <c r="G307" s="486"/>
      <c r="H307" s="490" t="str">
        <f t="shared" si="14"/>
        <v/>
      </c>
    </row>
    <row r="308" spans="1:8">
      <c r="A308" s="1127" t="str">
        <f t="shared" si="12"/>
        <v/>
      </c>
      <c r="B308" s="1127" t="str">
        <f t="shared" si="13"/>
        <v/>
      </c>
      <c r="C308" s="1127"/>
      <c r="D308" s="1133" t="s">
        <v>4248</v>
      </c>
      <c r="E308" s="1139"/>
      <c r="F308" s="486"/>
      <c r="G308" s="486"/>
      <c r="H308" s="490" t="str">
        <f t="shared" si="14"/>
        <v/>
      </c>
    </row>
    <row r="309" spans="1:8">
      <c r="A309" s="1127" t="str">
        <f t="shared" si="12"/>
        <v/>
      </c>
      <c r="B309" s="1127" t="str">
        <f t="shared" si="13"/>
        <v/>
      </c>
      <c r="C309" s="1127"/>
      <c r="D309" s="1133" t="s">
        <v>4247</v>
      </c>
      <c r="E309" s="1139"/>
      <c r="F309" s="486"/>
      <c r="G309" s="486"/>
      <c r="H309" s="490" t="str">
        <f t="shared" si="14"/>
        <v/>
      </c>
    </row>
    <row r="310" spans="1:8">
      <c r="A310" s="1127" t="str">
        <f t="shared" si="12"/>
        <v/>
      </c>
      <c r="B310" s="1127" t="str">
        <f t="shared" si="13"/>
        <v/>
      </c>
      <c r="C310" s="1127"/>
      <c r="D310" s="1133" t="s">
        <v>4167</v>
      </c>
      <c r="E310" s="1139"/>
      <c r="F310" s="486"/>
      <c r="G310" s="486"/>
      <c r="H310" s="490" t="str">
        <f t="shared" si="14"/>
        <v/>
      </c>
    </row>
    <row r="311" spans="1:8">
      <c r="A311" s="1127" t="str">
        <f t="shared" si="12"/>
        <v/>
      </c>
      <c r="B311" s="1127" t="str">
        <f t="shared" si="13"/>
        <v/>
      </c>
      <c r="C311" s="1127"/>
      <c r="D311" s="1133" t="s">
        <v>4246</v>
      </c>
      <c r="E311" s="1139"/>
      <c r="F311" s="486"/>
      <c r="G311" s="486"/>
      <c r="H311" s="490" t="str">
        <f t="shared" si="14"/>
        <v/>
      </c>
    </row>
    <row r="312" spans="1:8">
      <c r="A312" s="1127" t="str">
        <f t="shared" si="12"/>
        <v/>
      </c>
      <c r="B312" s="1127" t="str">
        <f t="shared" si="13"/>
        <v/>
      </c>
      <c r="C312" s="1127"/>
      <c r="D312" s="1133" t="s">
        <v>4245</v>
      </c>
      <c r="E312" s="1139"/>
      <c r="F312" s="486"/>
      <c r="G312" s="486"/>
      <c r="H312" s="490" t="str">
        <f t="shared" si="14"/>
        <v/>
      </c>
    </row>
    <row r="313" spans="1:8">
      <c r="A313" s="1127" t="str">
        <f t="shared" si="12"/>
        <v/>
      </c>
      <c r="B313" s="1127" t="str">
        <f t="shared" si="13"/>
        <v/>
      </c>
      <c r="C313" s="1127"/>
      <c r="D313" s="1133" t="s">
        <v>4244</v>
      </c>
      <c r="E313" s="1139"/>
      <c r="F313" s="486"/>
      <c r="G313" s="486"/>
      <c r="H313" s="490" t="str">
        <f t="shared" si="14"/>
        <v/>
      </c>
    </row>
    <row r="314" spans="1:8">
      <c r="A314" s="1127" t="str">
        <f t="shared" si="12"/>
        <v/>
      </c>
      <c r="B314" s="1127" t="str">
        <f t="shared" si="13"/>
        <v/>
      </c>
      <c r="C314" s="1127"/>
      <c r="D314" s="1133" t="s">
        <v>800</v>
      </c>
      <c r="E314" s="1139"/>
      <c r="F314" s="486"/>
      <c r="G314" s="486"/>
      <c r="H314" s="490" t="str">
        <f t="shared" si="14"/>
        <v/>
      </c>
    </row>
    <row r="315" spans="1:8" ht="89.25">
      <c r="A315" s="1127" t="str">
        <f t="shared" si="12"/>
        <v/>
      </c>
      <c r="B315" s="1127" t="str">
        <f t="shared" si="13"/>
        <v/>
      </c>
      <c r="C315" s="1127"/>
      <c r="D315" s="1133" t="s">
        <v>799</v>
      </c>
      <c r="E315" s="1139"/>
      <c r="F315" s="486"/>
      <c r="G315" s="486"/>
      <c r="H315" s="490" t="str">
        <f t="shared" si="14"/>
        <v/>
      </c>
    </row>
    <row r="316" spans="1:8">
      <c r="A316" s="1127" t="str">
        <f t="shared" si="12"/>
        <v/>
      </c>
      <c r="B316" s="1127" t="str">
        <f t="shared" si="13"/>
        <v/>
      </c>
      <c r="C316" s="1127"/>
      <c r="D316" s="1133" t="s">
        <v>798</v>
      </c>
      <c r="E316" s="1139"/>
      <c r="F316" s="486"/>
      <c r="G316" s="486"/>
      <c r="H316" s="490" t="str">
        <f t="shared" si="14"/>
        <v/>
      </c>
    </row>
    <row r="317" spans="1:8">
      <c r="A317" s="1127" t="str">
        <f t="shared" si="12"/>
        <v/>
      </c>
      <c r="B317" s="1127" t="str">
        <f t="shared" si="13"/>
        <v/>
      </c>
      <c r="C317" s="1127"/>
      <c r="D317" s="1133" t="s">
        <v>4243</v>
      </c>
      <c r="E317" s="1139"/>
      <c r="F317" s="486"/>
      <c r="G317" s="486"/>
      <c r="H317" s="490" t="str">
        <f t="shared" si="14"/>
        <v/>
      </c>
    </row>
    <row r="318" spans="1:8">
      <c r="A318" s="1127" t="str">
        <f t="shared" si="12"/>
        <v/>
      </c>
      <c r="B318" s="1127" t="str">
        <f t="shared" si="13"/>
        <v/>
      </c>
      <c r="C318" s="1127"/>
      <c r="D318" s="1133" t="s">
        <v>4242</v>
      </c>
      <c r="E318" s="1139"/>
      <c r="F318" s="486"/>
      <c r="G318" s="486"/>
      <c r="H318" s="490" t="str">
        <f t="shared" si="14"/>
        <v/>
      </c>
    </row>
    <row r="319" spans="1:8">
      <c r="A319" s="1127" t="str">
        <f t="shared" si="12"/>
        <v/>
      </c>
      <c r="B319" s="1127" t="str">
        <f t="shared" si="13"/>
        <v/>
      </c>
      <c r="C319" s="1127"/>
      <c r="D319" s="1133" t="s">
        <v>4161</v>
      </c>
      <c r="F319" s="486"/>
      <c r="G319" s="486"/>
      <c r="H319" s="490" t="str">
        <f t="shared" si="14"/>
        <v/>
      </c>
    </row>
    <row r="320" spans="1:8">
      <c r="A320" s="1127" t="str">
        <f t="shared" si="12"/>
        <v/>
      </c>
      <c r="B320" s="1127" t="str">
        <f t="shared" si="13"/>
        <v/>
      </c>
      <c r="C320" s="1127"/>
      <c r="D320" s="1133" t="s">
        <v>797</v>
      </c>
      <c r="E320" s="1139"/>
      <c r="F320" s="486"/>
      <c r="G320" s="486"/>
      <c r="H320" s="490" t="str">
        <f t="shared" si="14"/>
        <v/>
      </c>
    </row>
    <row r="321" spans="1:8">
      <c r="A321" s="1127" t="str">
        <f t="shared" si="12"/>
        <v/>
      </c>
      <c r="B321" s="1127" t="str">
        <f t="shared" si="13"/>
        <v/>
      </c>
      <c r="C321" s="1127"/>
      <c r="D321" s="1133" t="s">
        <v>4241</v>
      </c>
      <c r="E321" s="1139"/>
      <c r="F321" s="486"/>
      <c r="G321" s="486"/>
      <c r="H321" s="490" t="str">
        <f t="shared" si="14"/>
        <v/>
      </c>
    </row>
    <row r="322" spans="1:8">
      <c r="A322" s="1127" t="str">
        <f t="shared" si="12"/>
        <v/>
      </c>
      <c r="B322" s="1127" t="str">
        <f t="shared" si="13"/>
        <v/>
      </c>
      <c r="C322" s="1127"/>
      <c r="D322" s="1133" t="s">
        <v>4240</v>
      </c>
      <c r="E322" s="1139"/>
      <c r="F322" s="486"/>
      <c r="G322" s="486"/>
      <c r="H322" s="490" t="str">
        <f t="shared" si="14"/>
        <v/>
      </c>
    </row>
    <row r="323" spans="1:8">
      <c r="A323" s="1127" t="str">
        <f t="shared" si="12"/>
        <v/>
      </c>
      <c r="B323" s="1127" t="str">
        <f t="shared" si="13"/>
        <v/>
      </c>
      <c r="C323" s="1127"/>
      <c r="D323" s="1133" t="s">
        <v>4158</v>
      </c>
      <c r="E323" s="1139"/>
      <c r="F323" s="486"/>
      <c r="G323" s="486"/>
      <c r="H323" s="490" t="str">
        <f t="shared" si="14"/>
        <v/>
      </c>
    </row>
    <row r="324" spans="1:8">
      <c r="A324" s="1127" t="str">
        <f t="shared" si="12"/>
        <v/>
      </c>
      <c r="B324" s="1127" t="str">
        <f t="shared" si="13"/>
        <v/>
      </c>
      <c r="C324" s="1127"/>
      <c r="D324" s="1133" t="s">
        <v>796</v>
      </c>
      <c r="E324" s="1139"/>
      <c r="F324" s="486"/>
      <c r="G324" s="486"/>
      <c r="H324" s="490" t="str">
        <f t="shared" si="14"/>
        <v/>
      </c>
    </row>
    <row r="325" spans="1:8" ht="293.25">
      <c r="A325" s="1127" t="str">
        <f t="shared" si="12"/>
        <v/>
      </c>
      <c r="B325" s="1127" t="str">
        <f t="shared" si="13"/>
        <v/>
      </c>
      <c r="C325" s="1127"/>
      <c r="D325" s="1133" t="s">
        <v>795</v>
      </c>
      <c r="E325" s="1139"/>
      <c r="F325" s="486"/>
      <c r="G325" s="486"/>
      <c r="H325" s="490" t="str">
        <f t="shared" si="14"/>
        <v/>
      </c>
    </row>
    <row r="326" spans="1:8">
      <c r="A326" s="1127" t="str">
        <f t="shared" si="12"/>
        <v/>
      </c>
      <c r="B326" s="1127" t="str">
        <f t="shared" si="13"/>
        <v/>
      </c>
      <c r="C326" s="1127"/>
      <c r="D326" s="1133" t="s">
        <v>794</v>
      </c>
      <c r="E326" s="1139"/>
      <c r="F326" s="486"/>
      <c r="G326" s="486"/>
      <c r="H326" s="490" t="str">
        <f t="shared" si="14"/>
        <v/>
      </c>
    </row>
    <row r="327" spans="1:8">
      <c r="A327" s="1127" t="str">
        <f t="shared" ref="A327:A390" si="15">IF(B327="","",4&amp;".")</f>
        <v/>
      </c>
      <c r="B327" s="1127" t="str">
        <f t="shared" ref="B327:B390" si="16">IF(C327="","",$B$5)</f>
        <v/>
      </c>
      <c r="C327" s="1127"/>
      <c r="D327" s="1133" t="s">
        <v>793</v>
      </c>
      <c r="E327" s="1139"/>
      <c r="F327" s="486"/>
      <c r="G327" s="486"/>
      <c r="H327" s="490" t="str">
        <f t="shared" ref="H327:H390" si="17">IF(F327="","",ROUND((F327*G327),2))</f>
        <v/>
      </c>
    </row>
    <row r="328" spans="1:8">
      <c r="A328" s="1127" t="str">
        <f t="shared" si="15"/>
        <v/>
      </c>
      <c r="B328" s="1127" t="str">
        <f t="shared" si="16"/>
        <v/>
      </c>
      <c r="C328" s="1127"/>
      <c r="D328" s="1133" t="s">
        <v>792</v>
      </c>
      <c r="E328" s="1139"/>
      <c r="F328" s="486"/>
      <c r="G328" s="486"/>
      <c r="H328" s="490" t="str">
        <f t="shared" si="17"/>
        <v/>
      </c>
    </row>
    <row r="329" spans="1:8">
      <c r="A329" s="1127" t="str">
        <f t="shared" si="15"/>
        <v/>
      </c>
      <c r="B329" s="1127" t="str">
        <f t="shared" si="16"/>
        <v/>
      </c>
      <c r="C329" s="1127"/>
      <c r="D329" s="1133" t="s">
        <v>791</v>
      </c>
      <c r="E329" s="1139"/>
      <c r="F329" s="486"/>
      <c r="G329" s="486"/>
      <c r="H329" s="490" t="str">
        <f t="shared" si="17"/>
        <v/>
      </c>
    </row>
    <row r="330" spans="1:8">
      <c r="A330" s="1127" t="str">
        <f t="shared" si="15"/>
        <v/>
      </c>
      <c r="B330" s="1127" t="str">
        <f t="shared" si="16"/>
        <v/>
      </c>
      <c r="C330" s="1127"/>
      <c r="D330" s="1133" t="s">
        <v>790</v>
      </c>
      <c r="E330" s="1139"/>
      <c r="F330" s="486"/>
      <c r="G330" s="486"/>
      <c r="H330" s="490" t="str">
        <f t="shared" si="17"/>
        <v/>
      </c>
    </row>
    <row r="331" spans="1:8">
      <c r="A331" s="1127" t="str">
        <f t="shared" si="15"/>
        <v/>
      </c>
      <c r="B331" s="1127" t="str">
        <f t="shared" si="16"/>
        <v/>
      </c>
      <c r="C331" s="1127"/>
      <c r="D331" s="1133" t="s">
        <v>789</v>
      </c>
      <c r="E331" s="1139"/>
      <c r="F331" s="486"/>
      <c r="G331" s="486"/>
      <c r="H331" s="490" t="str">
        <f t="shared" si="17"/>
        <v/>
      </c>
    </row>
    <row r="332" spans="1:8">
      <c r="A332" s="1127" t="str">
        <f t="shared" si="15"/>
        <v/>
      </c>
      <c r="B332" s="1127" t="str">
        <f t="shared" si="16"/>
        <v/>
      </c>
      <c r="C332" s="1127"/>
      <c r="D332" s="1133" t="s">
        <v>788</v>
      </c>
      <c r="E332" s="1139"/>
      <c r="F332" s="486"/>
      <c r="G332" s="486"/>
      <c r="H332" s="490" t="str">
        <f t="shared" si="17"/>
        <v/>
      </c>
    </row>
    <row r="333" spans="1:8">
      <c r="A333" s="1127" t="str">
        <f t="shared" si="15"/>
        <v/>
      </c>
      <c r="B333" s="1127" t="str">
        <f t="shared" si="16"/>
        <v/>
      </c>
      <c r="C333" s="1127"/>
      <c r="D333" s="1133" t="s">
        <v>787</v>
      </c>
      <c r="E333" s="1139"/>
      <c r="F333" s="486"/>
      <c r="G333" s="486"/>
      <c r="H333" s="490" t="str">
        <f t="shared" si="17"/>
        <v/>
      </c>
    </row>
    <row r="334" spans="1:8">
      <c r="A334" s="1127" t="str">
        <f t="shared" si="15"/>
        <v/>
      </c>
      <c r="B334" s="1127" t="str">
        <f t="shared" si="16"/>
        <v/>
      </c>
      <c r="C334" s="1127"/>
      <c r="D334" s="1133" t="s">
        <v>786</v>
      </c>
      <c r="E334" s="1139"/>
      <c r="F334" s="486"/>
      <c r="G334" s="486"/>
      <c r="H334" s="490" t="str">
        <f t="shared" si="17"/>
        <v/>
      </c>
    </row>
    <row r="335" spans="1:8">
      <c r="A335" s="1127" t="str">
        <f t="shared" si="15"/>
        <v/>
      </c>
      <c r="B335" s="1127" t="str">
        <f t="shared" si="16"/>
        <v/>
      </c>
      <c r="C335" s="1127"/>
      <c r="D335" s="1133" t="s">
        <v>785</v>
      </c>
      <c r="E335" s="1139"/>
      <c r="F335" s="486"/>
      <c r="G335" s="486"/>
      <c r="H335" s="490" t="str">
        <f t="shared" si="17"/>
        <v/>
      </c>
    </row>
    <row r="336" spans="1:8">
      <c r="A336" s="1127" t="str">
        <f t="shared" si="15"/>
        <v/>
      </c>
      <c r="B336" s="1127" t="str">
        <f t="shared" si="16"/>
        <v/>
      </c>
      <c r="C336" s="1127"/>
      <c r="D336" s="1133" t="s">
        <v>784</v>
      </c>
      <c r="E336" s="1139"/>
      <c r="F336" s="486"/>
      <c r="G336" s="486"/>
      <c r="H336" s="490" t="str">
        <f t="shared" si="17"/>
        <v/>
      </c>
    </row>
    <row r="337" spans="1:8">
      <c r="A337" s="1127" t="str">
        <f t="shared" si="15"/>
        <v/>
      </c>
      <c r="B337" s="1127" t="str">
        <f t="shared" si="16"/>
        <v/>
      </c>
      <c r="C337" s="1127"/>
      <c r="D337" s="1133" t="s">
        <v>783</v>
      </c>
      <c r="E337" s="1139"/>
      <c r="F337" s="486"/>
      <c r="G337" s="486"/>
      <c r="H337" s="490" t="str">
        <f t="shared" si="17"/>
        <v/>
      </c>
    </row>
    <row r="338" spans="1:8">
      <c r="A338" s="1127" t="str">
        <f t="shared" si="15"/>
        <v/>
      </c>
      <c r="B338" s="1127" t="str">
        <f t="shared" si="16"/>
        <v/>
      </c>
      <c r="C338" s="1127"/>
      <c r="D338" s="1133" t="s">
        <v>782</v>
      </c>
      <c r="E338" s="1139"/>
      <c r="F338" s="486"/>
      <c r="G338" s="486"/>
      <c r="H338" s="490" t="str">
        <f t="shared" si="17"/>
        <v/>
      </c>
    </row>
    <row r="339" spans="1:8">
      <c r="A339" s="1127" t="str">
        <f t="shared" si="15"/>
        <v/>
      </c>
      <c r="B339" s="1127" t="str">
        <f t="shared" si="16"/>
        <v/>
      </c>
      <c r="C339" s="1127"/>
      <c r="D339" s="1133" t="s">
        <v>781</v>
      </c>
      <c r="E339" s="1139"/>
      <c r="F339" s="486"/>
      <c r="G339" s="486"/>
      <c r="H339" s="490" t="str">
        <f t="shared" si="17"/>
        <v/>
      </c>
    </row>
    <row r="340" spans="1:8">
      <c r="A340" s="1127" t="str">
        <f t="shared" si="15"/>
        <v/>
      </c>
      <c r="B340" s="1127" t="str">
        <f t="shared" si="16"/>
        <v/>
      </c>
      <c r="C340" s="1127"/>
      <c r="D340" s="1133" t="s">
        <v>780</v>
      </c>
      <c r="E340" s="1139"/>
      <c r="F340" s="486"/>
      <c r="G340" s="486"/>
      <c r="H340" s="490" t="str">
        <f t="shared" si="17"/>
        <v/>
      </c>
    </row>
    <row r="341" spans="1:8">
      <c r="A341" s="1127" t="str">
        <f t="shared" si="15"/>
        <v/>
      </c>
      <c r="B341" s="1127" t="str">
        <f t="shared" si="16"/>
        <v/>
      </c>
      <c r="C341" s="1127"/>
      <c r="D341" s="1133" t="s">
        <v>779</v>
      </c>
      <c r="E341" s="1139"/>
      <c r="F341" s="486"/>
      <c r="G341" s="486"/>
      <c r="H341" s="490" t="str">
        <f t="shared" si="17"/>
        <v/>
      </c>
    </row>
    <row r="342" spans="1:8">
      <c r="A342" s="1127" t="str">
        <f t="shared" si="15"/>
        <v/>
      </c>
      <c r="B342" s="1127" t="str">
        <f t="shared" si="16"/>
        <v/>
      </c>
      <c r="C342" s="1127"/>
      <c r="D342" s="1133" t="s">
        <v>778</v>
      </c>
      <c r="E342" s="1139"/>
      <c r="F342" s="486"/>
      <c r="G342" s="486"/>
      <c r="H342" s="490" t="str">
        <f t="shared" si="17"/>
        <v/>
      </c>
    </row>
    <row r="343" spans="1:8">
      <c r="A343" s="1127" t="str">
        <f t="shared" si="15"/>
        <v/>
      </c>
      <c r="B343" s="1127" t="str">
        <f t="shared" si="16"/>
        <v/>
      </c>
      <c r="C343" s="1127"/>
      <c r="D343" s="1133" t="s">
        <v>4239</v>
      </c>
      <c r="E343" s="1139"/>
      <c r="F343" s="486"/>
      <c r="G343" s="486"/>
      <c r="H343" s="490" t="str">
        <f t="shared" si="17"/>
        <v/>
      </c>
    </row>
    <row r="344" spans="1:8">
      <c r="A344" s="1127" t="str">
        <f t="shared" si="15"/>
        <v/>
      </c>
      <c r="B344" s="1127" t="str">
        <f t="shared" si="16"/>
        <v/>
      </c>
      <c r="C344" s="1127"/>
      <c r="D344" s="1133" t="s">
        <v>4238</v>
      </c>
      <c r="E344" s="1139"/>
      <c r="F344" s="486"/>
      <c r="G344" s="486"/>
      <c r="H344" s="490" t="str">
        <f t="shared" si="17"/>
        <v/>
      </c>
    </row>
    <row r="345" spans="1:8">
      <c r="A345" s="1127" t="str">
        <f t="shared" si="15"/>
        <v/>
      </c>
      <c r="B345" s="1127" t="str">
        <f t="shared" si="16"/>
        <v/>
      </c>
      <c r="C345" s="1127"/>
      <c r="D345" s="1133" t="s">
        <v>4237</v>
      </c>
      <c r="E345" s="1139"/>
      <c r="F345" s="486"/>
      <c r="G345" s="486"/>
      <c r="H345" s="490" t="str">
        <f t="shared" si="17"/>
        <v/>
      </c>
    </row>
    <row r="346" spans="1:8">
      <c r="A346" s="1127" t="str">
        <f t="shared" si="15"/>
        <v/>
      </c>
      <c r="B346" s="1127" t="str">
        <f t="shared" si="16"/>
        <v/>
      </c>
      <c r="C346" s="1127"/>
      <c r="D346" s="1133" t="s">
        <v>4236</v>
      </c>
      <c r="E346" s="1139"/>
      <c r="F346" s="486"/>
      <c r="G346" s="486"/>
      <c r="H346" s="490" t="str">
        <f t="shared" si="17"/>
        <v/>
      </c>
    </row>
    <row r="347" spans="1:8">
      <c r="A347" s="1127" t="str">
        <f t="shared" si="15"/>
        <v/>
      </c>
      <c r="B347" s="1127" t="str">
        <f t="shared" si="16"/>
        <v/>
      </c>
      <c r="C347" s="1127"/>
      <c r="D347" s="1133" t="s">
        <v>4235</v>
      </c>
      <c r="E347" s="1139"/>
      <c r="F347" s="486"/>
      <c r="G347" s="486"/>
      <c r="H347" s="490" t="str">
        <f t="shared" si="17"/>
        <v/>
      </c>
    </row>
    <row r="348" spans="1:8">
      <c r="A348" s="1127" t="str">
        <f t="shared" si="15"/>
        <v/>
      </c>
      <c r="B348" s="1127" t="str">
        <f t="shared" si="16"/>
        <v/>
      </c>
      <c r="C348" s="1127"/>
      <c r="D348" s="1133" t="s">
        <v>4234</v>
      </c>
      <c r="E348" s="1139"/>
      <c r="F348" s="486"/>
      <c r="G348" s="486"/>
      <c r="H348" s="490" t="str">
        <f t="shared" si="17"/>
        <v/>
      </c>
    </row>
    <row r="349" spans="1:8">
      <c r="A349" s="1127" t="str">
        <f t="shared" si="15"/>
        <v/>
      </c>
      <c r="B349" s="1127" t="str">
        <f t="shared" si="16"/>
        <v/>
      </c>
      <c r="C349" s="1127"/>
      <c r="D349" s="1133" t="s">
        <v>4233</v>
      </c>
      <c r="E349" s="1139"/>
      <c r="F349" s="486"/>
      <c r="G349" s="486"/>
      <c r="H349" s="490" t="str">
        <f t="shared" si="17"/>
        <v/>
      </c>
    </row>
    <row r="350" spans="1:8">
      <c r="A350" s="1127" t="str">
        <f t="shared" si="15"/>
        <v/>
      </c>
      <c r="B350" s="1127" t="str">
        <f t="shared" si="16"/>
        <v/>
      </c>
      <c r="C350" s="1127"/>
      <c r="D350" s="1133" t="s">
        <v>4232</v>
      </c>
      <c r="E350" s="1139"/>
      <c r="F350" s="486"/>
      <c r="G350" s="486"/>
      <c r="H350" s="490" t="str">
        <f t="shared" si="17"/>
        <v/>
      </c>
    </row>
    <row r="351" spans="1:8" ht="25.5">
      <c r="A351" s="1127" t="str">
        <f t="shared" si="15"/>
        <v/>
      </c>
      <c r="B351" s="1127" t="str">
        <f t="shared" si="16"/>
        <v/>
      </c>
      <c r="C351" s="1127"/>
      <c r="D351" s="1133" t="s">
        <v>4231</v>
      </c>
      <c r="E351" s="1139"/>
      <c r="F351" s="486"/>
      <c r="G351" s="486"/>
      <c r="H351" s="490" t="str">
        <f t="shared" si="17"/>
        <v/>
      </c>
    </row>
    <row r="352" spans="1:8">
      <c r="A352" s="1127" t="str">
        <f t="shared" si="15"/>
        <v/>
      </c>
      <c r="B352" s="1127" t="str">
        <f t="shared" si="16"/>
        <v/>
      </c>
      <c r="C352" s="1127"/>
      <c r="D352" s="1133" t="s">
        <v>4230</v>
      </c>
      <c r="E352" s="1139"/>
      <c r="F352" s="486"/>
      <c r="G352" s="486"/>
      <c r="H352" s="490" t="str">
        <f t="shared" si="17"/>
        <v/>
      </c>
    </row>
    <row r="353" spans="1:8">
      <c r="A353" s="1127" t="str">
        <f t="shared" si="15"/>
        <v/>
      </c>
      <c r="B353" s="1127" t="str">
        <f t="shared" si="16"/>
        <v/>
      </c>
      <c r="C353" s="1127"/>
      <c r="D353" s="1133" t="s">
        <v>777</v>
      </c>
      <c r="E353" s="1139"/>
      <c r="F353" s="486"/>
      <c r="G353" s="486"/>
      <c r="H353" s="490" t="str">
        <f t="shared" si="17"/>
        <v/>
      </c>
    </row>
    <row r="354" spans="1:8">
      <c r="A354" s="1127" t="str">
        <f t="shared" si="15"/>
        <v/>
      </c>
      <c r="B354" s="1127" t="str">
        <f t="shared" si="16"/>
        <v/>
      </c>
      <c r="C354" s="1127"/>
      <c r="D354" s="1133" t="s">
        <v>4147</v>
      </c>
      <c r="E354" s="1139"/>
      <c r="F354" s="486"/>
      <c r="G354" s="486"/>
      <c r="H354" s="490" t="str">
        <f t="shared" si="17"/>
        <v/>
      </c>
    </row>
    <row r="355" spans="1:8">
      <c r="A355" s="1127" t="str">
        <f t="shared" si="15"/>
        <v/>
      </c>
      <c r="B355" s="1127" t="str">
        <f t="shared" si="16"/>
        <v/>
      </c>
      <c r="C355" s="1127"/>
      <c r="D355" s="1133" t="s">
        <v>4146</v>
      </c>
      <c r="E355" s="1139"/>
      <c r="F355" s="486"/>
      <c r="G355" s="486"/>
      <c r="H355" s="490" t="str">
        <f t="shared" si="17"/>
        <v/>
      </c>
    </row>
    <row r="356" spans="1:8">
      <c r="A356" s="1127" t="str">
        <f t="shared" si="15"/>
        <v/>
      </c>
      <c r="B356" s="1127" t="str">
        <f t="shared" si="16"/>
        <v/>
      </c>
      <c r="C356" s="1127"/>
      <c r="D356" s="1133" t="s">
        <v>4145</v>
      </c>
      <c r="E356" s="1139"/>
      <c r="F356" s="486"/>
      <c r="G356" s="486"/>
      <c r="H356" s="490" t="str">
        <f t="shared" si="17"/>
        <v/>
      </c>
    </row>
    <row r="357" spans="1:8">
      <c r="A357" s="1127" t="str">
        <f t="shared" si="15"/>
        <v/>
      </c>
      <c r="B357" s="1127" t="str">
        <f t="shared" si="16"/>
        <v/>
      </c>
      <c r="C357" s="1127"/>
      <c r="D357" s="1133" t="s">
        <v>4144</v>
      </c>
      <c r="E357" s="1139"/>
      <c r="F357" s="486"/>
      <c r="G357" s="486"/>
      <c r="H357" s="490" t="str">
        <f t="shared" si="17"/>
        <v/>
      </c>
    </row>
    <row r="358" spans="1:8" ht="25.5">
      <c r="A358" s="1127" t="str">
        <f t="shared" si="15"/>
        <v/>
      </c>
      <c r="B358" s="1127" t="str">
        <f t="shared" si="16"/>
        <v/>
      </c>
      <c r="C358" s="1127"/>
      <c r="D358" s="1133" t="s">
        <v>4229</v>
      </c>
      <c r="E358" s="1139"/>
      <c r="F358" s="486"/>
      <c r="G358" s="486"/>
      <c r="H358" s="490" t="str">
        <f t="shared" si="17"/>
        <v/>
      </c>
    </row>
    <row r="359" spans="1:8">
      <c r="A359" s="1127" t="str">
        <f t="shared" si="15"/>
        <v/>
      </c>
      <c r="B359" s="1127" t="str">
        <f t="shared" si="16"/>
        <v/>
      </c>
      <c r="C359" s="1127"/>
      <c r="D359" s="1133" t="s">
        <v>776</v>
      </c>
      <c r="E359" s="1139"/>
      <c r="F359" s="486"/>
      <c r="G359" s="486"/>
      <c r="H359" s="490" t="str">
        <f t="shared" si="17"/>
        <v/>
      </c>
    </row>
    <row r="360" spans="1:8" ht="25.5">
      <c r="A360" s="1127" t="str">
        <f t="shared" si="15"/>
        <v/>
      </c>
      <c r="B360" s="1127" t="str">
        <f t="shared" si="16"/>
        <v/>
      </c>
      <c r="C360" s="1127"/>
      <c r="D360" s="1133" t="s">
        <v>4142</v>
      </c>
      <c r="E360" s="1139"/>
      <c r="F360" s="486"/>
      <c r="G360" s="486"/>
      <c r="H360" s="490" t="str">
        <f t="shared" si="17"/>
        <v/>
      </c>
    </row>
    <row r="361" spans="1:8">
      <c r="A361" s="1127" t="str">
        <f t="shared" si="15"/>
        <v/>
      </c>
      <c r="B361" s="1127" t="str">
        <f t="shared" si="16"/>
        <v/>
      </c>
      <c r="C361" s="1127"/>
      <c r="D361" s="1133" t="s">
        <v>774</v>
      </c>
      <c r="E361" s="1139"/>
      <c r="F361" s="486"/>
      <c r="G361" s="486"/>
      <c r="H361" s="490" t="str">
        <f t="shared" si="17"/>
        <v/>
      </c>
    </row>
    <row r="362" spans="1:8">
      <c r="A362" s="1127" t="str">
        <f t="shared" si="15"/>
        <v/>
      </c>
      <c r="B362" s="1127" t="str">
        <f t="shared" si="16"/>
        <v/>
      </c>
      <c r="C362" s="1127"/>
      <c r="D362" s="1133" t="s">
        <v>4228</v>
      </c>
      <c r="E362" s="1139"/>
      <c r="F362" s="486"/>
      <c r="G362" s="486"/>
      <c r="H362" s="490" t="str">
        <f t="shared" si="17"/>
        <v/>
      </c>
    </row>
    <row r="363" spans="1:8">
      <c r="A363" s="1127" t="str">
        <f t="shared" si="15"/>
        <v/>
      </c>
      <c r="B363" s="1127" t="str">
        <f t="shared" si="16"/>
        <v/>
      </c>
      <c r="C363" s="1127"/>
      <c r="D363" s="1133" t="s">
        <v>4227</v>
      </c>
      <c r="E363" s="1139"/>
      <c r="F363" s="486"/>
      <c r="G363" s="486"/>
      <c r="H363" s="490" t="str">
        <f t="shared" si="17"/>
        <v/>
      </c>
    </row>
    <row r="364" spans="1:8">
      <c r="A364" s="1127" t="str">
        <f t="shared" si="15"/>
        <v/>
      </c>
      <c r="B364" s="1127" t="str">
        <f t="shared" si="16"/>
        <v/>
      </c>
      <c r="C364" s="1127"/>
      <c r="D364" s="1133" t="s">
        <v>4139</v>
      </c>
      <c r="E364" s="1139"/>
      <c r="F364" s="486"/>
      <c r="G364" s="486"/>
      <c r="H364" s="490" t="str">
        <f t="shared" si="17"/>
        <v/>
      </c>
    </row>
    <row r="365" spans="1:8">
      <c r="A365" s="1127" t="str">
        <f t="shared" si="15"/>
        <v/>
      </c>
      <c r="B365" s="1127" t="str">
        <f t="shared" si="16"/>
        <v/>
      </c>
      <c r="C365" s="1127"/>
      <c r="D365" s="1133" t="s">
        <v>4226</v>
      </c>
      <c r="E365" s="1139"/>
      <c r="F365" s="486"/>
      <c r="G365" s="486"/>
      <c r="H365" s="490" t="str">
        <f t="shared" si="17"/>
        <v/>
      </c>
    </row>
    <row r="366" spans="1:8">
      <c r="A366" s="1127" t="str">
        <f t="shared" si="15"/>
        <v/>
      </c>
      <c r="B366" s="1127" t="str">
        <f t="shared" si="16"/>
        <v/>
      </c>
      <c r="C366" s="1127"/>
      <c r="D366" s="1133" t="s">
        <v>772</v>
      </c>
      <c r="E366" s="1139"/>
      <c r="F366" s="486"/>
      <c r="G366" s="486"/>
      <c r="H366" s="490" t="str">
        <f t="shared" si="17"/>
        <v/>
      </c>
    </row>
    <row r="367" spans="1:8">
      <c r="A367" s="1127" t="str">
        <f t="shared" si="15"/>
        <v/>
      </c>
      <c r="B367" s="1127" t="str">
        <f t="shared" si="16"/>
        <v/>
      </c>
      <c r="C367" s="1127"/>
      <c r="D367" s="1133" t="s">
        <v>771</v>
      </c>
      <c r="E367" s="1139"/>
      <c r="F367" s="486"/>
      <c r="G367" s="486"/>
      <c r="H367" s="490" t="str">
        <f t="shared" si="17"/>
        <v/>
      </c>
    </row>
    <row r="368" spans="1:8">
      <c r="A368" s="1127" t="str">
        <f t="shared" si="15"/>
        <v/>
      </c>
      <c r="B368" s="1127" t="str">
        <f t="shared" si="16"/>
        <v/>
      </c>
      <c r="C368" s="1127"/>
      <c r="D368" s="1133" t="s">
        <v>4332</v>
      </c>
      <c r="E368" s="1139"/>
      <c r="F368" s="486"/>
      <c r="G368" s="486"/>
      <c r="H368" s="490" t="str">
        <f t="shared" si="17"/>
        <v/>
      </c>
    </row>
    <row r="369" spans="1:8">
      <c r="A369" s="1127" t="str">
        <f t="shared" si="15"/>
        <v/>
      </c>
      <c r="B369" s="1127" t="str">
        <f t="shared" si="16"/>
        <v/>
      </c>
      <c r="C369" s="1127"/>
      <c r="D369" s="1133"/>
      <c r="E369" s="1139" t="s">
        <v>38</v>
      </c>
      <c r="F369" s="486">
        <v>1</v>
      </c>
      <c r="G369" s="225"/>
      <c r="H369" s="490">
        <f>ROUND((F369*G369),2)</f>
        <v>0</v>
      </c>
    </row>
    <row r="370" spans="1:8">
      <c r="A370" s="1127" t="str">
        <f t="shared" si="15"/>
        <v/>
      </c>
      <c r="B370" s="1127" t="str">
        <f t="shared" si="16"/>
        <v/>
      </c>
      <c r="C370" s="1127"/>
      <c r="D370" s="1133"/>
      <c r="E370" s="1139"/>
      <c r="F370" s="486"/>
      <c r="G370" s="486"/>
      <c r="H370" s="490" t="str">
        <f t="shared" si="17"/>
        <v/>
      </c>
    </row>
    <row r="371" spans="1:8">
      <c r="A371" s="1127" t="s">
        <v>5538</v>
      </c>
      <c r="B371" s="1127" t="str">
        <f t="shared" si="16"/>
        <v>1.</v>
      </c>
      <c r="C371" s="1127">
        <f>(COUNT($C$4:C370)+1)</f>
        <v>4</v>
      </c>
      <c r="D371" s="1136" t="s">
        <v>840</v>
      </c>
      <c r="E371" s="1139"/>
      <c r="F371" s="486"/>
      <c r="G371" s="486"/>
      <c r="H371" s="490" t="str">
        <f t="shared" si="17"/>
        <v/>
      </c>
    </row>
    <row r="372" spans="1:8">
      <c r="A372" s="1127" t="str">
        <f t="shared" si="15"/>
        <v/>
      </c>
      <c r="B372" s="1127" t="str">
        <f t="shared" si="16"/>
        <v/>
      </c>
      <c r="C372" s="1127"/>
      <c r="D372" s="1135" t="s">
        <v>831</v>
      </c>
      <c r="E372" s="1139"/>
      <c r="F372" s="486"/>
      <c r="G372" s="486"/>
      <c r="H372" s="490" t="str">
        <f t="shared" si="17"/>
        <v/>
      </c>
    </row>
    <row r="373" spans="1:8" ht="51">
      <c r="A373" s="1127" t="str">
        <f t="shared" si="15"/>
        <v/>
      </c>
      <c r="B373" s="1127" t="str">
        <f t="shared" si="16"/>
        <v/>
      </c>
      <c r="C373" s="1127"/>
      <c r="D373" s="1133" t="s">
        <v>839</v>
      </c>
      <c r="E373" s="1139"/>
      <c r="F373" s="486"/>
      <c r="G373" s="486"/>
      <c r="H373" s="490" t="str">
        <f t="shared" si="17"/>
        <v/>
      </c>
    </row>
    <row r="374" spans="1:8">
      <c r="A374" s="1127" t="str">
        <f t="shared" si="15"/>
        <v/>
      </c>
      <c r="B374" s="1127" t="str">
        <f t="shared" si="16"/>
        <v/>
      </c>
      <c r="C374" s="1127"/>
      <c r="D374" s="1133" t="s">
        <v>829</v>
      </c>
      <c r="E374" s="1139"/>
      <c r="F374" s="486"/>
      <c r="G374" s="486"/>
      <c r="H374" s="490" t="str">
        <f t="shared" si="17"/>
        <v/>
      </c>
    </row>
    <row r="375" spans="1:8" ht="63.75">
      <c r="A375" s="1127" t="str">
        <f t="shared" si="15"/>
        <v/>
      </c>
      <c r="B375" s="1127" t="str">
        <f t="shared" si="16"/>
        <v/>
      </c>
      <c r="C375" s="1127"/>
      <c r="D375" s="1133" t="s">
        <v>838</v>
      </c>
      <c r="E375" s="1139"/>
      <c r="F375" s="486"/>
      <c r="G375" s="486"/>
      <c r="H375" s="490" t="str">
        <f t="shared" si="17"/>
        <v/>
      </c>
    </row>
    <row r="376" spans="1:8" ht="89.25">
      <c r="A376" s="1127" t="str">
        <f t="shared" si="15"/>
        <v/>
      </c>
      <c r="B376" s="1127" t="str">
        <f t="shared" si="16"/>
        <v/>
      </c>
      <c r="C376" s="1127"/>
      <c r="D376" s="1133" t="s">
        <v>837</v>
      </c>
      <c r="E376" s="1139"/>
      <c r="F376" s="486"/>
      <c r="G376" s="486"/>
      <c r="H376" s="490" t="str">
        <f t="shared" si="17"/>
        <v/>
      </c>
    </row>
    <row r="377" spans="1:8">
      <c r="A377" s="1127" t="str">
        <f t="shared" si="15"/>
        <v/>
      </c>
      <c r="B377" s="1127" t="str">
        <f t="shared" si="16"/>
        <v/>
      </c>
      <c r="C377" s="1127"/>
      <c r="D377" s="1133" t="s">
        <v>826</v>
      </c>
      <c r="E377" s="1139"/>
      <c r="F377" s="486"/>
      <c r="G377" s="486"/>
      <c r="H377" s="490" t="str">
        <f t="shared" si="17"/>
        <v/>
      </c>
    </row>
    <row r="378" spans="1:8">
      <c r="A378" s="1127" t="str">
        <f t="shared" si="15"/>
        <v/>
      </c>
      <c r="B378" s="1127" t="str">
        <f t="shared" si="16"/>
        <v/>
      </c>
      <c r="C378" s="1127"/>
      <c r="D378" s="1133" t="s">
        <v>825</v>
      </c>
      <c r="E378" s="1139"/>
      <c r="F378" s="486"/>
      <c r="G378" s="486"/>
      <c r="H378" s="490" t="str">
        <f t="shared" si="17"/>
        <v/>
      </c>
    </row>
    <row r="379" spans="1:8">
      <c r="A379" s="1127" t="str">
        <f t="shared" si="15"/>
        <v/>
      </c>
      <c r="B379" s="1127" t="str">
        <f t="shared" si="16"/>
        <v/>
      </c>
      <c r="C379" s="1127"/>
      <c r="D379" s="1133" t="s">
        <v>824</v>
      </c>
      <c r="E379" s="1139"/>
      <c r="F379" s="486"/>
      <c r="G379" s="486"/>
      <c r="H379" s="490" t="str">
        <f t="shared" si="17"/>
        <v/>
      </c>
    </row>
    <row r="380" spans="1:8">
      <c r="A380" s="1127" t="str">
        <f t="shared" si="15"/>
        <v/>
      </c>
      <c r="B380" s="1127" t="str">
        <f t="shared" si="16"/>
        <v/>
      </c>
      <c r="C380" s="1127"/>
      <c r="D380" s="1133" t="s">
        <v>823</v>
      </c>
      <c r="E380" s="1139"/>
      <c r="F380" s="486"/>
      <c r="G380" s="486"/>
      <c r="H380" s="490" t="str">
        <f t="shared" si="17"/>
        <v/>
      </c>
    </row>
    <row r="381" spans="1:8">
      <c r="A381" s="1127" t="str">
        <f t="shared" si="15"/>
        <v/>
      </c>
      <c r="B381" s="1127" t="str">
        <f t="shared" si="16"/>
        <v/>
      </c>
      <c r="C381" s="1127"/>
      <c r="D381" s="1133" t="s">
        <v>836</v>
      </c>
      <c r="E381" s="1139"/>
      <c r="F381" s="486"/>
      <c r="G381" s="486"/>
      <c r="H381" s="490" t="str">
        <f t="shared" si="17"/>
        <v/>
      </c>
    </row>
    <row r="382" spans="1:8">
      <c r="A382" s="1127" t="str">
        <f t="shared" si="15"/>
        <v/>
      </c>
      <c r="B382" s="1127" t="str">
        <f t="shared" si="16"/>
        <v/>
      </c>
      <c r="C382" s="1127"/>
      <c r="D382" s="1133" t="s">
        <v>821</v>
      </c>
      <c r="E382" s="1139"/>
      <c r="F382" s="486"/>
      <c r="G382" s="486"/>
      <c r="H382" s="490" t="str">
        <f t="shared" si="17"/>
        <v/>
      </c>
    </row>
    <row r="383" spans="1:8">
      <c r="A383" s="1127" t="str">
        <f t="shared" si="15"/>
        <v/>
      </c>
      <c r="B383" s="1127" t="str">
        <f t="shared" si="16"/>
        <v/>
      </c>
      <c r="C383" s="1127"/>
      <c r="D383" s="1133" t="s">
        <v>820</v>
      </c>
      <c r="E383" s="1139"/>
      <c r="F383" s="486"/>
      <c r="G383" s="486"/>
      <c r="H383" s="490" t="str">
        <f t="shared" si="17"/>
        <v/>
      </c>
    </row>
    <row r="384" spans="1:8">
      <c r="A384" s="1127" t="str">
        <f t="shared" si="15"/>
        <v/>
      </c>
      <c r="B384" s="1127" t="str">
        <f t="shared" si="16"/>
        <v/>
      </c>
      <c r="C384" s="1127"/>
      <c r="D384" s="1133" t="s">
        <v>819</v>
      </c>
      <c r="E384" s="1139"/>
      <c r="F384" s="486"/>
      <c r="G384" s="486"/>
      <c r="H384" s="490" t="str">
        <f t="shared" si="17"/>
        <v/>
      </c>
    </row>
    <row r="385" spans="1:8" ht="63.75">
      <c r="A385" s="1127" t="str">
        <f t="shared" si="15"/>
        <v/>
      </c>
      <c r="B385" s="1127" t="str">
        <f t="shared" si="16"/>
        <v/>
      </c>
      <c r="C385" s="1127"/>
      <c r="D385" s="1133" t="s">
        <v>817</v>
      </c>
      <c r="E385" s="1139"/>
      <c r="F385" s="486"/>
      <c r="G385" s="486"/>
      <c r="H385" s="490" t="str">
        <f t="shared" si="17"/>
        <v/>
      </c>
    </row>
    <row r="386" spans="1:8">
      <c r="A386" s="1127" t="str">
        <f t="shared" si="15"/>
        <v/>
      </c>
      <c r="B386" s="1127" t="str">
        <f t="shared" si="16"/>
        <v/>
      </c>
      <c r="C386" s="1127"/>
      <c r="D386" s="1133" t="s">
        <v>818</v>
      </c>
      <c r="E386" s="1139"/>
      <c r="F386" s="486"/>
      <c r="G386" s="486"/>
      <c r="H386" s="490" t="str">
        <f t="shared" si="17"/>
        <v/>
      </c>
    </row>
    <row r="387" spans="1:8" ht="63.75">
      <c r="A387" s="1127" t="str">
        <f t="shared" si="15"/>
        <v/>
      </c>
      <c r="B387" s="1127" t="str">
        <f t="shared" si="16"/>
        <v/>
      </c>
      <c r="C387" s="1127"/>
      <c r="D387" s="1133" t="s">
        <v>817</v>
      </c>
      <c r="E387" s="1139"/>
      <c r="F387" s="486"/>
      <c r="G387" s="486"/>
      <c r="H387" s="490" t="str">
        <f t="shared" si="17"/>
        <v/>
      </c>
    </row>
    <row r="388" spans="1:8">
      <c r="A388" s="1127" t="str">
        <f t="shared" si="15"/>
        <v/>
      </c>
      <c r="B388" s="1127" t="str">
        <f t="shared" si="16"/>
        <v/>
      </c>
      <c r="C388" s="1127"/>
      <c r="D388" s="1133" t="s">
        <v>816</v>
      </c>
      <c r="E388" s="1139"/>
      <c r="F388" s="486"/>
      <c r="G388" s="486"/>
      <c r="H388" s="490" t="str">
        <f t="shared" si="17"/>
        <v/>
      </c>
    </row>
    <row r="389" spans="1:8" ht="51">
      <c r="A389" s="1127" t="str">
        <f t="shared" si="15"/>
        <v/>
      </c>
      <c r="B389" s="1127" t="str">
        <f t="shared" si="16"/>
        <v/>
      </c>
      <c r="C389" s="1127"/>
      <c r="D389" s="1133" t="s">
        <v>835</v>
      </c>
      <c r="E389" s="1139"/>
      <c r="F389" s="486"/>
      <c r="G389" s="486"/>
      <c r="H389" s="490" t="str">
        <f t="shared" si="17"/>
        <v/>
      </c>
    </row>
    <row r="390" spans="1:8">
      <c r="A390" s="1127" t="str">
        <f t="shared" si="15"/>
        <v/>
      </c>
      <c r="B390" s="1127" t="str">
        <f t="shared" si="16"/>
        <v/>
      </c>
      <c r="C390" s="1127"/>
      <c r="D390" s="1133" t="s">
        <v>814</v>
      </c>
      <c r="E390" s="1139"/>
      <c r="F390" s="486"/>
      <c r="G390" s="486"/>
      <c r="H390" s="490" t="str">
        <f t="shared" si="17"/>
        <v/>
      </c>
    </row>
    <row r="391" spans="1:8" ht="51">
      <c r="A391" s="1127" t="str">
        <f t="shared" ref="A391:A454" si="18">IF(B391="","",4&amp;".")</f>
        <v/>
      </c>
      <c r="B391" s="1127" t="str">
        <f t="shared" ref="B391:B454" si="19">IF(C391="","",$B$5)</f>
        <v/>
      </c>
      <c r="C391" s="1127"/>
      <c r="D391" s="1133" t="s">
        <v>834</v>
      </c>
      <c r="E391" s="1139"/>
      <c r="F391" s="486"/>
      <c r="G391" s="486"/>
      <c r="H391" s="490" t="str">
        <f t="shared" ref="H391:H454" si="20">IF(F391="","",ROUND((F391*G391),2))</f>
        <v/>
      </c>
    </row>
    <row r="392" spans="1:8">
      <c r="A392" s="1127" t="str">
        <f t="shared" si="18"/>
        <v/>
      </c>
      <c r="B392" s="1127" t="str">
        <f t="shared" si="19"/>
        <v/>
      </c>
      <c r="C392" s="1127"/>
      <c r="D392" s="1133" t="s">
        <v>812</v>
      </c>
      <c r="E392" s="1139"/>
      <c r="F392" s="486"/>
      <c r="G392" s="486"/>
      <c r="H392" s="490" t="str">
        <f t="shared" si="20"/>
        <v/>
      </c>
    </row>
    <row r="393" spans="1:8" ht="25.5">
      <c r="A393" s="1127" t="str">
        <f t="shared" si="18"/>
        <v/>
      </c>
      <c r="B393" s="1127" t="str">
        <f t="shared" si="19"/>
        <v/>
      </c>
      <c r="C393" s="1127"/>
      <c r="D393" s="1133" t="s">
        <v>811</v>
      </c>
      <c r="E393" s="1139"/>
      <c r="F393" s="486"/>
      <c r="G393" s="486"/>
      <c r="H393" s="490" t="str">
        <f t="shared" si="20"/>
        <v/>
      </c>
    </row>
    <row r="394" spans="1:8">
      <c r="A394" s="1127" t="str">
        <f t="shared" si="18"/>
        <v/>
      </c>
      <c r="B394" s="1127" t="str">
        <f t="shared" si="19"/>
        <v/>
      </c>
      <c r="C394" s="1127"/>
      <c r="D394" s="1133" t="s">
        <v>4211</v>
      </c>
      <c r="E394" s="1139"/>
      <c r="F394" s="486"/>
      <c r="G394" s="486"/>
      <c r="H394" s="490" t="str">
        <f t="shared" si="20"/>
        <v/>
      </c>
    </row>
    <row r="395" spans="1:8">
      <c r="A395" s="1127" t="str">
        <f t="shared" si="18"/>
        <v/>
      </c>
      <c r="B395" s="1127" t="str">
        <f t="shared" si="19"/>
        <v/>
      </c>
      <c r="C395" s="1127"/>
      <c r="D395" s="1133" t="s">
        <v>4210</v>
      </c>
      <c r="E395" s="1139"/>
      <c r="F395" s="486"/>
      <c r="G395" s="486"/>
      <c r="H395" s="490" t="str">
        <f t="shared" si="20"/>
        <v/>
      </c>
    </row>
    <row r="396" spans="1:8">
      <c r="A396" s="1127" t="str">
        <f t="shared" si="18"/>
        <v/>
      </c>
      <c r="B396" s="1127" t="str">
        <f t="shared" si="19"/>
        <v/>
      </c>
      <c r="C396" s="1127"/>
      <c r="D396" s="1133" t="s">
        <v>4184</v>
      </c>
      <c r="E396" s="1139"/>
      <c r="F396" s="486"/>
      <c r="G396" s="486"/>
      <c r="H396" s="490" t="str">
        <f t="shared" si="20"/>
        <v/>
      </c>
    </row>
    <row r="397" spans="1:8">
      <c r="A397" s="1127" t="str">
        <f t="shared" si="18"/>
        <v/>
      </c>
      <c r="B397" s="1127" t="str">
        <f t="shared" si="19"/>
        <v/>
      </c>
      <c r="C397" s="1127"/>
      <c r="D397" s="1133" t="s">
        <v>4225</v>
      </c>
      <c r="E397" s="1139"/>
      <c r="F397" s="486"/>
      <c r="G397" s="486"/>
      <c r="H397" s="490" t="str">
        <f t="shared" si="20"/>
        <v/>
      </c>
    </row>
    <row r="398" spans="1:8">
      <c r="A398" s="1127" t="str">
        <f t="shared" si="18"/>
        <v/>
      </c>
      <c r="B398" s="1127" t="str">
        <f t="shared" si="19"/>
        <v/>
      </c>
      <c r="C398" s="1127"/>
      <c r="D398" s="1133" t="s">
        <v>4224</v>
      </c>
      <c r="E398" s="1139"/>
      <c r="F398" s="486"/>
      <c r="G398" s="486"/>
      <c r="H398" s="490" t="str">
        <f t="shared" si="20"/>
        <v/>
      </c>
    </row>
    <row r="399" spans="1:8">
      <c r="A399" s="1127" t="str">
        <f t="shared" si="18"/>
        <v/>
      </c>
      <c r="B399" s="1127" t="str">
        <f t="shared" si="19"/>
        <v/>
      </c>
      <c r="C399" s="1127"/>
      <c r="D399" s="1133" t="s">
        <v>4220</v>
      </c>
      <c r="E399" s="1139"/>
      <c r="F399" s="486"/>
      <c r="G399" s="486"/>
      <c r="H399" s="490" t="str">
        <f t="shared" si="20"/>
        <v/>
      </c>
    </row>
    <row r="400" spans="1:8" ht="25.5">
      <c r="A400" s="1127" t="str">
        <f t="shared" si="18"/>
        <v/>
      </c>
      <c r="B400" s="1127" t="str">
        <f t="shared" si="19"/>
        <v/>
      </c>
      <c r="C400" s="1127"/>
      <c r="D400" s="1133" t="s">
        <v>4223</v>
      </c>
      <c r="E400" s="1139"/>
      <c r="F400" s="486"/>
      <c r="G400" s="486"/>
      <c r="H400" s="490" t="str">
        <f t="shared" si="20"/>
        <v/>
      </c>
    </row>
    <row r="401" spans="1:8">
      <c r="A401" s="1127" t="str">
        <f t="shared" si="18"/>
        <v/>
      </c>
      <c r="B401" s="1127" t="str">
        <f t="shared" si="19"/>
        <v/>
      </c>
      <c r="C401" s="1127"/>
      <c r="D401" s="1133" t="s">
        <v>808</v>
      </c>
      <c r="E401" s="1139"/>
      <c r="F401" s="486"/>
      <c r="G401" s="486"/>
      <c r="H401" s="490" t="str">
        <f t="shared" si="20"/>
        <v/>
      </c>
    </row>
    <row r="402" spans="1:8">
      <c r="A402" s="1127" t="str">
        <f t="shared" si="18"/>
        <v/>
      </c>
      <c r="B402" s="1127" t="str">
        <f t="shared" si="19"/>
        <v/>
      </c>
      <c r="C402" s="1127"/>
      <c r="D402" s="1133" t="s">
        <v>810</v>
      </c>
      <c r="E402" s="1139"/>
      <c r="F402" s="486"/>
      <c r="G402" s="486"/>
      <c r="H402" s="490" t="str">
        <f t="shared" si="20"/>
        <v/>
      </c>
    </row>
    <row r="403" spans="1:8">
      <c r="A403" s="1127" t="str">
        <f t="shared" si="18"/>
        <v/>
      </c>
      <c r="B403" s="1127" t="str">
        <f t="shared" si="19"/>
        <v/>
      </c>
      <c r="C403" s="1127"/>
      <c r="D403" s="1133" t="s">
        <v>809</v>
      </c>
      <c r="E403" s="1139"/>
      <c r="F403" s="486"/>
      <c r="G403" s="486"/>
      <c r="H403" s="490" t="str">
        <f t="shared" si="20"/>
        <v/>
      </c>
    </row>
    <row r="404" spans="1:8">
      <c r="A404" s="1127" t="str">
        <f t="shared" si="18"/>
        <v/>
      </c>
      <c r="B404" s="1127" t="str">
        <f t="shared" si="19"/>
        <v/>
      </c>
      <c r="C404" s="1127"/>
      <c r="D404" s="1133" t="s">
        <v>4211</v>
      </c>
      <c r="E404" s="1139"/>
      <c r="F404" s="486"/>
      <c r="G404" s="486"/>
      <c r="H404" s="490" t="str">
        <f t="shared" si="20"/>
        <v/>
      </c>
    </row>
    <row r="405" spans="1:8">
      <c r="A405" s="1127" t="str">
        <f t="shared" si="18"/>
        <v/>
      </c>
      <c r="B405" s="1127" t="str">
        <f t="shared" si="19"/>
        <v/>
      </c>
      <c r="C405" s="1127"/>
      <c r="D405" s="1133" t="s">
        <v>4210</v>
      </c>
      <c r="E405" s="1139"/>
      <c r="F405" s="486"/>
      <c r="G405" s="486"/>
      <c r="H405" s="490" t="str">
        <f t="shared" si="20"/>
        <v/>
      </c>
    </row>
    <row r="406" spans="1:8">
      <c r="A406" s="1127" t="str">
        <f t="shared" si="18"/>
        <v/>
      </c>
      <c r="B406" s="1127" t="str">
        <f t="shared" si="19"/>
        <v/>
      </c>
      <c r="C406" s="1127"/>
      <c r="D406" s="1133" t="s">
        <v>4184</v>
      </c>
      <c r="E406" s="1139"/>
      <c r="F406" s="486"/>
      <c r="G406" s="486"/>
      <c r="H406" s="490" t="str">
        <f t="shared" si="20"/>
        <v/>
      </c>
    </row>
    <row r="407" spans="1:8">
      <c r="A407" s="1127" t="str">
        <f t="shared" si="18"/>
        <v/>
      </c>
      <c r="B407" s="1127" t="str">
        <f t="shared" si="19"/>
        <v/>
      </c>
      <c r="C407" s="1127"/>
      <c r="D407" s="1133" t="s">
        <v>4222</v>
      </c>
      <c r="E407" s="1139"/>
      <c r="F407" s="486"/>
      <c r="G407" s="486"/>
      <c r="H407" s="490" t="str">
        <f t="shared" si="20"/>
        <v/>
      </c>
    </row>
    <row r="408" spans="1:8">
      <c r="A408" s="1127" t="str">
        <f t="shared" si="18"/>
        <v/>
      </c>
      <c r="B408" s="1127" t="str">
        <f t="shared" si="19"/>
        <v/>
      </c>
      <c r="C408" s="1127"/>
      <c r="D408" s="1133" t="s">
        <v>4221</v>
      </c>
      <c r="E408" s="1139"/>
      <c r="F408" s="486"/>
      <c r="G408" s="486"/>
      <c r="H408" s="490" t="str">
        <f t="shared" si="20"/>
        <v/>
      </c>
    </row>
    <row r="409" spans="1:8">
      <c r="A409" s="1127" t="str">
        <f t="shared" si="18"/>
        <v/>
      </c>
      <c r="B409" s="1127" t="str">
        <f t="shared" si="19"/>
        <v/>
      </c>
      <c r="C409" s="1127"/>
      <c r="D409" s="1133" t="s">
        <v>4220</v>
      </c>
      <c r="E409" s="1139"/>
      <c r="F409" s="486"/>
      <c r="G409" s="486"/>
      <c r="H409" s="490" t="str">
        <f t="shared" si="20"/>
        <v/>
      </c>
    </row>
    <row r="410" spans="1:8" ht="25.5">
      <c r="A410" s="1127" t="str">
        <f t="shared" si="18"/>
        <v/>
      </c>
      <c r="B410" s="1127" t="str">
        <f t="shared" si="19"/>
        <v/>
      </c>
      <c r="C410" s="1127"/>
      <c r="D410" s="1133" t="s">
        <v>4219</v>
      </c>
      <c r="E410" s="1139"/>
      <c r="F410" s="486"/>
      <c r="G410" s="486"/>
      <c r="H410" s="490" t="str">
        <f t="shared" si="20"/>
        <v/>
      </c>
    </row>
    <row r="411" spans="1:8">
      <c r="A411" s="1127" t="str">
        <f t="shared" si="18"/>
        <v/>
      </c>
      <c r="B411" s="1127" t="str">
        <f t="shared" si="19"/>
        <v/>
      </c>
      <c r="C411" s="1127"/>
      <c r="D411" s="1133" t="s">
        <v>808</v>
      </c>
      <c r="E411" s="1139"/>
      <c r="F411" s="486"/>
      <c r="G411" s="486"/>
      <c r="H411" s="490" t="str">
        <f t="shared" si="20"/>
        <v/>
      </c>
    </row>
    <row r="412" spans="1:8">
      <c r="A412" s="1127" t="str">
        <f t="shared" si="18"/>
        <v/>
      </c>
      <c r="B412" s="1127" t="str">
        <f t="shared" si="19"/>
        <v/>
      </c>
      <c r="C412" s="1127"/>
      <c r="D412" s="1133" t="s">
        <v>807</v>
      </c>
      <c r="E412" s="1139"/>
      <c r="F412" s="486"/>
      <c r="G412" s="486"/>
      <c r="H412" s="490" t="str">
        <f t="shared" si="20"/>
        <v/>
      </c>
    </row>
    <row r="413" spans="1:8" ht="114.75">
      <c r="A413" s="1127" t="str">
        <f t="shared" si="18"/>
        <v/>
      </c>
      <c r="B413" s="1127" t="str">
        <f t="shared" si="19"/>
        <v/>
      </c>
      <c r="C413" s="1127"/>
      <c r="D413" s="1133" t="s">
        <v>833</v>
      </c>
      <c r="E413" s="1139"/>
      <c r="F413" s="486"/>
      <c r="G413" s="486"/>
      <c r="H413" s="490" t="str">
        <f t="shared" si="20"/>
        <v/>
      </c>
    </row>
    <row r="414" spans="1:8">
      <c r="A414" s="1127" t="str">
        <f t="shared" si="18"/>
        <v/>
      </c>
      <c r="B414" s="1127" t="str">
        <f t="shared" si="19"/>
        <v/>
      </c>
      <c r="C414" s="1127"/>
      <c r="D414" s="1133" t="s">
        <v>805</v>
      </c>
      <c r="E414" s="1139"/>
      <c r="F414" s="486"/>
      <c r="G414" s="486"/>
      <c r="H414" s="490" t="str">
        <f t="shared" si="20"/>
        <v/>
      </c>
    </row>
    <row r="415" spans="1:8" ht="51">
      <c r="A415" s="1127" t="str">
        <f t="shared" si="18"/>
        <v/>
      </c>
      <c r="B415" s="1127" t="str">
        <f t="shared" si="19"/>
        <v/>
      </c>
      <c r="C415" s="1127"/>
      <c r="D415" s="1133" t="s">
        <v>804</v>
      </c>
      <c r="E415" s="1139"/>
      <c r="F415" s="486"/>
      <c r="G415" s="486"/>
      <c r="H415" s="490" t="str">
        <f t="shared" si="20"/>
        <v/>
      </c>
    </row>
    <row r="416" spans="1:8">
      <c r="A416" s="1127" t="str">
        <f t="shared" si="18"/>
        <v/>
      </c>
      <c r="B416" s="1127" t="str">
        <f t="shared" si="19"/>
        <v/>
      </c>
      <c r="C416" s="1127"/>
      <c r="D416" s="1133" t="s">
        <v>4218</v>
      </c>
      <c r="E416" s="1139"/>
      <c r="F416" s="486"/>
      <c r="G416" s="486"/>
      <c r="H416" s="490" t="str">
        <f t="shared" si="20"/>
        <v/>
      </c>
    </row>
    <row r="417" spans="1:8">
      <c r="A417" s="1127" t="str">
        <f t="shared" si="18"/>
        <v/>
      </c>
      <c r="B417" s="1127" t="str">
        <f t="shared" si="19"/>
        <v/>
      </c>
      <c r="C417" s="1127"/>
      <c r="D417" s="1133" t="s">
        <v>4217</v>
      </c>
      <c r="E417" s="1139"/>
      <c r="F417" s="486"/>
      <c r="G417" s="486"/>
      <c r="H417" s="490" t="str">
        <f t="shared" si="20"/>
        <v/>
      </c>
    </row>
    <row r="418" spans="1:8" ht="25.5">
      <c r="A418" s="1127" t="str">
        <f t="shared" si="18"/>
        <v/>
      </c>
      <c r="B418" s="1127" t="str">
        <f t="shared" si="19"/>
        <v/>
      </c>
      <c r="C418" s="1127"/>
      <c r="D418" s="1133" t="s">
        <v>4216</v>
      </c>
      <c r="E418" s="1139"/>
      <c r="F418" s="486"/>
      <c r="G418" s="486"/>
      <c r="H418" s="490" t="str">
        <f t="shared" si="20"/>
        <v/>
      </c>
    </row>
    <row r="419" spans="1:8">
      <c r="A419" s="1127" t="str">
        <f t="shared" si="18"/>
        <v/>
      </c>
      <c r="B419" s="1127" t="str">
        <f t="shared" si="19"/>
        <v/>
      </c>
      <c r="C419" s="1127"/>
      <c r="D419" s="1133" t="s">
        <v>4215</v>
      </c>
      <c r="E419" s="1139"/>
      <c r="F419" s="486"/>
      <c r="G419" s="486"/>
      <c r="H419" s="490" t="str">
        <f t="shared" si="20"/>
        <v/>
      </c>
    </row>
    <row r="420" spans="1:8">
      <c r="A420" s="1127" t="str">
        <f t="shared" si="18"/>
        <v/>
      </c>
      <c r="B420" s="1127" t="str">
        <f t="shared" si="19"/>
        <v/>
      </c>
      <c r="C420" s="1127"/>
      <c r="D420" s="1133" t="s">
        <v>4175</v>
      </c>
      <c r="E420" s="1139"/>
      <c r="F420" s="486"/>
      <c r="G420" s="486"/>
      <c r="H420" s="490" t="str">
        <f t="shared" si="20"/>
        <v/>
      </c>
    </row>
    <row r="421" spans="1:8">
      <c r="A421" s="1127" t="str">
        <f t="shared" si="18"/>
        <v/>
      </c>
      <c r="B421" s="1127" t="str">
        <f t="shared" si="19"/>
        <v/>
      </c>
      <c r="C421" s="1127"/>
      <c r="D421" s="1133" t="s">
        <v>4214</v>
      </c>
      <c r="E421" s="1139"/>
      <c r="F421" s="486"/>
      <c r="G421" s="486"/>
      <c r="H421" s="490" t="str">
        <f t="shared" si="20"/>
        <v/>
      </c>
    </row>
    <row r="422" spans="1:8">
      <c r="A422" s="1127" t="str">
        <f t="shared" si="18"/>
        <v/>
      </c>
      <c r="B422" s="1127" t="str">
        <f t="shared" si="19"/>
        <v/>
      </c>
      <c r="C422" s="1127"/>
      <c r="D422" s="1133" t="s">
        <v>4173</v>
      </c>
      <c r="E422" s="1139"/>
      <c r="F422" s="486"/>
      <c r="G422" s="486"/>
      <c r="H422" s="490" t="str">
        <f t="shared" si="20"/>
        <v/>
      </c>
    </row>
    <row r="423" spans="1:8" ht="25.5">
      <c r="A423" s="1127" t="str">
        <f t="shared" si="18"/>
        <v/>
      </c>
      <c r="B423" s="1127" t="str">
        <f t="shared" si="19"/>
        <v/>
      </c>
      <c r="C423" s="1127"/>
      <c r="D423" s="1133" t="s">
        <v>4213</v>
      </c>
      <c r="E423" s="1139"/>
      <c r="F423" s="486"/>
      <c r="G423" s="486"/>
      <c r="H423" s="490" t="str">
        <f t="shared" si="20"/>
        <v/>
      </c>
    </row>
    <row r="424" spans="1:8">
      <c r="A424" s="1127" t="str">
        <f t="shared" si="18"/>
        <v/>
      </c>
      <c r="B424" s="1127" t="str">
        <f t="shared" si="19"/>
        <v/>
      </c>
      <c r="C424" s="1127"/>
      <c r="D424" s="1133" t="s">
        <v>803</v>
      </c>
      <c r="E424" s="1139"/>
      <c r="F424" s="486"/>
      <c r="G424" s="486"/>
      <c r="H424" s="490" t="str">
        <f t="shared" si="20"/>
        <v/>
      </c>
    </row>
    <row r="425" spans="1:8" ht="229.5">
      <c r="A425" s="1127" t="str">
        <f t="shared" si="18"/>
        <v/>
      </c>
      <c r="B425" s="1127" t="str">
        <f t="shared" si="19"/>
        <v/>
      </c>
      <c r="C425" s="1127"/>
      <c r="D425" s="1133" t="s">
        <v>802</v>
      </c>
      <c r="E425" s="1139"/>
      <c r="F425" s="486"/>
      <c r="G425" s="486"/>
      <c r="H425" s="490" t="str">
        <f t="shared" si="20"/>
        <v/>
      </c>
    </row>
    <row r="426" spans="1:8">
      <c r="A426" s="1127" t="str">
        <f t="shared" si="18"/>
        <v/>
      </c>
      <c r="B426" s="1127" t="str">
        <f t="shared" si="19"/>
        <v/>
      </c>
      <c r="C426" s="1127"/>
      <c r="D426" s="1133" t="s">
        <v>801</v>
      </c>
      <c r="E426" s="1139"/>
      <c r="F426" s="486"/>
      <c r="G426" s="486"/>
      <c r="H426" s="490" t="str">
        <f t="shared" si="20"/>
        <v/>
      </c>
    </row>
    <row r="427" spans="1:8">
      <c r="A427" s="1127" t="str">
        <f t="shared" si="18"/>
        <v/>
      </c>
      <c r="B427" s="1127" t="str">
        <f t="shared" si="19"/>
        <v/>
      </c>
      <c r="C427" s="1127"/>
      <c r="D427" s="1133" t="s">
        <v>4212</v>
      </c>
      <c r="E427" s="1139"/>
      <c r="F427" s="486"/>
      <c r="G427" s="486"/>
      <c r="H427" s="490" t="str">
        <f t="shared" si="20"/>
        <v/>
      </c>
    </row>
    <row r="428" spans="1:8">
      <c r="A428" s="1127" t="str">
        <f t="shared" si="18"/>
        <v/>
      </c>
      <c r="B428" s="1127" t="str">
        <f t="shared" si="19"/>
        <v/>
      </c>
      <c r="C428" s="1127"/>
      <c r="D428" s="1133" t="s">
        <v>4211</v>
      </c>
      <c r="E428" s="1139"/>
      <c r="F428" s="486"/>
      <c r="G428" s="486"/>
      <c r="H428" s="490" t="str">
        <f t="shared" si="20"/>
        <v/>
      </c>
    </row>
    <row r="429" spans="1:8">
      <c r="A429" s="1127" t="str">
        <f t="shared" si="18"/>
        <v/>
      </c>
      <c r="B429" s="1127" t="str">
        <f t="shared" si="19"/>
        <v/>
      </c>
      <c r="C429" s="1127"/>
      <c r="D429" s="1134" t="s">
        <v>4210</v>
      </c>
      <c r="E429" s="1139"/>
      <c r="F429" s="486"/>
      <c r="G429" s="486"/>
      <c r="H429" s="490" t="str">
        <f t="shared" si="20"/>
        <v/>
      </c>
    </row>
    <row r="430" spans="1:8">
      <c r="A430" s="1127" t="str">
        <f t="shared" si="18"/>
        <v/>
      </c>
      <c r="B430" s="1127" t="str">
        <f t="shared" si="19"/>
        <v/>
      </c>
      <c r="C430" s="1127"/>
      <c r="D430" s="1135" t="s">
        <v>4209</v>
      </c>
      <c r="E430" s="1139"/>
      <c r="F430" s="486"/>
      <c r="G430" s="486"/>
      <c r="H430" s="490" t="str">
        <f t="shared" si="20"/>
        <v/>
      </c>
    </row>
    <row r="431" spans="1:8">
      <c r="A431" s="1127" t="str">
        <f t="shared" si="18"/>
        <v/>
      </c>
      <c r="B431" s="1127" t="str">
        <f t="shared" si="19"/>
        <v/>
      </c>
      <c r="C431" s="1127"/>
      <c r="D431" s="1133" t="s">
        <v>4167</v>
      </c>
      <c r="E431" s="1139"/>
      <c r="F431" s="486"/>
      <c r="G431" s="486"/>
      <c r="H431" s="490" t="str">
        <f t="shared" si="20"/>
        <v/>
      </c>
    </row>
    <row r="432" spans="1:8">
      <c r="A432" s="1127" t="str">
        <f t="shared" si="18"/>
        <v/>
      </c>
      <c r="B432" s="1127" t="str">
        <f t="shared" si="19"/>
        <v/>
      </c>
      <c r="C432" s="1127"/>
      <c r="D432" s="1133" t="s">
        <v>4208</v>
      </c>
      <c r="E432" s="1139"/>
      <c r="F432" s="486"/>
      <c r="G432" s="486"/>
      <c r="H432" s="490" t="str">
        <f t="shared" si="20"/>
        <v/>
      </c>
    </row>
    <row r="433" spans="1:8">
      <c r="A433" s="1127" t="str">
        <f t="shared" si="18"/>
        <v/>
      </c>
      <c r="B433" s="1127" t="str">
        <f t="shared" si="19"/>
        <v/>
      </c>
      <c r="C433" s="1127"/>
      <c r="D433" s="1133" t="s">
        <v>4207</v>
      </c>
      <c r="E433" s="1139"/>
      <c r="F433" s="486"/>
      <c r="G433" s="486"/>
      <c r="H433" s="490" t="str">
        <f t="shared" si="20"/>
        <v/>
      </c>
    </row>
    <row r="434" spans="1:8">
      <c r="A434" s="1127" t="str">
        <f t="shared" si="18"/>
        <v/>
      </c>
      <c r="B434" s="1127" t="str">
        <f t="shared" si="19"/>
        <v/>
      </c>
      <c r="C434" s="1127"/>
      <c r="D434" s="1133" t="s">
        <v>4206</v>
      </c>
      <c r="E434" s="1139"/>
      <c r="F434" s="486"/>
      <c r="G434" s="486"/>
      <c r="H434" s="490" t="str">
        <f t="shared" si="20"/>
        <v/>
      </c>
    </row>
    <row r="435" spans="1:8">
      <c r="A435" s="1127" t="str">
        <f t="shared" si="18"/>
        <v/>
      </c>
      <c r="B435" s="1127" t="str">
        <f t="shared" si="19"/>
        <v/>
      </c>
      <c r="C435" s="1127"/>
      <c r="D435" s="1133" t="s">
        <v>800</v>
      </c>
      <c r="E435" s="1139"/>
      <c r="F435" s="486"/>
      <c r="G435" s="486"/>
      <c r="H435" s="490" t="str">
        <f t="shared" si="20"/>
        <v/>
      </c>
    </row>
    <row r="436" spans="1:8" ht="89.25">
      <c r="A436" s="1127" t="str">
        <f t="shared" si="18"/>
        <v/>
      </c>
      <c r="B436" s="1127" t="str">
        <f t="shared" si="19"/>
        <v/>
      </c>
      <c r="C436" s="1127"/>
      <c r="D436" s="1133" t="s">
        <v>799</v>
      </c>
      <c r="E436" s="1139"/>
      <c r="F436" s="486"/>
      <c r="G436" s="486"/>
      <c r="H436" s="490" t="str">
        <f t="shared" si="20"/>
        <v/>
      </c>
    </row>
    <row r="437" spans="1:8">
      <c r="A437" s="1127" t="str">
        <f t="shared" si="18"/>
        <v/>
      </c>
      <c r="B437" s="1127" t="str">
        <f t="shared" si="19"/>
        <v/>
      </c>
      <c r="C437" s="1127"/>
      <c r="D437" s="1133" t="s">
        <v>798</v>
      </c>
      <c r="E437" s="1139"/>
      <c r="F437" s="486"/>
      <c r="G437" s="486"/>
      <c r="H437" s="490" t="str">
        <f t="shared" si="20"/>
        <v/>
      </c>
    </row>
    <row r="438" spans="1:8">
      <c r="A438" s="1127" t="str">
        <f t="shared" si="18"/>
        <v/>
      </c>
      <c r="B438" s="1127" t="str">
        <f t="shared" si="19"/>
        <v/>
      </c>
      <c r="C438" s="1127"/>
      <c r="D438" s="1133" t="s">
        <v>4205</v>
      </c>
      <c r="E438" s="1139"/>
      <c r="F438" s="486"/>
      <c r="G438" s="486"/>
      <c r="H438" s="490" t="str">
        <f t="shared" si="20"/>
        <v/>
      </c>
    </row>
    <row r="439" spans="1:8">
      <c r="A439" s="1127" t="str">
        <f t="shared" si="18"/>
        <v/>
      </c>
      <c r="B439" s="1127" t="str">
        <f t="shared" si="19"/>
        <v/>
      </c>
      <c r="C439" s="1127"/>
      <c r="D439" s="1133" t="s">
        <v>4204</v>
      </c>
      <c r="E439" s="1139"/>
      <c r="F439" s="486"/>
      <c r="G439" s="486"/>
      <c r="H439" s="490" t="str">
        <f t="shared" si="20"/>
        <v/>
      </c>
    </row>
    <row r="440" spans="1:8">
      <c r="A440" s="1127" t="str">
        <f t="shared" si="18"/>
        <v/>
      </c>
      <c r="B440" s="1127" t="str">
        <f t="shared" si="19"/>
        <v/>
      </c>
      <c r="C440" s="1127"/>
      <c r="D440" s="1133" t="s">
        <v>4161</v>
      </c>
      <c r="F440" s="486"/>
      <c r="G440" s="486"/>
      <c r="H440" s="490" t="str">
        <f t="shared" si="20"/>
        <v/>
      </c>
    </row>
    <row r="441" spans="1:8">
      <c r="A441" s="1127" t="str">
        <f t="shared" si="18"/>
        <v/>
      </c>
      <c r="B441" s="1127" t="str">
        <f t="shared" si="19"/>
        <v/>
      </c>
      <c r="C441" s="1127"/>
      <c r="D441" s="1133" t="s">
        <v>797</v>
      </c>
      <c r="E441" s="1139"/>
      <c r="F441" s="486"/>
      <c r="G441" s="486"/>
      <c r="H441" s="490" t="str">
        <f t="shared" si="20"/>
        <v/>
      </c>
    </row>
    <row r="442" spans="1:8">
      <c r="A442" s="1127" t="str">
        <f t="shared" si="18"/>
        <v/>
      </c>
      <c r="B442" s="1127" t="str">
        <f t="shared" si="19"/>
        <v/>
      </c>
      <c r="C442" s="1127"/>
      <c r="D442" s="1133" t="s">
        <v>4203</v>
      </c>
      <c r="E442" s="1139"/>
      <c r="F442" s="486"/>
      <c r="G442" s="486"/>
      <c r="H442" s="490" t="str">
        <f t="shared" si="20"/>
        <v/>
      </c>
    </row>
    <row r="443" spans="1:8">
      <c r="A443" s="1127" t="str">
        <f t="shared" si="18"/>
        <v/>
      </c>
      <c r="B443" s="1127" t="str">
        <f t="shared" si="19"/>
        <v/>
      </c>
      <c r="C443" s="1127"/>
      <c r="D443" s="1133" t="s">
        <v>4202</v>
      </c>
      <c r="E443" s="1139"/>
      <c r="F443" s="486"/>
      <c r="G443" s="486"/>
      <c r="H443" s="490" t="str">
        <f t="shared" si="20"/>
        <v/>
      </c>
    </row>
    <row r="444" spans="1:8">
      <c r="A444" s="1127" t="str">
        <f t="shared" si="18"/>
        <v/>
      </c>
      <c r="B444" s="1127" t="str">
        <f t="shared" si="19"/>
        <v/>
      </c>
      <c r="C444" s="1127"/>
      <c r="D444" s="1133" t="s">
        <v>4158</v>
      </c>
      <c r="E444" s="1139"/>
      <c r="F444" s="486"/>
      <c r="G444" s="486"/>
      <c r="H444" s="490" t="str">
        <f t="shared" si="20"/>
        <v/>
      </c>
    </row>
    <row r="445" spans="1:8">
      <c r="A445" s="1127" t="str">
        <f t="shared" si="18"/>
        <v/>
      </c>
      <c r="B445" s="1127" t="str">
        <f t="shared" si="19"/>
        <v/>
      </c>
      <c r="C445" s="1127"/>
      <c r="D445" s="1133" t="s">
        <v>796</v>
      </c>
      <c r="E445" s="1139"/>
      <c r="F445" s="486"/>
      <c r="G445" s="486"/>
      <c r="H445" s="490" t="str">
        <f t="shared" si="20"/>
        <v/>
      </c>
    </row>
    <row r="446" spans="1:8" ht="293.25">
      <c r="A446" s="1127" t="str">
        <f t="shared" si="18"/>
        <v/>
      </c>
      <c r="B446" s="1127" t="str">
        <f t="shared" si="19"/>
        <v/>
      </c>
      <c r="C446" s="1127"/>
      <c r="D446" s="1133" t="s">
        <v>795</v>
      </c>
      <c r="E446" s="1139"/>
      <c r="F446" s="486"/>
      <c r="G446" s="486"/>
      <c r="H446" s="490" t="str">
        <f t="shared" si="20"/>
        <v/>
      </c>
    </row>
    <row r="447" spans="1:8">
      <c r="A447" s="1127" t="str">
        <f t="shared" si="18"/>
        <v/>
      </c>
      <c r="B447" s="1127" t="str">
        <f t="shared" si="19"/>
        <v/>
      </c>
      <c r="C447" s="1127"/>
      <c r="D447" s="1133" t="s">
        <v>794</v>
      </c>
      <c r="E447" s="1139"/>
      <c r="F447" s="486"/>
      <c r="G447" s="486"/>
      <c r="H447" s="490" t="str">
        <f t="shared" si="20"/>
        <v/>
      </c>
    </row>
    <row r="448" spans="1:8">
      <c r="A448" s="1127" t="str">
        <f t="shared" si="18"/>
        <v/>
      </c>
      <c r="B448" s="1127" t="str">
        <f t="shared" si="19"/>
        <v/>
      </c>
      <c r="C448" s="1127"/>
      <c r="D448" s="1133" t="s">
        <v>793</v>
      </c>
      <c r="E448" s="1139"/>
      <c r="F448" s="486"/>
      <c r="G448" s="486"/>
      <c r="H448" s="490" t="str">
        <f t="shared" si="20"/>
        <v/>
      </c>
    </row>
    <row r="449" spans="1:8">
      <c r="A449" s="1127" t="str">
        <f t="shared" si="18"/>
        <v/>
      </c>
      <c r="B449" s="1127" t="str">
        <f t="shared" si="19"/>
        <v/>
      </c>
      <c r="C449" s="1127"/>
      <c r="D449" s="1133" t="s">
        <v>792</v>
      </c>
      <c r="E449" s="1139"/>
      <c r="F449" s="486"/>
      <c r="G449" s="486"/>
      <c r="H449" s="490" t="str">
        <f t="shared" si="20"/>
        <v/>
      </c>
    </row>
    <row r="450" spans="1:8">
      <c r="A450" s="1127" t="str">
        <f t="shared" si="18"/>
        <v/>
      </c>
      <c r="B450" s="1127" t="str">
        <f t="shared" si="19"/>
        <v/>
      </c>
      <c r="C450" s="1127"/>
      <c r="D450" s="1133" t="s">
        <v>791</v>
      </c>
      <c r="E450" s="1139"/>
      <c r="F450" s="486"/>
      <c r="G450" s="486"/>
      <c r="H450" s="490" t="str">
        <f t="shared" si="20"/>
        <v/>
      </c>
    </row>
    <row r="451" spans="1:8">
      <c r="A451" s="1127" t="str">
        <f t="shared" si="18"/>
        <v/>
      </c>
      <c r="B451" s="1127" t="str">
        <f t="shared" si="19"/>
        <v/>
      </c>
      <c r="C451" s="1127"/>
      <c r="D451" s="1133" t="s">
        <v>790</v>
      </c>
      <c r="E451" s="1139"/>
      <c r="F451" s="486"/>
      <c r="G451" s="486"/>
      <c r="H451" s="490" t="str">
        <f t="shared" si="20"/>
        <v/>
      </c>
    </row>
    <row r="452" spans="1:8">
      <c r="A452" s="1127" t="str">
        <f t="shared" si="18"/>
        <v/>
      </c>
      <c r="B452" s="1127" t="str">
        <f t="shared" si="19"/>
        <v/>
      </c>
      <c r="C452" s="1127"/>
      <c r="D452" s="1133" t="s">
        <v>789</v>
      </c>
      <c r="E452" s="1139"/>
      <c r="F452" s="486"/>
      <c r="G452" s="486"/>
      <c r="H452" s="490" t="str">
        <f t="shared" si="20"/>
        <v/>
      </c>
    </row>
    <row r="453" spans="1:8">
      <c r="A453" s="1127" t="str">
        <f t="shared" si="18"/>
        <v/>
      </c>
      <c r="B453" s="1127" t="str">
        <f t="shared" si="19"/>
        <v/>
      </c>
      <c r="C453" s="1127"/>
      <c r="D453" s="1133" t="s">
        <v>788</v>
      </c>
      <c r="E453" s="1139"/>
      <c r="F453" s="486"/>
      <c r="G453" s="486"/>
      <c r="H453" s="490" t="str">
        <f t="shared" si="20"/>
        <v/>
      </c>
    </row>
    <row r="454" spans="1:8">
      <c r="A454" s="1127" t="str">
        <f t="shared" si="18"/>
        <v/>
      </c>
      <c r="B454" s="1127" t="str">
        <f t="shared" si="19"/>
        <v/>
      </c>
      <c r="C454" s="1127"/>
      <c r="D454" s="1133" t="s">
        <v>787</v>
      </c>
      <c r="E454" s="1139"/>
      <c r="F454" s="486"/>
      <c r="G454" s="486"/>
      <c r="H454" s="490" t="str">
        <f t="shared" si="20"/>
        <v/>
      </c>
    </row>
    <row r="455" spans="1:8">
      <c r="A455" s="1127" t="str">
        <f t="shared" ref="A455:A518" si="21">IF(B455="","",4&amp;".")</f>
        <v/>
      </c>
      <c r="B455" s="1127" t="str">
        <f t="shared" ref="B455:B518" si="22">IF(C455="","",$B$5)</f>
        <v/>
      </c>
      <c r="C455" s="1127"/>
      <c r="D455" s="1133" t="s">
        <v>786</v>
      </c>
      <c r="E455" s="1139"/>
      <c r="F455" s="486"/>
      <c r="G455" s="486"/>
      <c r="H455" s="490" t="str">
        <f t="shared" ref="H455:H518" si="23">IF(F455="","",ROUND((F455*G455),2))</f>
        <v/>
      </c>
    </row>
    <row r="456" spans="1:8">
      <c r="A456" s="1127" t="str">
        <f t="shared" si="21"/>
        <v/>
      </c>
      <c r="B456" s="1127" t="str">
        <f t="shared" si="22"/>
        <v/>
      </c>
      <c r="C456" s="1127"/>
      <c r="D456" s="1133" t="s">
        <v>785</v>
      </c>
      <c r="E456" s="1139"/>
      <c r="F456" s="486"/>
      <c r="G456" s="486"/>
      <c r="H456" s="490" t="str">
        <f t="shared" si="23"/>
        <v/>
      </c>
    </row>
    <row r="457" spans="1:8">
      <c r="A457" s="1127" t="str">
        <f t="shared" si="21"/>
        <v/>
      </c>
      <c r="B457" s="1127" t="str">
        <f t="shared" si="22"/>
        <v/>
      </c>
      <c r="C457" s="1127"/>
      <c r="D457" s="1133" t="s">
        <v>784</v>
      </c>
      <c r="E457" s="1139"/>
      <c r="F457" s="486"/>
      <c r="G457" s="486"/>
      <c r="H457" s="490" t="str">
        <f t="shared" si="23"/>
        <v/>
      </c>
    </row>
    <row r="458" spans="1:8">
      <c r="A458" s="1127" t="str">
        <f t="shared" si="21"/>
        <v/>
      </c>
      <c r="B458" s="1127" t="str">
        <f t="shared" si="22"/>
        <v/>
      </c>
      <c r="C458" s="1127"/>
      <c r="D458" s="1133" t="s">
        <v>783</v>
      </c>
      <c r="E458" s="1139"/>
      <c r="F458" s="486"/>
      <c r="G458" s="486"/>
      <c r="H458" s="490" t="str">
        <f t="shared" si="23"/>
        <v/>
      </c>
    </row>
    <row r="459" spans="1:8">
      <c r="A459" s="1127" t="str">
        <f t="shared" si="21"/>
        <v/>
      </c>
      <c r="B459" s="1127" t="str">
        <f t="shared" si="22"/>
        <v/>
      </c>
      <c r="C459" s="1127"/>
      <c r="D459" s="1133" t="s">
        <v>782</v>
      </c>
      <c r="E459" s="1139"/>
      <c r="F459" s="486"/>
      <c r="G459" s="486"/>
      <c r="H459" s="490" t="str">
        <f t="shared" si="23"/>
        <v/>
      </c>
    </row>
    <row r="460" spans="1:8">
      <c r="A460" s="1127" t="str">
        <f t="shared" si="21"/>
        <v/>
      </c>
      <c r="B460" s="1127" t="str">
        <f t="shared" si="22"/>
        <v/>
      </c>
      <c r="C460" s="1127"/>
      <c r="D460" s="1133" t="s">
        <v>781</v>
      </c>
      <c r="E460" s="1139"/>
      <c r="F460" s="486"/>
      <c r="G460" s="486"/>
      <c r="H460" s="490" t="str">
        <f t="shared" si="23"/>
        <v/>
      </c>
    </row>
    <row r="461" spans="1:8">
      <c r="A461" s="1127" t="str">
        <f t="shared" si="21"/>
        <v/>
      </c>
      <c r="B461" s="1127" t="str">
        <f t="shared" si="22"/>
        <v/>
      </c>
      <c r="C461" s="1127"/>
      <c r="D461" s="1133" t="s">
        <v>780</v>
      </c>
      <c r="E461" s="1139"/>
      <c r="F461" s="486"/>
      <c r="G461" s="486"/>
      <c r="H461" s="490" t="str">
        <f t="shared" si="23"/>
        <v/>
      </c>
    </row>
    <row r="462" spans="1:8">
      <c r="A462" s="1127" t="str">
        <f t="shared" si="21"/>
        <v/>
      </c>
      <c r="B462" s="1127" t="str">
        <f t="shared" si="22"/>
        <v/>
      </c>
      <c r="C462" s="1127"/>
      <c r="D462" s="1133" t="s">
        <v>779</v>
      </c>
      <c r="E462" s="1139"/>
      <c r="F462" s="486"/>
      <c r="G462" s="486"/>
      <c r="H462" s="490" t="str">
        <f t="shared" si="23"/>
        <v/>
      </c>
    </row>
    <row r="463" spans="1:8">
      <c r="A463" s="1127" t="str">
        <f t="shared" si="21"/>
        <v/>
      </c>
      <c r="B463" s="1127" t="str">
        <f t="shared" si="22"/>
        <v/>
      </c>
      <c r="C463" s="1127"/>
      <c r="D463" s="1133" t="s">
        <v>778</v>
      </c>
      <c r="E463" s="1139"/>
      <c r="F463" s="486"/>
      <c r="G463" s="486"/>
      <c r="H463" s="490" t="str">
        <f t="shared" si="23"/>
        <v/>
      </c>
    </row>
    <row r="464" spans="1:8">
      <c r="A464" s="1127" t="str">
        <f t="shared" si="21"/>
        <v/>
      </c>
      <c r="B464" s="1127" t="str">
        <f t="shared" si="22"/>
        <v/>
      </c>
      <c r="C464" s="1127"/>
      <c r="D464" s="1133" t="s">
        <v>4157</v>
      </c>
      <c r="E464" s="1139"/>
      <c r="F464" s="486"/>
      <c r="G464" s="486"/>
      <c r="H464" s="490" t="str">
        <f t="shared" si="23"/>
        <v/>
      </c>
    </row>
    <row r="465" spans="1:8">
      <c r="A465" s="1127" t="str">
        <f t="shared" si="21"/>
        <v/>
      </c>
      <c r="B465" s="1127" t="str">
        <f t="shared" si="22"/>
        <v/>
      </c>
      <c r="C465" s="1127"/>
      <c r="D465" s="1133" t="s">
        <v>4201</v>
      </c>
      <c r="E465" s="1139"/>
      <c r="F465" s="486"/>
      <c r="G465" s="486"/>
      <c r="H465" s="490" t="str">
        <f t="shared" si="23"/>
        <v/>
      </c>
    </row>
    <row r="466" spans="1:8">
      <c r="A466" s="1127" t="str">
        <f t="shared" si="21"/>
        <v/>
      </c>
      <c r="B466" s="1127" t="str">
        <f t="shared" si="22"/>
        <v/>
      </c>
      <c r="C466" s="1127"/>
      <c r="D466" s="1133" t="s">
        <v>4200</v>
      </c>
      <c r="E466" s="1139"/>
      <c r="F466" s="486"/>
      <c r="G466" s="486"/>
      <c r="H466" s="490" t="str">
        <f t="shared" si="23"/>
        <v/>
      </c>
    </row>
    <row r="467" spans="1:8">
      <c r="A467" s="1127" t="str">
        <f t="shared" si="21"/>
        <v/>
      </c>
      <c r="B467" s="1127" t="str">
        <f t="shared" si="22"/>
        <v/>
      </c>
      <c r="C467" s="1127"/>
      <c r="D467" s="1133" t="s">
        <v>4199</v>
      </c>
      <c r="E467" s="1139"/>
      <c r="F467" s="486"/>
      <c r="G467" s="486"/>
      <c r="H467" s="490" t="str">
        <f t="shared" si="23"/>
        <v/>
      </c>
    </row>
    <row r="468" spans="1:8">
      <c r="A468" s="1127" t="str">
        <f t="shared" si="21"/>
        <v/>
      </c>
      <c r="B468" s="1127" t="str">
        <f t="shared" si="22"/>
        <v/>
      </c>
      <c r="C468" s="1127"/>
      <c r="D468" s="1133" t="s">
        <v>4198</v>
      </c>
      <c r="E468" s="1139"/>
      <c r="F468" s="486"/>
      <c r="G468" s="486"/>
      <c r="H468" s="490" t="str">
        <f t="shared" si="23"/>
        <v/>
      </c>
    </row>
    <row r="469" spans="1:8">
      <c r="A469" s="1127" t="str">
        <f t="shared" si="21"/>
        <v/>
      </c>
      <c r="B469" s="1127" t="str">
        <f t="shared" si="22"/>
        <v/>
      </c>
      <c r="C469" s="1127"/>
      <c r="D469" s="1133" t="s">
        <v>4197</v>
      </c>
      <c r="E469" s="1139"/>
      <c r="F469" s="486"/>
      <c r="G469" s="486"/>
      <c r="H469" s="490" t="str">
        <f t="shared" si="23"/>
        <v/>
      </c>
    </row>
    <row r="470" spans="1:8">
      <c r="A470" s="1127" t="str">
        <f t="shared" si="21"/>
        <v/>
      </c>
      <c r="B470" s="1127" t="str">
        <f t="shared" si="22"/>
        <v/>
      </c>
      <c r="C470" s="1127"/>
      <c r="D470" s="1133" t="s">
        <v>4196</v>
      </c>
      <c r="E470" s="1139"/>
      <c r="F470" s="486"/>
      <c r="G470" s="486"/>
      <c r="H470" s="490" t="str">
        <f t="shared" si="23"/>
        <v/>
      </c>
    </row>
    <row r="471" spans="1:8">
      <c r="A471" s="1127" t="str">
        <f t="shared" si="21"/>
        <v/>
      </c>
      <c r="B471" s="1127" t="str">
        <f t="shared" si="22"/>
        <v/>
      </c>
      <c r="C471" s="1127"/>
      <c r="D471" s="1133" t="s">
        <v>4195</v>
      </c>
      <c r="E471" s="1139"/>
      <c r="F471" s="486"/>
      <c r="G471" s="486"/>
      <c r="H471" s="490" t="str">
        <f t="shared" si="23"/>
        <v/>
      </c>
    </row>
    <row r="472" spans="1:8" ht="25.5">
      <c r="A472" s="1127" t="str">
        <f t="shared" si="21"/>
        <v/>
      </c>
      <c r="B472" s="1127" t="str">
        <f t="shared" si="22"/>
        <v/>
      </c>
      <c r="C472" s="1127"/>
      <c r="D472" s="1133" t="s">
        <v>4194</v>
      </c>
      <c r="E472" s="1139"/>
      <c r="F472" s="486"/>
      <c r="G472" s="486"/>
      <c r="H472" s="490" t="str">
        <f t="shared" si="23"/>
        <v/>
      </c>
    </row>
    <row r="473" spans="1:8">
      <c r="A473" s="1127" t="str">
        <f t="shared" si="21"/>
        <v/>
      </c>
      <c r="B473" s="1127" t="str">
        <f t="shared" si="22"/>
        <v/>
      </c>
      <c r="C473" s="1127"/>
      <c r="D473" s="1133" t="s">
        <v>4148</v>
      </c>
      <c r="E473" s="1139"/>
      <c r="F473" s="486"/>
      <c r="G473" s="486"/>
      <c r="H473" s="490" t="str">
        <f t="shared" si="23"/>
        <v/>
      </c>
    </row>
    <row r="474" spans="1:8">
      <c r="A474" s="1127" t="str">
        <f t="shared" si="21"/>
        <v/>
      </c>
      <c r="B474" s="1127" t="str">
        <f t="shared" si="22"/>
        <v/>
      </c>
      <c r="C474" s="1127"/>
      <c r="D474" s="1133" t="s">
        <v>777</v>
      </c>
      <c r="E474" s="1139"/>
      <c r="F474" s="486"/>
      <c r="G474" s="486"/>
      <c r="H474" s="490" t="str">
        <f t="shared" si="23"/>
        <v/>
      </c>
    </row>
    <row r="475" spans="1:8">
      <c r="A475" s="1127" t="str">
        <f t="shared" si="21"/>
        <v/>
      </c>
      <c r="B475" s="1127" t="str">
        <f t="shared" si="22"/>
        <v/>
      </c>
      <c r="C475" s="1127"/>
      <c r="D475" s="1133" t="s">
        <v>4193</v>
      </c>
      <c r="E475" s="1139"/>
      <c r="F475" s="486"/>
      <c r="G475" s="486"/>
      <c r="H475" s="490" t="str">
        <f t="shared" si="23"/>
        <v/>
      </c>
    </row>
    <row r="476" spans="1:8">
      <c r="A476" s="1127" t="str">
        <f t="shared" si="21"/>
        <v/>
      </c>
      <c r="B476" s="1127" t="str">
        <f t="shared" si="22"/>
        <v/>
      </c>
      <c r="C476" s="1127"/>
      <c r="D476" s="1133" t="s">
        <v>4146</v>
      </c>
      <c r="E476" s="1139"/>
      <c r="F476" s="486"/>
      <c r="G476" s="486"/>
      <c r="H476" s="490" t="str">
        <f t="shared" si="23"/>
        <v/>
      </c>
    </row>
    <row r="477" spans="1:8">
      <c r="A477" s="1127" t="str">
        <f t="shared" si="21"/>
        <v/>
      </c>
      <c r="B477" s="1127" t="str">
        <f t="shared" si="22"/>
        <v/>
      </c>
      <c r="C477" s="1127"/>
      <c r="D477" s="1133" t="s">
        <v>4145</v>
      </c>
      <c r="E477" s="1139"/>
      <c r="F477" s="486"/>
      <c r="G477" s="486"/>
      <c r="H477" s="490" t="str">
        <f t="shared" si="23"/>
        <v/>
      </c>
    </row>
    <row r="478" spans="1:8">
      <c r="A478" s="1127" t="str">
        <f t="shared" si="21"/>
        <v/>
      </c>
      <c r="B478" s="1127" t="str">
        <f t="shared" si="22"/>
        <v/>
      </c>
      <c r="C478" s="1127"/>
      <c r="D478" s="1133" t="s">
        <v>4144</v>
      </c>
      <c r="E478" s="1139"/>
      <c r="F478" s="486"/>
      <c r="G478" s="486"/>
      <c r="H478" s="490" t="str">
        <f t="shared" si="23"/>
        <v/>
      </c>
    </row>
    <row r="479" spans="1:8" ht="25.5">
      <c r="A479" s="1127" t="str">
        <f t="shared" si="21"/>
        <v/>
      </c>
      <c r="B479" s="1127" t="str">
        <f t="shared" si="22"/>
        <v/>
      </c>
      <c r="C479" s="1127"/>
      <c r="D479" s="1133" t="s">
        <v>4143</v>
      </c>
      <c r="E479" s="1139"/>
      <c r="F479" s="486"/>
      <c r="G479" s="486"/>
      <c r="H479" s="490" t="str">
        <f t="shared" si="23"/>
        <v/>
      </c>
    </row>
    <row r="480" spans="1:8">
      <c r="A480" s="1127" t="str">
        <f t="shared" si="21"/>
        <v/>
      </c>
      <c r="B480" s="1127" t="str">
        <f t="shared" si="22"/>
        <v/>
      </c>
      <c r="C480" s="1127"/>
      <c r="D480" s="1133" t="s">
        <v>776</v>
      </c>
      <c r="E480" s="1139"/>
      <c r="F480" s="486"/>
      <c r="G480" s="486"/>
      <c r="H480" s="490" t="str">
        <f t="shared" si="23"/>
        <v/>
      </c>
    </row>
    <row r="481" spans="1:8" ht="25.5">
      <c r="A481" s="1127" t="str">
        <f t="shared" si="21"/>
        <v/>
      </c>
      <c r="B481" s="1127" t="str">
        <f t="shared" si="22"/>
        <v/>
      </c>
      <c r="C481" s="1127"/>
      <c r="D481" s="1133" t="s">
        <v>4142</v>
      </c>
      <c r="E481" s="1139"/>
      <c r="F481" s="486"/>
      <c r="G481" s="486"/>
      <c r="H481" s="490" t="str">
        <f t="shared" si="23"/>
        <v/>
      </c>
    </row>
    <row r="482" spans="1:8">
      <c r="A482" s="1127" t="str">
        <f t="shared" si="21"/>
        <v/>
      </c>
      <c r="B482" s="1127" t="str">
        <f t="shared" si="22"/>
        <v/>
      </c>
      <c r="C482" s="1127"/>
      <c r="D482" s="1134" t="s">
        <v>774</v>
      </c>
      <c r="E482" s="1139"/>
      <c r="F482" s="486"/>
      <c r="G482" s="486"/>
      <c r="H482" s="490" t="str">
        <f t="shared" si="23"/>
        <v/>
      </c>
    </row>
    <row r="483" spans="1:8">
      <c r="A483" s="1127" t="str">
        <f t="shared" si="21"/>
        <v/>
      </c>
      <c r="B483" s="1127" t="str">
        <f t="shared" si="22"/>
        <v/>
      </c>
      <c r="C483" s="1127"/>
      <c r="D483" s="1135" t="s">
        <v>4192</v>
      </c>
      <c r="E483" s="1139"/>
      <c r="F483" s="486"/>
      <c r="G483" s="486"/>
      <c r="H483" s="490" t="str">
        <f t="shared" si="23"/>
        <v/>
      </c>
    </row>
    <row r="484" spans="1:8">
      <c r="A484" s="1127" t="str">
        <f t="shared" si="21"/>
        <v/>
      </c>
      <c r="B484" s="1127" t="str">
        <f t="shared" si="22"/>
        <v/>
      </c>
      <c r="C484" s="1127"/>
      <c r="D484" s="1133" t="s">
        <v>4191</v>
      </c>
      <c r="E484" s="1139"/>
      <c r="F484" s="486"/>
      <c r="G484" s="486"/>
      <c r="H484" s="490" t="str">
        <f t="shared" si="23"/>
        <v/>
      </c>
    </row>
    <row r="485" spans="1:8">
      <c r="A485" s="1127" t="str">
        <f t="shared" si="21"/>
        <v/>
      </c>
      <c r="B485" s="1127" t="str">
        <f t="shared" si="22"/>
        <v/>
      </c>
      <c r="C485" s="1127"/>
      <c r="D485" s="1133" t="s">
        <v>4190</v>
      </c>
      <c r="E485" s="1139"/>
      <c r="F485" s="486"/>
      <c r="G485" s="486"/>
      <c r="H485" s="490" t="str">
        <f t="shared" si="23"/>
        <v/>
      </c>
    </row>
    <row r="486" spans="1:8">
      <c r="A486" s="1127" t="str">
        <f t="shared" si="21"/>
        <v/>
      </c>
      <c r="B486" s="1127" t="str">
        <f t="shared" si="22"/>
        <v/>
      </c>
      <c r="C486" s="1127"/>
      <c r="D486" s="1133" t="s">
        <v>4189</v>
      </c>
      <c r="E486" s="1139"/>
      <c r="F486" s="486"/>
      <c r="G486" s="486"/>
      <c r="H486" s="490" t="str">
        <f t="shared" si="23"/>
        <v/>
      </c>
    </row>
    <row r="487" spans="1:8">
      <c r="A487" s="1127" t="str">
        <f t="shared" si="21"/>
        <v/>
      </c>
      <c r="B487" s="1127" t="str">
        <f t="shared" si="22"/>
        <v/>
      </c>
      <c r="C487" s="1127"/>
      <c r="D487" s="1133" t="s">
        <v>772</v>
      </c>
      <c r="E487" s="1139"/>
      <c r="F487" s="486"/>
      <c r="G487" s="486"/>
      <c r="H487" s="490" t="str">
        <f t="shared" si="23"/>
        <v/>
      </c>
    </row>
    <row r="488" spans="1:8">
      <c r="A488" s="1127" t="str">
        <f t="shared" si="21"/>
        <v/>
      </c>
      <c r="B488" s="1127" t="str">
        <f t="shared" si="22"/>
        <v/>
      </c>
      <c r="C488" s="1127"/>
      <c r="D488" s="1132" t="s">
        <v>771</v>
      </c>
      <c r="E488" s="1139"/>
      <c r="F488" s="486"/>
      <c r="G488" s="486"/>
      <c r="H488" s="490" t="str">
        <f t="shared" si="23"/>
        <v/>
      </c>
    </row>
    <row r="489" spans="1:8">
      <c r="A489" s="1127" t="str">
        <f t="shared" si="21"/>
        <v/>
      </c>
      <c r="B489" s="1127" t="str">
        <f t="shared" si="22"/>
        <v/>
      </c>
      <c r="C489" s="1127"/>
      <c r="D489" s="1132" t="s">
        <v>4333</v>
      </c>
      <c r="E489" s="1139"/>
      <c r="F489" s="486"/>
      <c r="G489" s="486"/>
      <c r="H489" s="490" t="str">
        <f t="shared" si="23"/>
        <v/>
      </c>
    </row>
    <row r="490" spans="1:8">
      <c r="A490" s="1127" t="str">
        <f t="shared" si="21"/>
        <v/>
      </c>
      <c r="B490" s="1127" t="str">
        <f t="shared" si="22"/>
        <v/>
      </c>
      <c r="C490" s="1127"/>
      <c r="D490" s="1133"/>
      <c r="E490" s="1139" t="s">
        <v>38</v>
      </c>
      <c r="F490" s="486">
        <v>1</v>
      </c>
      <c r="G490" s="225"/>
      <c r="H490" s="490">
        <f>ROUND((F490*G490),2)</f>
        <v>0</v>
      </c>
    </row>
    <row r="491" spans="1:8">
      <c r="A491" s="1127" t="str">
        <f t="shared" si="21"/>
        <v/>
      </c>
      <c r="B491" s="1127" t="str">
        <f t="shared" si="22"/>
        <v/>
      </c>
      <c r="C491" s="1127"/>
      <c r="D491" s="1133"/>
      <c r="E491" s="1139"/>
      <c r="F491" s="486"/>
      <c r="G491" s="486"/>
      <c r="H491" s="490" t="str">
        <f t="shared" si="23"/>
        <v/>
      </c>
    </row>
    <row r="492" spans="1:8">
      <c r="A492" s="1127" t="s">
        <v>5538</v>
      </c>
      <c r="B492" s="1127" t="str">
        <f t="shared" si="22"/>
        <v>1.</v>
      </c>
      <c r="C492" s="1127">
        <f>(COUNT($C$4:C491)+1)</f>
        <v>5</v>
      </c>
      <c r="D492" s="1132" t="s">
        <v>832</v>
      </c>
      <c r="E492" s="1139"/>
      <c r="F492" s="486"/>
      <c r="G492" s="486"/>
      <c r="H492" s="490" t="str">
        <f t="shared" si="23"/>
        <v/>
      </c>
    </row>
    <row r="493" spans="1:8">
      <c r="A493" s="1127" t="str">
        <f t="shared" si="21"/>
        <v/>
      </c>
      <c r="B493" s="1127" t="str">
        <f t="shared" si="22"/>
        <v/>
      </c>
      <c r="C493" s="1127"/>
      <c r="D493" s="1133" t="s">
        <v>831</v>
      </c>
      <c r="E493" s="1139"/>
      <c r="F493" s="486"/>
      <c r="G493" s="486"/>
      <c r="H493" s="490" t="str">
        <f t="shared" si="23"/>
        <v/>
      </c>
    </row>
    <row r="494" spans="1:8" ht="51">
      <c r="A494" s="1127" t="str">
        <f t="shared" si="21"/>
        <v/>
      </c>
      <c r="B494" s="1127" t="str">
        <f t="shared" si="22"/>
        <v/>
      </c>
      <c r="C494" s="1127"/>
      <c r="D494" s="1133" t="s">
        <v>830</v>
      </c>
      <c r="E494" s="1139"/>
      <c r="F494" s="486"/>
      <c r="G494" s="486"/>
      <c r="H494" s="490" t="str">
        <f t="shared" si="23"/>
        <v/>
      </c>
    </row>
    <row r="495" spans="1:8">
      <c r="A495" s="1127" t="str">
        <f t="shared" si="21"/>
        <v/>
      </c>
      <c r="B495" s="1127" t="str">
        <f t="shared" si="22"/>
        <v/>
      </c>
      <c r="C495" s="1127"/>
      <c r="D495" s="1133" t="s">
        <v>829</v>
      </c>
      <c r="E495" s="1139"/>
      <c r="F495" s="486"/>
      <c r="G495" s="486"/>
      <c r="H495" s="490" t="str">
        <f t="shared" si="23"/>
        <v/>
      </c>
    </row>
    <row r="496" spans="1:8" ht="76.5">
      <c r="A496" s="1127" t="str">
        <f t="shared" si="21"/>
        <v/>
      </c>
      <c r="B496" s="1127" t="str">
        <f t="shared" si="22"/>
        <v/>
      </c>
      <c r="C496" s="1127"/>
      <c r="D496" s="1133" t="s">
        <v>828</v>
      </c>
      <c r="E496" s="1139"/>
      <c r="F496" s="486"/>
      <c r="G496" s="486"/>
      <c r="H496" s="490" t="str">
        <f t="shared" si="23"/>
        <v/>
      </c>
    </row>
    <row r="497" spans="1:8" ht="165.75">
      <c r="A497" s="1127" t="str">
        <f t="shared" si="21"/>
        <v/>
      </c>
      <c r="B497" s="1127" t="str">
        <f t="shared" si="22"/>
        <v/>
      </c>
      <c r="C497" s="1127"/>
      <c r="D497" s="1133" t="s">
        <v>827</v>
      </c>
      <c r="E497" s="1139"/>
      <c r="F497" s="486"/>
      <c r="G497" s="486"/>
      <c r="H497" s="490" t="str">
        <f t="shared" si="23"/>
        <v/>
      </c>
    </row>
    <row r="498" spans="1:8">
      <c r="A498" s="1127" t="str">
        <f t="shared" si="21"/>
        <v/>
      </c>
      <c r="B498" s="1127" t="str">
        <f t="shared" si="22"/>
        <v/>
      </c>
      <c r="C498" s="1127"/>
      <c r="D498" s="1133" t="s">
        <v>826</v>
      </c>
      <c r="E498" s="1139"/>
      <c r="F498" s="486"/>
      <c r="G498" s="486"/>
      <c r="H498" s="490" t="str">
        <f t="shared" si="23"/>
        <v/>
      </c>
    </row>
    <row r="499" spans="1:8">
      <c r="A499" s="1127" t="str">
        <f t="shared" si="21"/>
        <v/>
      </c>
      <c r="B499" s="1127" t="str">
        <f t="shared" si="22"/>
        <v/>
      </c>
      <c r="C499" s="1127"/>
      <c r="D499" s="1133" t="s">
        <v>825</v>
      </c>
      <c r="E499" s="1139"/>
      <c r="F499" s="486"/>
      <c r="G499" s="486"/>
      <c r="H499" s="490" t="str">
        <f t="shared" si="23"/>
        <v/>
      </c>
    </row>
    <row r="500" spans="1:8">
      <c r="A500" s="1127" t="str">
        <f t="shared" si="21"/>
        <v/>
      </c>
      <c r="B500" s="1127" t="str">
        <f t="shared" si="22"/>
        <v/>
      </c>
      <c r="C500" s="1127"/>
      <c r="D500" s="1133" t="s">
        <v>824</v>
      </c>
      <c r="E500" s="1139"/>
      <c r="F500" s="486"/>
      <c r="G500" s="486"/>
      <c r="H500" s="490" t="str">
        <f t="shared" si="23"/>
        <v/>
      </c>
    </row>
    <row r="501" spans="1:8">
      <c r="A501" s="1127" t="str">
        <f t="shared" si="21"/>
        <v/>
      </c>
      <c r="B501" s="1127" t="str">
        <f t="shared" si="22"/>
        <v/>
      </c>
      <c r="C501" s="1127"/>
      <c r="D501" s="1133" t="s">
        <v>823</v>
      </c>
      <c r="E501" s="1139"/>
      <c r="F501" s="486"/>
      <c r="G501" s="486"/>
      <c r="H501" s="490" t="str">
        <f t="shared" si="23"/>
        <v/>
      </c>
    </row>
    <row r="502" spans="1:8">
      <c r="A502" s="1127" t="str">
        <f t="shared" si="21"/>
        <v/>
      </c>
      <c r="B502" s="1127" t="str">
        <f t="shared" si="22"/>
        <v/>
      </c>
      <c r="C502" s="1127"/>
      <c r="D502" s="1133" t="s">
        <v>822</v>
      </c>
      <c r="E502" s="1139"/>
      <c r="F502" s="486"/>
      <c r="G502" s="486"/>
      <c r="H502" s="490" t="str">
        <f t="shared" si="23"/>
        <v/>
      </c>
    </row>
    <row r="503" spans="1:8">
      <c r="A503" s="1127" t="str">
        <f t="shared" si="21"/>
        <v/>
      </c>
      <c r="B503" s="1127" t="str">
        <f t="shared" si="22"/>
        <v/>
      </c>
      <c r="C503" s="1127"/>
      <c r="D503" s="1133" t="s">
        <v>821</v>
      </c>
      <c r="E503" s="1139"/>
      <c r="F503" s="486"/>
      <c r="G503" s="486"/>
      <c r="H503" s="490" t="str">
        <f t="shared" si="23"/>
        <v/>
      </c>
    </row>
    <row r="504" spans="1:8">
      <c r="A504" s="1127" t="str">
        <f t="shared" si="21"/>
        <v/>
      </c>
      <c r="B504" s="1127" t="str">
        <f t="shared" si="22"/>
        <v/>
      </c>
      <c r="C504" s="1127"/>
      <c r="D504" s="1133" t="s">
        <v>820</v>
      </c>
      <c r="E504" s="1139"/>
      <c r="F504" s="486"/>
      <c r="G504" s="486"/>
      <c r="H504" s="490" t="str">
        <f t="shared" si="23"/>
        <v/>
      </c>
    </row>
    <row r="505" spans="1:8">
      <c r="A505" s="1127" t="str">
        <f t="shared" si="21"/>
        <v/>
      </c>
      <c r="B505" s="1127" t="str">
        <f t="shared" si="22"/>
        <v/>
      </c>
      <c r="C505" s="1127"/>
      <c r="D505" s="1133" t="s">
        <v>819</v>
      </c>
      <c r="E505" s="1139"/>
      <c r="F505" s="486"/>
      <c r="G505" s="486"/>
      <c r="H505" s="490" t="str">
        <f t="shared" si="23"/>
        <v/>
      </c>
    </row>
    <row r="506" spans="1:8" ht="63.75">
      <c r="A506" s="1127" t="str">
        <f t="shared" si="21"/>
        <v/>
      </c>
      <c r="B506" s="1127" t="str">
        <f t="shared" si="22"/>
        <v/>
      </c>
      <c r="C506" s="1127"/>
      <c r="D506" s="1133" t="s">
        <v>817</v>
      </c>
      <c r="E506" s="1139"/>
      <c r="F506" s="486"/>
      <c r="G506" s="486"/>
      <c r="H506" s="490" t="str">
        <f t="shared" si="23"/>
        <v/>
      </c>
    </row>
    <row r="507" spans="1:8">
      <c r="A507" s="1127" t="str">
        <f t="shared" si="21"/>
        <v/>
      </c>
      <c r="B507" s="1127" t="str">
        <f t="shared" si="22"/>
        <v/>
      </c>
      <c r="C507" s="1127"/>
      <c r="D507" s="1133" t="s">
        <v>818</v>
      </c>
      <c r="E507" s="1139"/>
      <c r="F507" s="486"/>
      <c r="G507" s="486"/>
      <c r="H507" s="490" t="str">
        <f t="shared" si="23"/>
        <v/>
      </c>
    </row>
    <row r="508" spans="1:8" ht="63.75">
      <c r="A508" s="1127" t="str">
        <f t="shared" si="21"/>
        <v/>
      </c>
      <c r="B508" s="1127" t="str">
        <f t="shared" si="22"/>
        <v/>
      </c>
      <c r="C508" s="1127"/>
      <c r="D508" s="1133" t="s">
        <v>817</v>
      </c>
      <c r="E508" s="1139"/>
      <c r="F508" s="486"/>
      <c r="G508" s="486"/>
      <c r="H508" s="490" t="str">
        <f t="shared" si="23"/>
        <v/>
      </c>
    </row>
    <row r="509" spans="1:8">
      <c r="A509" s="1127" t="str">
        <f t="shared" si="21"/>
        <v/>
      </c>
      <c r="B509" s="1127" t="str">
        <f t="shared" si="22"/>
        <v/>
      </c>
      <c r="C509" s="1127"/>
      <c r="D509" s="1133" t="s">
        <v>816</v>
      </c>
      <c r="E509" s="1139"/>
      <c r="F509" s="486"/>
      <c r="G509" s="486"/>
      <c r="H509" s="490" t="str">
        <f t="shared" si="23"/>
        <v/>
      </c>
    </row>
    <row r="510" spans="1:8" ht="51">
      <c r="A510" s="1127" t="str">
        <f t="shared" si="21"/>
        <v/>
      </c>
      <c r="B510" s="1127" t="str">
        <f t="shared" si="22"/>
        <v/>
      </c>
      <c r="C510" s="1127"/>
      <c r="D510" s="1133" t="s">
        <v>815</v>
      </c>
      <c r="E510" s="1139"/>
      <c r="F510" s="486"/>
      <c r="G510" s="486"/>
      <c r="H510" s="490" t="str">
        <f t="shared" si="23"/>
        <v/>
      </c>
    </row>
    <row r="511" spans="1:8">
      <c r="A511" s="1127" t="str">
        <f t="shared" si="21"/>
        <v/>
      </c>
      <c r="B511" s="1127" t="str">
        <f t="shared" si="22"/>
        <v/>
      </c>
      <c r="C511" s="1127"/>
      <c r="D511" s="1133" t="s">
        <v>814</v>
      </c>
      <c r="E511" s="1139"/>
      <c r="F511" s="486"/>
      <c r="G511" s="486"/>
      <c r="H511" s="490" t="str">
        <f t="shared" si="23"/>
        <v/>
      </c>
    </row>
    <row r="512" spans="1:8" ht="51">
      <c r="A512" s="1127" t="str">
        <f t="shared" si="21"/>
        <v/>
      </c>
      <c r="B512" s="1127" t="str">
        <f t="shared" si="22"/>
        <v/>
      </c>
      <c r="C512" s="1127"/>
      <c r="D512" s="1133" t="s">
        <v>813</v>
      </c>
      <c r="E512" s="1139"/>
      <c r="F512" s="486"/>
      <c r="G512" s="486"/>
      <c r="H512" s="490" t="str">
        <f t="shared" si="23"/>
        <v/>
      </c>
    </row>
    <row r="513" spans="1:8">
      <c r="A513" s="1127" t="str">
        <f t="shared" si="21"/>
        <v/>
      </c>
      <c r="B513" s="1127" t="str">
        <f t="shared" si="22"/>
        <v/>
      </c>
      <c r="C513" s="1127"/>
      <c r="D513" s="1133" t="s">
        <v>812</v>
      </c>
      <c r="E513" s="1139"/>
      <c r="F513" s="486"/>
      <c r="G513" s="486"/>
      <c r="H513" s="490" t="str">
        <f t="shared" si="23"/>
        <v/>
      </c>
    </row>
    <row r="514" spans="1:8" ht="25.5">
      <c r="A514" s="1127" t="str">
        <f t="shared" si="21"/>
        <v/>
      </c>
      <c r="B514" s="1127" t="str">
        <f t="shared" si="22"/>
        <v/>
      </c>
      <c r="C514" s="1127"/>
      <c r="D514" s="1133" t="s">
        <v>811</v>
      </c>
      <c r="E514" s="1139"/>
      <c r="F514" s="486"/>
      <c r="G514" s="486"/>
      <c r="H514" s="490" t="str">
        <f t="shared" si="23"/>
        <v/>
      </c>
    </row>
    <row r="515" spans="1:8">
      <c r="A515" s="1127" t="str">
        <f t="shared" si="21"/>
        <v/>
      </c>
      <c r="B515" s="1127" t="str">
        <f t="shared" si="22"/>
        <v/>
      </c>
      <c r="C515" s="1127"/>
      <c r="D515" s="1133" t="s">
        <v>4170</v>
      </c>
      <c r="E515" s="1139"/>
      <c r="F515" s="486"/>
      <c r="G515" s="486"/>
      <c r="H515" s="490" t="str">
        <f t="shared" si="23"/>
        <v/>
      </c>
    </row>
    <row r="516" spans="1:8">
      <c r="A516" s="1127" t="str">
        <f t="shared" si="21"/>
        <v/>
      </c>
      <c r="B516" s="1127" t="str">
        <f t="shared" si="22"/>
        <v/>
      </c>
      <c r="C516" s="1127"/>
      <c r="D516" s="1133" t="s">
        <v>4169</v>
      </c>
      <c r="E516" s="1139"/>
      <c r="F516" s="486"/>
      <c r="G516" s="486"/>
      <c r="H516" s="490" t="str">
        <f t="shared" si="23"/>
        <v/>
      </c>
    </row>
    <row r="517" spans="1:8">
      <c r="A517" s="1127" t="str">
        <f t="shared" si="21"/>
        <v/>
      </c>
      <c r="B517" s="1127" t="str">
        <f t="shared" si="22"/>
        <v/>
      </c>
      <c r="C517" s="1127"/>
      <c r="D517" s="1133" t="s">
        <v>4184</v>
      </c>
      <c r="E517" s="1139"/>
      <c r="F517" s="486"/>
      <c r="G517" s="486"/>
      <c r="H517" s="490" t="str">
        <f t="shared" si="23"/>
        <v/>
      </c>
    </row>
    <row r="518" spans="1:8">
      <c r="A518" s="1127" t="str">
        <f t="shared" si="21"/>
        <v/>
      </c>
      <c r="B518" s="1127" t="str">
        <f t="shared" si="22"/>
        <v/>
      </c>
      <c r="C518" s="1127"/>
      <c r="D518" s="1133" t="s">
        <v>4188</v>
      </c>
      <c r="E518" s="1139"/>
      <c r="F518" s="486"/>
      <c r="G518" s="486"/>
      <c r="H518" s="490" t="str">
        <f t="shared" si="23"/>
        <v/>
      </c>
    </row>
    <row r="519" spans="1:8">
      <c r="A519" s="1127" t="str">
        <f t="shared" ref="A519:A582" si="24">IF(B519="","",4&amp;".")</f>
        <v/>
      </c>
      <c r="B519" s="1127" t="str">
        <f t="shared" ref="B519:B582" si="25">IF(C519="","",$B$5)</f>
        <v/>
      </c>
      <c r="C519" s="1127"/>
      <c r="D519" s="1133" t="s">
        <v>4187</v>
      </c>
      <c r="E519" s="1139"/>
      <c r="F519" s="486"/>
      <c r="G519" s="486"/>
      <c r="H519" s="490" t="str">
        <f t="shared" ref="H519:H582" si="26">IF(F519="","",ROUND((F519*G519),2))</f>
        <v/>
      </c>
    </row>
    <row r="520" spans="1:8">
      <c r="A520" s="1127" t="str">
        <f t="shared" si="24"/>
        <v/>
      </c>
      <c r="B520" s="1127" t="str">
        <f t="shared" si="25"/>
        <v/>
      </c>
      <c r="C520" s="1127"/>
      <c r="D520" s="1133" t="s">
        <v>4186</v>
      </c>
      <c r="E520" s="1139"/>
      <c r="F520" s="486"/>
      <c r="G520" s="486"/>
      <c r="H520" s="490" t="str">
        <f t="shared" si="26"/>
        <v/>
      </c>
    </row>
    <row r="521" spans="1:8" ht="25.5">
      <c r="A521" s="1127" t="str">
        <f t="shared" si="24"/>
        <v/>
      </c>
      <c r="B521" s="1127" t="str">
        <f t="shared" si="25"/>
        <v/>
      </c>
      <c r="C521" s="1127"/>
      <c r="D521" s="1133" t="s">
        <v>4185</v>
      </c>
      <c r="E521" s="1139"/>
      <c r="F521" s="486"/>
      <c r="G521" s="486"/>
      <c r="H521" s="490" t="str">
        <f t="shared" si="26"/>
        <v/>
      </c>
    </row>
    <row r="522" spans="1:8">
      <c r="A522" s="1127" t="str">
        <f t="shared" si="24"/>
        <v/>
      </c>
      <c r="B522" s="1127" t="str">
        <f t="shared" si="25"/>
        <v/>
      </c>
      <c r="C522" s="1127"/>
      <c r="D522" s="1133" t="s">
        <v>808</v>
      </c>
      <c r="E522" s="1139"/>
      <c r="F522" s="486"/>
      <c r="G522" s="486"/>
      <c r="H522" s="490" t="str">
        <f t="shared" si="26"/>
        <v/>
      </c>
    </row>
    <row r="523" spans="1:8">
      <c r="A523" s="1127" t="str">
        <f t="shared" si="24"/>
        <v/>
      </c>
      <c r="B523" s="1127" t="str">
        <f t="shared" si="25"/>
        <v/>
      </c>
      <c r="C523" s="1127"/>
      <c r="D523" s="1133" t="s">
        <v>810</v>
      </c>
      <c r="E523" s="1139"/>
      <c r="F523" s="486"/>
      <c r="G523" s="486"/>
      <c r="H523" s="490" t="str">
        <f t="shared" si="26"/>
        <v/>
      </c>
    </row>
    <row r="524" spans="1:8">
      <c r="A524" s="1127" t="str">
        <f t="shared" si="24"/>
        <v/>
      </c>
      <c r="B524" s="1127" t="str">
        <f t="shared" si="25"/>
        <v/>
      </c>
      <c r="C524" s="1127"/>
      <c r="D524" s="1133" t="s">
        <v>809</v>
      </c>
      <c r="E524" s="1139"/>
      <c r="F524" s="486"/>
      <c r="G524" s="486"/>
      <c r="H524" s="490" t="str">
        <f t="shared" si="26"/>
        <v/>
      </c>
    </row>
    <row r="525" spans="1:8">
      <c r="A525" s="1127" t="str">
        <f t="shared" si="24"/>
        <v/>
      </c>
      <c r="B525" s="1127" t="str">
        <f t="shared" si="25"/>
        <v/>
      </c>
      <c r="C525" s="1127"/>
      <c r="D525" s="1133" t="s">
        <v>4170</v>
      </c>
      <c r="E525" s="1139"/>
      <c r="F525" s="486"/>
      <c r="G525" s="486"/>
      <c r="H525" s="490" t="str">
        <f t="shared" si="26"/>
        <v/>
      </c>
    </row>
    <row r="526" spans="1:8">
      <c r="A526" s="1127" t="str">
        <f t="shared" si="24"/>
        <v/>
      </c>
      <c r="B526" s="1127" t="str">
        <f t="shared" si="25"/>
        <v/>
      </c>
      <c r="C526" s="1127"/>
      <c r="D526" s="1133" t="s">
        <v>4169</v>
      </c>
      <c r="E526" s="1139"/>
      <c r="F526" s="486"/>
      <c r="G526" s="486"/>
      <c r="H526" s="490" t="str">
        <f t="shared" si="26"/>
        <v/>
      </c>
    </row>
    <row r="527" spans="1:8">
      <c r="A527" s="1127" t="str">
        <f t="shared" si="24"/>
        <v/>
      </c>
      <c r="B527" s="1127" t="str">
        <f t="shared" si="25"/>
        <v/>
      </c>
      <c r="C527" s="1127"/>
      <c r="D527" s="1133" t="s">
        <v>4184</v>
      </c>
      <c r="E527" s="1139"/>
      <c r="F527" s="486"/>
      <c r="G527" s="486"/>
      <c r="H527" s="490" t="str">
        <f t="shared" si="26"/>
        <v/>
      </c>
    </row>
    <row r="528" spans="1:8">
      <c r="A528" s="1127" t="str">
        <f t="shared" si="24"/>
        <v/>
      </c>
      <c r="B528" s="1127" t="str">
        <f t="shared" si="25"/>
        <v/>
      </c>
      <c r="C528" s="1127"/>
      <c r="D528" s="1133" t="s">
        <v>4183</v>
      </c>
      <c r="E528" s="1139"/>
      <c r="F528" s="486"/>
      <c r="G528" s="486"/>
      <c r="H528" s="490" t="str">
        <f t="shared" si="26"/>
        <v/>
      </c>
    </row>
    <row r="529" spans="1:8">
      <c r="A529" s="1127" t="str">
        <f t="shared" si="24"/>
        <v/>
      </c>
      <c r="B529" s="1127" t="str">
        <f t="shared" si="25"/>
        <v/>
      </c>
      <c r="C529" s="1127"/>
      <c r="D529" s="1133" t="s">
        <v>4182</v>
      </c>
      <c r="E529" s="1139"/>
      <c r="F529" s="486"/>
      <c r="G529" s="486"/>
      <c r="H529" s="490" t="str">
        <f t="shared" si="26"/>
        <v/>
      </c>
    </row>
    <row r="530" spans="1:8">
      <c r="A530" s="1127" t="str">
        <f t="shared" si="24"/>
        <v/>
      </c>
      <c r="B530" s="1127" t="str">
        <f t="shared" si="25"/>
        <v/>
      </c>
      <c r="C530" s="1127"/>
      <c r="D530" s="1133" t="s">
        <v>4181</v>
      </c>
      <c r="E530" s="1139"/>
      <c r="F530" s="486"/>
      <c r="G530" s="486"/>
      <c r="H530" s="490" t="str">
        <f t="shared" si="26"/>
        <v/>
      </c>
    </row>
    <row r="531" spans="1:8" ht="25.5">
      <c r="A531" s="1127" t="str">
        <f t="shared" si="24"/>
        <v/>
      </c>
      <c r="B531" s="1127" t="str">
        <f t="shared" si="25"/>
        <v/>
      </c>
      <c r="C531" s="1127"/>
      <c r="D531" s="1133" t="s">
        <v>4180</v>
      </c>
      <c r="E531" s="1139"/>
      <c r="F531" s="486"/>
      <c r="G531" s="486"/>
      <c r="H531" s="490" t="str">
        <f t="shared" si="26"/>
        <v/>
      </c>
    </row>
    <row r="532" spans="1:8">
      <c r="A532" s="1127" t="str">
        <f t="shared" si="24"/>
        <v/>
      </c>
      <c r="B532" s="1127" t="str">
        <f t="shared" si="25"/>
        <v/>
      </c>
      <c r="C532" s="1127"/>
      <c r="D532" s="1133" t="s">
        <v>808</v>
      </c>
      <c r="E532" s="1139"/>
      <c r="F532" s="486"/>
      <c r="G532" s="486"/>
      <c r="H532" s="490" t="str">
        <f t="shared" si="26"/>
        <v/>
      </c>
    </row>
    <row r="533" spans="1:8">
      <c r="A533" s="1127" t="str">
        <f t="shared" si="24"/>
        <v/>
      </c>
      <c r="B533" s="1127" t="str">
        <f t="shared" si="25"/>
        <v/>
      </c>
      <c r="C533" s="1127"/>
      <c r="D533" s="1133" t="s">
        <v>807</v>
      </c>
      <c r="E533" s="1139"/>
      <c r="F533" s="486"/>
      <c r="G533" s="486"/>
      <c r="H533" s="490" t="str">
        <f t="shared" si="26"/>
        <v/>
      </c>
    </row>
    <row r="534" spans="1:8" ht="114.75">
      <c r="A534" s="1127" t="str">
        <f t="shared" si="24"/>
        <v/>
      </c>
      <c r="B534" s="1127" t="str">
        <f t="shared" si="25"/>
        <v/>
      </c>
      <c r="C534" s="1127"/>
      <c r="D534" s="1133" t="s">
        <v>806</v>
      </c>
      <c r="E534" s="1139"/>
      <c r="F534" s="486"/>
      <c r="G534" s="486"/>
      <c r="H534" s="490" t="str">
        <f t="shared" si="26"/>
        <v/>
      </c>
    </row>
    <row r="535" spans="1:8">
      <c r="A535" s="1127" t="str">
        <f t="shared" si="24"/>
        <v/>
      </c>
      <c r="B535" s="1127" t="str">
        <f t="shared" si="25"/>
        <v/>
      </c>
      <c r="C535" s="1127"/>
      <c r="D535" s="1133" t="s">
        <v>805</v>
      </c>
      <c r="E535" s="1139"/>
      <c r="F535" s="486"/>
      <c r="G535" s="486"/>
      <c r="H535" s="490" t="str">
        <f t="shared" si="26"/>
        <v/>
      </c>
    </row>
    <row r="536" spans="1:8" ht="51">
      <c r="A536" s="1127" t="str">
        <f t="shared" si="24"/>
        <v/>
      </c>
      <c r="B536" s="1127" t="str">
        <f t="shared" si="25"/>
        <v/>
      </c>
      <c r="C536" s="1127"/>
      <c r="D536" s="1133" t="s">
        <v>804</v>
      </c>
      <c r="E536" s="1139"/>
      <c r="F536" s="486"/>
      <c r="G536" s="486"/>
      <c r="H536" s="490" t="str">
        <f t="shared" si="26"/>
        <v/>
      </c>
    </row>
    <row r="537" spans="1:8">
      <c r="A537" s="1127" t="str">
        <f t="shared" si="24"/>
        <v/>
      </c>
      <c r="B537" s="1127" t="str">
        <f t="shared" si="25"/>
        <v/>
      </c>
      <c r="C537" s="1127"/>
      <c r="D537" s="1133" t="s">
        <v>4179</v>
      </c>
      <c r="E537" s="1139"/>
      <c r="F537" s="486"/>
      <c r="G537" s="486"/>
      <c r="H537" s="490" t="str">
        <f t="shared" si="26"/>
        <v/>
      </c>
    </row>
    <row r="538" spans="1:8">
      <c r="A538" s="1127" t="str">
        <f t="shared" si="24"/>
        <v/>
      </c>
      <c r="B538" s="1127" t="str">
        <f t="shared" si="25"/>
        <v/>
      </c>
      <c r="C538" s="1127"/>
      <c r="D538" s="1133" t="s">
        <v>4178</v>
      </c>
      <c r="E538" s="1139"/>
      <c r="F538" s="486"/>
      <c r="G538" s="486"/>
      <c r="H538" s="490" t="str">
        <f t="shared" si="26"/>
        <v/>
      </c>
    </row>
    <row r="539" spans="1:8" ht="25.5">
      <c r="A539" s="1127" t="str">
        <f t="shared" si="24"/>
        <v/>
      </c>
      <c r="B539" s="1127" t="str">
        <f t="shared" si="25"/>
        <v/>
      </c>
      <c r="C539" s="1127"/>
      <c r="D539" s="1133" t="s">
        <v>4177</v>
      </c>
      <c r="E539" s="1139"/>
      <c r="F539" s="486"/>
      <c r="G539" s="486"/>
      <c r="H539" s="490" t="str">
        <f t="shared" si="26"/>
        <v/>
      </c>
    </row>
    <row r="540" spans="1:8">
      <c r="A540" s="1127" t="str">
        <f t="shared" si="24"/>
        <v/>
      </c>
      <c r="B540" s="1127" t="str">
        <f t="shared" si="25"/>
        <v/>
      </c>
      <c r="C540" s="1127"/>
      <c r="D540" s="1134" t="s">
        <v>4176</v>
      </c>
      <c r="E540" s="1139"/>
      <c r="F540" s="486"/>
      <c r="G540" s="486"/>
      <c r="H540" s="490" t="str">
        <f t="shared" si="26"/>
        <v/>
      </c>
    </row>
    <row r="541" spans="1:8">
      <c r="A541" s="1127" t="str">
        <f t="shared" si="24"/>
        <v/>
      </c>
      <c r="B541" s="1127" t="str">
        <f t="shared" si="25"/>
        <v/>
      </c>
      <c r="C541" s="1127"/>
      <c r="D541" s="1135" t="s">
        <v>4175</v>
      </c>
      <c r="E541" s="1139"/>
      <c r="F541" s="486"/>
      <c r="G541" s="486"/>
      <c r="H541" s="490" t="str">
        <f t="shared" si="26"/>
        <v/>
      </c>
    </row>
    <row r="542" spans="1:8">
      <c r="A542" s="1127" t="str">
        <f t="shared" si="24"/>
        <v/>
      </c>
      <c r="B542" s="1127" t="str">
        <f t="shared" si="25"/>
        <v/>
      </c>
      <c r="C542" s="1127"/>
      <c r="D542" s="1133" t="s">
        <v>4174</v>
      </c>
      <c r="E542" s="1139"/>
      <c r="F542" s="486"/>
      <c r="G542" s="486"/>
      <c r="H542" s="490" t="str">
        <f t="shared" si="26"/>
        <v/>
      </c>
    </row>
    <row r="543" spans="1:8">
      <c r="A543" s="1127" t="str">
        <f t="shared" si="24"/>
        <v/>
      </c>
      <c r="B543" s="1127" t="str">
        <f t="shared" si="25"/>
        <v/>
      </c>
      <c r="C543" s="1127"/>
      <c r="D543" s="1133" t="s">
        <v>4173</v>
      </c>
      <c r="E543" s="1139"/>
      <c r="F543" s="486"/>
      <c r="G543" s="486"/>
      <c r="H543" s="490" t="str">
        <f t="shared" si="26"/>
        <v/>
      </c>
    </row>
    <row r="544" spans="1:8" ht="25.5">
      <c r="A544" s="1127" t="str">
        <f t="shared" si="24"/>
        <v/>
      </c>
      <c r="B544" s="1127" t="str">
        <f t="shared" si="25"/>
        <v/>
      </c>
      <c r="C544" s="1127"/>
      <c r="D544" s="1133" t="s">
        <v>4172</v>
      </c>
      <c r="E544" s="1139"/>
      <c r="F544" s="486"/>
      <c r="G544" s="486"/>
      <c r="H544" s="490" t="str">
        <f t="shared" si="26"/>
        <v/>
      </c>
    </row>
    <row r="545" spans="1:8">
      <c r="A545" s="1127" t="str">
        <f t="shared" si="24"/>
        <v/>
      </c>
      <c r="B545" s="1127" t="str">
        <f t="shared" si="25"/>
        <v/>
      </c>
      <c r="C545" s="1127"/>
      <c r="D545" s="1133" t="s">
        <v>803</v>
      </c>
      <c r="E545" s="1139"/>
      <c r="F545" s="486"/>
      <c r="G545" s="486"/>
      <c r="H545" s="490" t="str">
        <f t="shared" si="26"/>
        <v/>
      </c>
    </row>
    <row r="546" spans="1:8" ht="229.5">
      <c r="A546" s="1127" t="str">
        <f t="shared" si="24"/>
        <v/>
      </c>
      <c r="B546" s="1127" t="str">
        <f t="shared" si="25"/>
        <v/>
      </c>
      <c r="C546" s="1127"/>
      <c r="D546" s="1133" t="s">
        <v>802</v>
      </c>
      <c r="E546" s="1139"/>
      <c r="F546" s="486"/>
      <c r="G546" s="486"/>
      <c r="H546" s="490" t="str">
        <f t="shared" si="26"/>
        <v/>
      </c>
    </row>
    <row r="547" spans="1:8">
      <c r="A547" s="1127" t="str">
        <f t="shared" si="24"/>
        <v/>
      </c>
      <c r="B547" s="1127" t="str">
        <f t="shared" si="25"/>
        <v/>
      </c>
      <c r="C547" s="1127"/>
      <c r="D547" s="1133" t="s">
        <v>801</v>
      </c>
      <c r="E547" s="1139"/>
      <c r="F547" s="486"/>
      <c r="G547" s="486"/>
      <c r="H547" s="490" t="str">
        <f t="shared" si="26"/>
        <v/>
      </c>
    </row>
    <row r="548" spans="1:8">
      <c r="A548" s="1127" t="str">
        <f t="shared" si="24"/>
        <v/>
      </c>
      <c r="B548" s="1127" t="str">
        <f t="shared" si="25"/>
        <v/>
      </c>
      <c r="C548" s="1127"/>
      <c r="D548" s="1133" t="s">
        <v>4171</v>
      </c>
      <c r="E548" s="1139"/>
      <c r="F548" s="486"/>
      <c r="G548" s="486"/>
      <c r="H548" s="490" t="str">
        <f t="shared" si="26"/>
        <v/>
      </c>
    </row>
    <row r="549" spans="1:8">
      <c r="A549" s="1127" t="str">
        <f t="shared" si="24"/>
        <v/>
      </c>
      <c r="B549" s="1127" t="str">
        <f t="shared" si="25"/>
        <v/>
      </c>
      <c r="C549" s="1127"/>
      <c r="D549" s="1133" t="s">
        <v>4170</v>
      </c>
      <c r="E549" s="1139"/>
      <c r="F549" s="486"/>
      <c r="G549" s="486"/>
      <c r="H549" s="490" t="str">
        <f t="shared" si="26"/>
        <v/>
      </c>
    </row>
    <row r="550" spans="1:8">
      <c r="A550" s="1127" t="str">
        <f t="shared" si="24"/>
        <v/>
      </c>
      <c r="B550" s="1127" t="str">
        <f t="shared" si="25"/>
        <v/>
      </c>
      <c r="C550" s="1127"/>
      <c r="D550" s="1133" t="s">
        <v>4169</v>
      </c>
      <c r="E550" s="1139"/>
      <c r="F550" s="486"/>
      <c r="G550" s="486"/>
      <c r="H550" s="490" t="str">
        <f t="shared" si="26"/>
        <v/>
      </c>
    </row>
    <row r="551" spans="1:8">
      <c r="A551" s="1127" t="str">
        <f t="shared" si="24"/>
        <v/>
      </c>
      <c r="B551" s="1127" t="str">
        <f t="shared" si="25"/>
        <v/>
      </c>
      <c r="C551" s="1127"/>
      <c r="D551" s="1133" t="s">
        <v>4168</v>
      </c>
      <c r="E551" s="1139"/>
      <c r="F551" s="486"/>
      <c r="G551" s="486"/>
      <c r="H551" s="490" t="str">
        <f t="shared" si="26"/>
        <v/>
      </c>
    </row>
    <row r="552" spans="1:8">
      <c r="A552" s="1127" t="str">
        <f t="shared" si="24"/>
        <v/>
      </c>
      <c r="B552" s="1127" t="str">
        <f t="shared" si="25"/>
        <v/>
      </c>
      <c r="C552" s="1127"/>
      <c r="D552" s="1133" t="s">
        <v>4167</v>
      </c>
      <c r="E552" s="1139"/>
      <c r="F552" s="486"/>
      <c r="G552" s="486"/>
      <c r="H552" s="490" t="str">
        <f t="shared" si="26"/>
        <v/>
      </c>
    </row>
    <row r="553" spans="1:8">
      <c r="A553" s="1127" t="str">
        <f t="shared" si="24"/>
        <v/>
      </c>
      <c r="B553" s="1127" t="str">
        <f t="shared" si="25"/>
        <v/>
      </c>
      <c r="C553" s="1127"/>
      <c r="D553" s="1133" t="s">
        <v>4166</v>
      </c>
      <c r="E553" s="1139"/>
      <c r="F553" s="486"/>
      <c r="G553" s="486"/>
      <c r="H553" s="490" t="str">
        <f t="shared" si="26"/>
        <v/>
      </c>
    </row>
    <row r="554" spans="1:8">
      <c r="A554" s="1127" t="str">
        <f t="shared" si="24"/>
        <v/>
      </c>
      <c r="B554" s="1127" t="str">
        <f t="shared" si="25"/>
        <v/>
      </c>
      <c r="C554" s="1127"/>
      <c r="D554" s="1133" t="s">
        <v>4165</v>
      </c>
      <c r="E554" s="1139"/>
      <c r="F554" s="486"/>
      <c r="G554" s="486"/>
      <c r="H554" s="490" t="str">
        <f t="shared" si="26"/>
        <v/>
      </c>
    </row>
    <row r="555" spans="1:8">
      <c r="A555" s="1127" t="str">
        <f t="shared" si="24"/>
        <v/>
      </c>
      <c r="B555" s="1127" t="str">
        <f t="shared" si="25"/>
        <v/>
      </c>
      <c r="C555" s="1127"/>
      <c r="D555" s="1133" t="s">
        <v>4164</v>
      </c>
      <c r="E555" s="1139"/>
      <c r="F555" s="486"/>
      <c r="G555" s="486"/>
      <c r="H555" s="490" t="str">
        <f t="shared" si="26"/>
        <v/>
      </c>
    </row>
    <row r="556" spans="1:8">
      <c r="A556" s="1127" t="str">
        <f t="shared" si="24"/>
        <v/>
      </c>
      <c r="B556" s="1127" t="str">
        <f t="shared" si="25"/>
        <v/>
      </c>
      <c r="C556" s="1127"/>
      <c r="D556" s="1133" t="s">
        <v>800</v>
      </c>
      <c r="E556" s="1139"/>
      <c r="F556" s="486"/>
      <c r="G556" s="486"/>
      <c r="H556" s="490" t="str">
        <f t="shared" si="26"/>
        <v/>
      </c>
    </row>
    <row r="557" spans="1:8" ht="89.25">
      <c r="A557" s="1127" t="str">
        <f t="shared" si="24"/>
        <v/>
      </c>
      <c r="B557" s="1127" t="str">
        <f t="shared" si="25"/>
        <v/>
      </c>
      <c r="C557" s="1127"/>
      <c r="D557" s="1133" t="s">
        <v>799</v>
      </c>
      <c r="E557" s="1139"/>
      <c r="F557" s="486"/>
      <c r="G557" s="486"/>
      <c r="H557" s="490" t="str">
        <f t="shared" si="26"/>
        <v/>
      </c>
    </row>
    <row r="558" spans="1:8">
      <c r="A558" s="1127" t="str">
        <f t="shared" si="24"/>
        <v/>
      </c>
      <c r="B558" s="1127" t="str">
        <f t="shared" si="25"/>
        <v/>
      </c>
      <c r="C558" s="1127"/>
      <c r="D558" s="1133" t="s">
        <v>798</v>
      </c>
      <c r="E558" s="1139"/>
      <c r="F558" s="486"/>
      <c r="G558" s="486"/>
      <c r="H558" s="490" t="str">
        <f t="shared" si="26"/>
        <v/>
      </c>
    </row>
    <row r="559" spans="1:8">
      <c r="A559" s="1127" t="str">
        <f t="shared" si="24"/>
        <v/>
      </c>
      <c r="B559" s="1127" t="str">
        <f t="shared" si="25"/>
        <v/>
      </c>
      <c r="C559" s="1127"/>
      <c r="D559" s="1133" t="s">
        <v>4163</v>
      </c>
      <c r="E559" s="1139"/>
      <c r="F559" s="486"/>
      <c r="G559" s="486"/>
      <c r="H559" s="490" t="str">
        <f t="shared" si="26"/>
        <v/>
      </c>
    </row>
    <row r="560" spans="1:8">
      <c r="A560" s="1127" t="str">
        <f t="shared" si="24"/>
        <v/>
      </c>
      <c r="B560" s="1127" t="str">
        <f t="shared" si="25"/>
        <v/>
      </c>
      <c r="C560" s="1127"/>
      <c r="D560" s="1133" t="s">
        <v>4162</v>
      </c>
      <c r="E560" s="1139"/>
      <c r="F560" s="486"/>
      <c r="G560" s="486"/>
      <c r="H560" s="490" t="str">
        <f t="shared" si="26"/>
        <v/>
      </c>
    </row>
    <row r="561" spans="1:8">
      <c r="A561" s="1127" t="str">
        <f t="shared" si="24"/>
        <v/>
      </c>
      <c r="B561" s="1127" t="str">
        <f t="shared" si="25"/>
        <v/>
      </c>
      <c r="C561" s="1127"/>
      <c r="D561" s="1133" t="s">
        <v>4161</v>
      </c>
      <c r="F561" s="486"/>
      <c r="G561" s="486"/>
      <c r="H561" s="490" t="str">
        <f t="shared" si="26"/>
        <v/>
      </c>
    </row>
    <row r="562" spans="1:8">
      <c r="A562" s="1127" t="str">
        <f t="shared" si="24"/>
        <v/>
      </c>
      <c r="B562" s="1127" t="str">
        <f t="shared" si="25"/>
        <v/>
      </c>
      <c r="C562" s="1127"/>
      <c r="D562" s="1133" t="s">
        <v>797</v>
      </c>
      <c r="E562" s="1139"/>
      <c r="F562" s="486"/>
      <c r="G562" s="486"/>
      <c r="H562" s="490" t="str">
        <f t="shared" si="26"/>
        <v/>
      </c>
    </row>
    <row r="563" spans="1:8">
      <c r="A563" s="1127" t="str">
        <f t="shared" si="24"/>
        <v/>
      </c>
      <c r="B563" s="1127" t="str">
        <f t="shared" si="25"/>
        <v/>
      </c>
      <c r="C563" s="1127"/>
      <c r="D563" s="1133" t="s">
        <v>4160</v>
      </c>
      <c r="E563" s="1139"/>
      <c r="F563" s="486"/>
      <c r="G563" s="486"/>
      <c r="H563" s="490" t="str">
        <f t="shared" si="26"/>
        <v/>
      </c>
    </row>
    <row r="564" spans="1:8">
      <c r="A564" s="1127" t="str">
        <f t="shared" si="24"/>
        <v/>
      </c>
      <c r="B564" s="1127" t="str">
        <f t="shared" si="25"/>
        <v/>
      </c>
      <c r="C564" s="1127"/>
      <c r="D564" s="1133" t="s">
        <v>4159</v>
      </c>
      <c r="E564" s="1139"/>
      <c r="F564" s="486"/>
      <c r="G564" s="486"/>
      <c r="H564" s="490" t="str">
        <f t="shared" si="26"/>
        <v/>
      </c>
    </row>
    <row r="565" spans="1:8">
      <c r="A565" s="1127" t="str">
        <f t="shared" si="24"/>
        <v/>
      </c>
      <c r="B565" s="1127" t="str">
        <f t="shared" si="25"/>
        <v/>
      </c>
      <c r="C565" s="1127"/>
      <c r="D565" s="1133" t="s">
        <v>4158</v>
      </c>
      <c r="E565" s="1139"/>
      <c r="F565" s="486"/>
      <c r="G565" s="486"/>
      <c r="H565" s="490" t="str">
        <f t="shared" si="26"/>
        <v/>
      </c>
    </row>
    <row r="566" spans="1:8">
      <c r="A566" s="1127" t="str">
        <f t="shared" si="24"/>
        <v/>
      </c>
      <c r="B566" s="1127" t="str">
        <f t="shared" si="25"/>
        <v/>
      </c>
      <c r="C566" s="1127"/>
      <c r="D566" s="1133" t="s">
        <v>796</v>
      </c>
      <c r="E566" s="1139"/>
      <c r="F566" s="486"/>
      <c r="G566" s="486"/>
      <c r="H566" s="490" t="str">
        <f t="shared" si="26"/>
        <v/>
      </c>
    </row>
    <row r="567" spans="1:8" ht="293.25">
      <c r="A567" s="1127" t="str">
        <f t="shared" si="24"/>
        <v/>
      </c>
      <c r="B567" s="1127" t="str">
        <f t="shared" si="25"/>
        <v/>
      </c>
      <c r="C567" s="1127"/>
      <c r="D567" s="1133" t="s">
        <v>795</v>
      </c>
      <c r="E567" s="1139"/>
      <c r="F567" s="486"/>
      <c r="G567" s="486"/>
      <c r="H567" s="490" t="str">
        <f t="shared" si="26"/>
        <v/>
      </c>
    </row>
    <row r="568" spans="1:8">
      <c r="A568" s="1127" t="str">
        <f t="shared" si="24"/>
        <v/>
      </c>
      <c r="B568" s="1127" t="str">
        <f t="shared" si="25"/>
        <v/>
      </c>
      <c r="C568" s="1127"/>
      <c r="D568" s="1133" t="s">
        <v>794</v>
      </c>
      <c r="E568" s="1139"/>
      <c r="F568" s="486"/>
      <c r="G568" s="486"/>
      <c r="H568" s="490" t="str">
        <f t="shared" si="26"/>
        <v/>
      </c>
    </row>
    <row r="569" spans="1:8">
      <c r="A569" s="1127" t="str">
        <f t="shared" si="24"/>
        <v/>
      </c>
      <c r="B569" s="1127" t="str">
        <f t="shared" si="25"/>
        <v/>
      </c>
      <c r="C569" s="1127"/>
      <c r="D569" s="1133" t="s">
        <v>793</v>
      </c>
      <c r="E569" s="1139"/>
      <c r="F569" s="486"/>
      <c r="G569" s="486"/>
      <c r="H569" s="490" t="str">
        <f t="shared" si="26"/>
        <v/>
      </c>
    </row>
    <row r="570" spans="1:8">
      <c r="A570" s="1127" t="str">
        <f t="shared" si="24"/>
        <v/>
      </c>
      <c r="B570" s="1127" t="str">
        <f t="shared" si="25"/>
        <v/>
      </c>
      <c r="C570" s="1127"/>
      <c r="D570" s="1133" t="s">
        <v>792</v>
      </c>
      <c r="E570" s="1139"/>
      <c r="F570" s="486"/>
      <c r="G570" s="486"/>
      <c r="H570" s="490" t="str">
        <f t="shared" si="26"/>
        <v/>
      </c>
    </row>
    <row r="571" spans="1:8">
      <c r="A571" s="1127" t="str">
        <f t="shared" si="24"/>
        <v/>
      </c>
      <c r="B571" s="1127" t="str">
        <f t="shared" si="25"/>
        <v/>
      </c>
      <c r="C571" s="1127"/>
      <c r="D571" s="1133" t="s">
        <v>791</v>
      </c>
      <c r="E571" s="1139"/>
      <c r="F571" s="486"/>
      <c r="G571" s="486"/>
      <c r="H571" s="490" t="str">
        <f t="shared" si="26"/>
        <v/>
      </c>
    </row>
    <row r="572" spans="1:8">
      <c r="A572" s="1127" t="str">
        <f t="shared" si="24"/>
        <v/>
      </c>
      <c r="B572" s="1127" t="str">
        <f t="shared" si="25"/>
        <v/>
      </c>
      <c r="C572" s="1127"/>
      <c r="D572" s="1133" t="s">
        <v>790</v>
      </c>
      <c r="E572" s="1139"/>
      <c r="F572" s="486"/>
      <c r="G572" s="486"/>
      <c r="H572" s="490" t="str">
        <f t="shared" si="26"/>
        <v/>
      </c>
    </row>
    <row r="573" spans="1:8">
      <c r="A573" s="1127" t="str">
        <f t="shared" si="24"/>
        <v/>
      </c>
      <c r="B573" s="1127" t="str">
        <f t="shared" si="25"/>
        <v/>
      </c>
      <c r="C573" s="1127"/>
      <c r="D573" s="1133" t="s">
        <v>789</v>
      </c>
      <c r="E573" s="1139"/>
      <c r="F573" s="486"/>
      <c r="G573" s="486"/>
      <c r="H573" s="490" t="str">
        <f t="shared" si="26"/>
        <v/>
      </c>
    </row>
    <row r="574" spans="1:8">
      <c r="A574" s="1127" t="str">
        <f t="shared" si="24"/>
        <v/>
      </c>
      <c r="B574" s="1127" t="str">
        <f t="shared" si="25"/>
        <v/>
      </c>
      <c r="C574" s="1127"/>
      <c r="D574" s="1133" t="s">
        <v>788</v>
      </c>
      <c r="E574" s="1139"/>
      <c r="F574" s="486"/>
      <c r="G574" s="486"/>
      <c r="H574" s="490" t="str">
        <f t="shared" si="26"/>
        <v/>
      </c>
    </row>
    <row r="575" spans="1:8">
      <c r="A575" s="1127" t="str">
        <f t="shared" si="24"/>
        <v/>
      </c>
      <c r="B575" s="1127" t="str">
        <f t="shared" si="25"/>
        <v/>
      </c>
      <c r="C575" s="1127"/>
      <c r="D575" s="1133" t="s">
        <v>787</v>
      </c>
      <c r="E575" s="1139"/>
      <c r="F575" s="486"/>
      <c r="G575" s="486"/>
      <c r="H575" s="490" t="str">
        <f t="shared" si="26"/>
        <v/>
      </c>
    </row>
    <row r="576" spans="1:8">
      <c r="A576" s="1127" t="str">
        <f t="shared" si="24"/>
        <v/>
      </c>
      <c r="B576" s="1127" t="str">
        <f t="shared" si="25"/>
        <v/>
      </c>
      <c r="C576" s="1127"/>
      <c r="D576" s="1133" t="s">
        <v>786</v>
      </c>
      <c r="E576" s="1139"/>
      <c r="F576" s="486"/>
      <c r="G576" s="486"/>
      <c r="H576" s="490" t="str">
        <f t="shared" si="26"/>
        <v/>
      </c>
    </row>
    <row r="577" spans="1:8">
      <c r="A577" s="1127" t="str">
        <f t="shared" si="24"/>
        <v/>
      </c>
      <c r="B577" s="1127" t="str">
        <f t="shared" si="25"/>
        <v/>
      </c>
      <c r="C577" s="1127"/>
      <c r="D577" s="1133" t="s">
        <v>785</v>
      </c>
      <c r="E577" s="1139"/>
      <c r="F577" s="486"/>
      <c r="G577" s="486"/>
      <c r="H577" s="490" t="str">
        <f t="shared" si="26"/>
        <v/>
      </c>
    </row>
    <row r="578" spans="1:8">
      <c r="A578" s="1127" t="str">
        <f t="shared" si="24"/>
        <v/>
      </c>
      <c r="B578" s="1127" t="str">
        <f t="shared" si="25"/>
        <v/>
      </c>
      <c r="C578" s="1127"/>
      <c r="D578" s="1133" t="s">
        <v>784</v>
      </c>
      <c r="E578" s="1139"/>
      <c r="F578" s="486"/>
      <c r="G578" s="486"/>
      <c r="H578" s="490" t="str">
        <f t="shared" si="26"/>
        <v/>
      </c>
    </row>
    <row r="579" spans="1:8">
      <c r="A579" s="1127" t="str">
        <f t="shared" si="24"/>
        <v/>
      </c>
      <c r="B579" s="1127" t="str">
        <f t="shared" si="25"/>
        <v/>
      </c>
      <c r="C579" s="1127"/>
      <c r="D579" s="1133" t="s">
        <v>783</v>
      </c>
      <c r="E579" s="1139"/>
      <c r="F579" s="486"/>
      <c r="G579" s="486"/>
      <c r="H579" s="490" t="str">
        <f t="shared" si="26"/>
        <v/>
      </c>
    </row>
    <row r="580" spans="1:8">
      <c r="A580" s="1127" t="str">
        <f t="shared" si="24"/>
        <v/>
      </c>
      <c r="B580" s="1127" t="str">
        <f t="shared" si="25"/>
        <v/>
      </c>
      <c r="C580" s="1127"/>
      <c r="D580" s="1133" t="s">
        <v>782</v>
      </c>
      <c r="E580" s="1139"/>
      <c r="F580" s="486"/>
      <c r="G580" s="486"/>
      <c r="H580" s="490" t="str">
        <f t="shared" si="26"/>
        <v/>
      </c>
    </row>
    <row r="581" spans="1:8">
      <c r="A581" s="1127" t="str">
        <f t="shared" si="24"/>
        <v/>
      </c>
      <c r="B581" s="1127" t="str">
        <f t="shared" si="25"/>
        <v/>
      </c>
      <c r="C581" s="1127"/>
      <c r="D581" s="1133" t="s">
        <v>781</v>
      </c>
      <c r="E581" s="1139"/>
      <c r="F581" s="486"/>
      <c r="G581" s="486"/>
      <c r="H581" s="490" t="str">
        <f t="shared" si="26"/>
        <v/>
      </c>
    </row>
    <row r="582" spans="1:8">
      <c r="A582" s="1127" t="str">
        <f t="shared" si="24"/>
        <v/>
      </c>
      <c r="B582" s="1127" t="str">
        <f t="shared" si="25"/>
        <v/>
      </c>
      <c r="C582" s="1127"/>
      <c r="D582" s="1133" t="s">
        <v>780</v>
      </c>
      <c r="E582" s="1139"/>
      <c r="F582" s="486"/>
      <c r="G582" s="486"/>
      <c r="H582" s="490" t="str">
        <f t="shared" si="26"/>
        <v/>
      </c>
    </row>
    <row r="583" spans="1:8">
      <c r="A583" s="1127" t="str">
        <f t="shared" ref="A583:A612" si="27">IF(B583="","",4&amp;".")</f>
        <v/>
      </c>
      <c r="B583" s="1127" t="str">
        <f t="shared" ref="B583:B613" si="28">IF(C583="","",$B$5)</f>
        <v/>
      </c>
      <c r="C583" s="1127"/>
      <c r="D583" s="1133" t="s">
        <v>779</v>
      </c>
      <c r="E583" s="1139"/>
      <c r="F583" s="486"/>
      <c r="G583" s="486"/>
      <c r="H583" s="490" t="str">
        <f t="shared" ref="H583:H622" si="29">IF(F583="","",ROUND((F583*G583),2))</f>
        <v/>
      </c>
    </row>
    <row r="584" spans="1:8">
      <c r="A584" s="1127" t="str">
        <f t="shared" si="27"/>
        <v/>
      </c>
      <c r="B584" s="1127" t="str">
        <f t="shared" si="28"/>
        <v/>
      </c>
      <c r="C584" s="1127"/>
      <c r="D584" s="1133" t="s">
        <v>778</v>
      </c>
      <c r="E584" s="1139"/>
      <c r="F584" s="486"/>
      <c r="G584" s="486"/>
      <c r="H584" s="490" t="str">
        <f t="shared" si="29"/>
        <v/>
      </c>
    </row>
    <row r="585" spans="1:8">
      <c r="A585" s="1127" t="str">
        <f t="shared" si="27"/>
        <v/>
      </c>
      <c r="B585" s="1127" t="str">
        <f t="shared" si="28"/>
        <v/>
      </c>
      <c r="C585" s="1127"/>
      <c r="D585" s="1133" t="s">
        <v>4157</v>
      </c>
      <c r="E585" s="1139"/>
      <c r="F585" s="486"/>
      <c r="G585" s="486"/>
      <c r="H585" s="490" t="str">
        <f t="shared" si="29"/>
        <v/>
      </c>
    </row>
    <row r="586" spans="1:8">
      <c r="A586" s="1127" t="str">
        <f t="shared" si="27"/>
        <v/>
      </c>
      <c r="B586" s="1127" t="str">
        <f t="shared" si="28"/>
        <v/>
      </c>
      <c r="C586" s="1127"/>
      <c r="D586" s="1133" t="s">
        <v>4156</v>
      </c>
      <c r="E586" s="1139"/>
      <c r="F586" s="486"/>
      <c r="G586" s="486"/>
      <c r="H586" s="490" t="str">
        <f t="shared" si="29"/>
        <v/>
      </c>
    </row>
    <row r="587" spans="1:8">
      <c r="A587" s="1127" t="str">
        <f t="shared" si="27"/>
        <v/>
      </c>
      <c r="B587" s="1127" t="str">
        <f t="shared" si="28"/>
        <v/>
      </c>
      <c r="C587" s="1127"/>
      <c r="D587" s="1133" t="s">
        <v>4155</v>
      </c>
      <c r="E587" s="1139"/>
      <c r="F587" s="486"/>
      <c r="G587" s="486"/>
      <c r="H587" s="490" t="str">
        <f t="shared" si="29"/>
        <v/>
      </c>
    </row>
    <row r="588" spans="1:8">
      <c r="A588" s="1127" t="str">
        <f t="shared" si="27"/>
        <v/>
      </c>
      <c r="B588" s="1127" t="str">
        <f t="shared" si="28"/>
        <v/>
      </c>
      <c r="C588" s="1127"/>
      <c r="D588" s="1133" t="s">
        <v>4154</v>
      </c>
      <c r="E588" s="1139"/>
      <c r="F588" s="486"/>
      <c r="G588" s="486"/>
      <c r="H588" s="490" t="str">
        <f t="shared" si="29"/>
        <v/>
      </c>
    </row>
    <row r="589" spans="1:8">
      <c r="A589" s="1127" t="str">
        <f t="shared" si="27"/>
        <v/>
      </c>
      <c r="B589" s="1127" t="str">
        <f t="shared" si="28"/>
        <v/>
      </c>
      <c r="C589" s="1127"/>
      <c r="D589" s="1133" t="s">
        <v>4153</v>
      </c>
      <c r="E589" s="1139"/>
      <c r="F589" s="486"/>
      <c r="G589" s="486"/>
      <c r="H589" s="490" t="str">
        <f t="shared" si="29"/>
        <v/>
      </c>
    </row>
    <row r="590" spans="1:8">
      <c r="A590" s="1127" t="str">
        <f t="shared" si="27"/>
        <v/>
      </c>
      <c r="B590" s="1127" t="str">
        <f t="shared" si="28"/>
        <v/>
      </c>
      <c r="C590" s="1127"/>
      <c r="D590" s="1133" t="s">
        <v>4152</v>
      </c>
      <c r="E590" s="1139"/>
      <c r="F590" s="486"/>
      <c r="G590" s="486"/>
      <c r="H590" s="490" t="str">
        <f t="shared" si="29"/>
        <v/>
      </c>
    </row>
    <row r="591" spans="1:8">
      <c r="A591" s="1127" t="str">
        <f t="shared" si="27"/>
        <v/>
      </c>
      <c r="B591" s="1127" t="str">
        <f t="shared" si="28"/>
        <v/>
      </c>
      <c r="C591" s="1127"/>
      <c r="D591" s="1133" t="s">
        <v>4151</v>
      </c>
      <c r="E591" s="1139"/>
      <c r="F591" s="486"/>
      <c r="G591" s="486"/>
      <c r="H591" s="490" t="str">
        <f t="shared" si="29"/>
        <v/>
      </c>
    </row>
    <row r="592" spans="1:8">
      <c r="A592" s="1127" t="str">
        <f t="shared" si="27"/>
        <v/>
      </c>
      <c r="B592" s="1127" t="str">
        <f t="shared" si="28"/>
        <v/>
      </c>
      <c r="C592" s="1127"/>
      <c r="D592" s="1133" t="s">
        <v>4150</v>
      </c>
      <c r="E592" s="1139"/>
      <c r="F592" s="486"/>
      <c r="G592" s="486"/>
      <c r="H592" s="490" t="str">
        <f t="shared" si="29"/>
        <v/>
      </c>
    </row>
    <row r="593" spans="1:8" ht="25.5">
      <c r="A593" s="1127" t="str">
        <f t="shared" si="27"/>
        <v/>
      </c>
      <c r="B593" s="1127" t="str">
        <f t="shared" si="28"/>
        <v/>
      </c>
      <c r="C593" s="1127"/>
      <c r="D593" s="1133" t="s">
        <v>4149</v>
      </c>
      <c r="E593" s="1139"/>
      <c r="F593" s="486"/>
      <c r="G593" s="486"/>
      <c r="H593" s="490" t="str">
        <f t="shared" si="29"/>
        <v/>
      </c>
    </row>
    <row r="594" spans="1:8">
      <c r="A594" s="1127" t="str">
        <f t="shared" si="27"/>
        <v/>
      </c>
      <c r="B594" s="1127" t="str">
        <f t="shared" si="28"/>
        <v/>
      </c>
      <c r="C594" s="1127"/>
      <c r="D594" s="1133" t="s">
        <v>4148</v>
      </c>
      <c r="E594" s="1139"/>
      <c r="F594" s="486"/>
      <c r="G594" s="486"/>
      <c r="H594" s="490" t="str">
        <f t="shared" si="29"/>
        <v/>
      </c>
    </row>
    <row r="595" spans="1:8">
      <c r="A595" s="1127" t="str">
        <f t="shared" si="27"/>
        <v/>
      </c>
      <c r="B595" s="1127" t="str">
        <f t="shared" si="28"/>
        <v/>
      </c>
      <c r="C595" s="1127"/>
      <c r="D595" s="1133" t="s">
        <v>777</v>
      </c>
      <c r="E595" s="1139"/>
      <c r="F595" s="486"/>
      <c r="G595" s="486"/>
      <c r="H595" s="490" t="str">
        <f t="shared" si="29"/>
        <v/>
      </c>
    </row>
    <row r="596" spans="1:8">
      <c r="A596" s="1127" t="str">
        <f t="shared" si="27"/>
        <v/>
      </c>
      <c r="B596" s="1127" t="str">
        <f t="shared" si="28"/>
        <v/>
      </c>
      <c r="C596" s="1127"/>
      <c r="D596" s="1133" t="s">
        <v>4147</v>
      </c>
      <c r="E596" s="1139"/>
      <c r="F596" s="486"/>
      <c r="G596" s="486"/>
      <c r="H596" s="490" t="str">
        <f t="shared" si="29"/>
        <v/>
      </c>
    </row>
    <row r="597" spans="1:8">
      <c r="A597" s="1127" t="str">
        <f t="shared" si="27"/>
        <v/>
      </c>
      <c r="B597" s="1127" t="str">
        <f t="shared" si="28"/>
        <v/>
      </c>
      <c r="C597" s="1127"/>
      <c r="D597" s="1133" t="s">
        <v>4146</v>
      </c>
      <c r="E597" s="1139"/>
      <c r="F597" s="486"/>
      <c r="G597" s="486"/>
      <c r="H597" s="490" t="str">
        <f t="shared" si="29"/>
        <v/>
      </c>
    </row>
    <row r="598" spans="1:8">
      <c r="A598" s="1127" t="str">
        <f t="shared" si="27"/>
        <v/>
      </c>
      <c r="B598" s="1127" t="str">
        <f t="shared" si="28"/>
        <v/>
      </c>
      <c r="C598" s="1127"/>
      <c r="D598" s="1133" t="s">
        <v>4145</v>
      </c>
      <c r="E598" s="1139"/>
      <c r="F598" s="486"/>
      <c r="G598" s="486"/>
      <c r="H598" s="490" t="str">
        <f t="shared" si="29"/>
        <v/>
      </c>
    </row>
    <row r="599" spans="1:8">
      <c r="A599" s="1127" t="str">
        <f t="shared" si="27"/>
        <v/>
      </c>
      <c r="B599" s="1127" t="str">
        <f t="shared" si="28"/>
        <v/>
      </c>
      <c r="C599" s="1127"/>
      <c r="D599" s="1133" t="s">
        <v>4144</v>
      </c>
      <c r="E599" s="1139"/>
      <c r="F599" s="486"/>
      <c r="G599" s="486"/>
      <c r="H599" s="490" t="str">
        <f t="shared" si="29"/>
        <v/>
      </c>
    </row>
    <row r="600" spans="1:8" ht="25.5">
      <c r="A600" s="1127" t="str">
        <f t="shared" si="27"/>
        <v/>
      </c>
      <c r="B600" s="1127" t="str">
        <f t="shared" si="28"/>
        <v/>
      </c>
      <c r="C600" s="1127"/>
      <c r="D600" s="1133" t="s">
        <v>4143</v>
      </c>
      <c r="E600" s="1139"/>
      <c r="F600" s="486"/>
      <c r="G600" s="486"/>
      <c r="H600" s="490" t="str">
        <f t="shared" si="29"/>
        <v/>
      </c>
    </row>
    <row r="601" spans="1:8">
      <c r="A601" s="1127" t="str">
        <f t="shared" si="27"/>
        <v/>
      </c>
      <c r="B601" s="1127" t="str">
        <f t="shared" si="28"/>
        <v/>
      </c>
      <c r="C601" s="1127"/>
      <c r="D601" s="1133" t="s">
        <v>776</v>
      </c>
      <c r="E601" s="1139"/>
      <c r="F601" s="486"/>
      <c r="G601" s="486"/>
      <c r="H601" s="490" t="str">
        <f t="shared" si="29"/>
        <v/>
      </c>
    </row>
    <row r="602" spans="1:8" ht="25.5">
      <c r="A602" s="1127" t="str">
        <f t="shared" si="27"/>
        <v/>
      </c>
      <c r="B602" s="1127" t="str">
        <f t="shared" si="28"/>
        <v/>
      </c>
      <c r="C602" s="1127"/>
      <c r="D602" s="1133" t="s">
        <v>4142</v>
      </c>
      <c r="E602" s="1139"/>
      <c r="F602" s="486"/>
      <c r="G602" s="486"/>
      <c r="H602" s="490" t="str">
        <f t="shared" si="29"/>
        <v/>
      </c>
    </row>
    <row r="603" spans="1:8">
      <c r="A603" s="1127" t="str">
        <f t="shared" si="27"/>
        <v/>
      </c>
      <c r="B603" s="1127" t="str">
        <f t="shared" si="28"/>
        <v/>
      </c>
      <c r="C603" s="1127"/>
      <c r="D603" s="1133" t="s">
        <v>774</v>
      </c>
      <c r="E603" s="1139"/>
      <c r="F603" s="486"/>
      <c r="G603" s="486"/>
      <c r="H603" s="490" t="str">
        <f t="shared" si="29"/>
        <v/>
      </c>
    </row>
    <row r="604" spans="1:8">
      <c r="A604" s="1127" t="str">
        <f t="shared" si="27"/>
        <v/>
      </c>
      <c r="B604" s="1127" t="str">
        <f t="shared" si="28"/>
        <v/>
      </c>
      <c r="C604" s="1127"/>
      <c r="D604" s="1133" t="s">
        <v>4141</v>
      </c>
      <c r="E604" s="1139"/>
      <c r="F604" s="486"/>
      <c r="G604" s="486"/>
      <c r="H604" s="490" t="str">
        <f t="shared" si="29"/>
        <v/>
      </c>
    </row>
    <row r="605" spans="1:8">
      <c r="A605" s="1127" t="str">
        <f t="shared" si="27"/>
        <v/>
      </c>
      <c r="B605" s="1127" t="str">
        <f t="shared" si="28"/>
        <v/>
      </c>
      <c r="C605" s="1127"/>
      <c r="D605" s="1133" t="s">
        <v>4140</v>
      </c>
      <c r="E605" s="1139"/>
      <c r="F605" s="486"/>
      <c r="G605" s="486"/>
      <c r="H605" s="490" t="str">
        <f t="shared" si="29"/>
        <v/>
      </c>
    </row>
    <row r="606" spans="1:8">
      <c r="A606" s="1127" t="str">
        <f t="shared" si="27"/>
        <v/>
      </c>
      <c r="B606" s="1127" t="str">
        <f t="shared" si="28"/>
        <v/>
      </c>
      <c r="C606" s="1127"/>
      <c r="D606" s="1133" t="s">
        <v>4139</v>
      </c>
      <c r="E606" s="1139"/>
      <c r="F606" s="486"/>
      <c r="G606" s="486"/>
      <c r="H606" s="490" t="str">
        <f t="shared" si="29"/>
        <v/>
      </c>
    </row>
    <row r="607" spans="1:8">
      <c r="A607" s="1127" t="str">
        <f t="shared" si="27"/>
        <v/>
      </c>
      <c r="B607" s="1127" t="str">
        <f t="shared" si="28"/>
        <v/>
      </c>
      <c r="C607" s="1127"/>
      <c r="D607" s="1133" t="s">
        <v>4138</v>
      </c>
      <c r="E607" s="1139"/>
      <c r="F607" s="486"/>
      <c r="G607" s="486"/>
      <c r="H607" s="490" t="str">
        <f t="shared" si="29"/>
        <v/>
      </c>
    </row>
    <row r="608" spans="1:8">
      <c r="A608" s="1127" t="str">
        <f t="shared" si="27"/>
        <v/>
      </c>
      <c r="B608" s="1127" t="str">
        <f t="shared" si="28"/>
        <v/>
      </c>
      <c r="C608" s="1127"/>
      <c r="D608" s="1133" t="s">
        <v>772</v>
      </c>
      <c r="E608" s="1139"/>
      <c r="F608" s="486"/>
      <c r="G608" s="486"/>
      <c r="H608" s="490" t="str">
        <f t="shared" si="29"/>
        <v/>
      </c>
    </row>
    <row r="609" spans="1:8">
      <c r="A609" s="1127" t="str">
        <f t="shared" si="27"/>
        <v/>
      </c>
      <c r="B609" s="1127" t="str">
        <f t="shared" si="28"/>
        <v/>
      </c>
      <c r="C609" s="1127"/>
      <c r="D609" s="1133" t="s">
        <v>771</v>
      </c>
      <c r="E609" s="1139"/>
      <c r="F609" s="486"/>
      <c r="G609" s="486"/>
      <c r="H609" s="490" t="str">
        <f t="shared" si="29"/>
        <v/>
      </c>
    </row>
    <row r="610" spans="1:8">
      <c r="A610" s="1127" t="str">
        <f t="shared" si="27"/>
        <v/>
      </c>
      <c r="B610" s="1127" t="str">
        <f t="shared" si="28"/>
        <v/>
      </c>
      <c r="C610" s="1127"/>
      <c r="D610" s="1133" t="s">
        <v>4330</v>
      </c>
      <c r="E610" s="1139"/>
      <c r="F610" s="486"/>
      <c r="G610" s="486"/>
      <c r="H610" s="490" t="str">
        <f t="shared" si="29"/>
        <v/>
      </c>
    </row>
    <row r="611" spans="1:8">
      <c r="A611" s="1127" t="str">
        <f t="shared" si="27"/>
        <v/>
      </c>
      <c r="B611" s="1127" t="str">
        <f t="shared" si="28"/>
        <v/>
      </c>
      <c r="C611" s="1127"/>
      <c r="D611" s="1133"/>
      <c r="E611" s="1139" t="s">
        <v>38</v>
      </c>
      <c r="F611" s="486">
        <v>1</v>
      </c>
      <c r="G611" s="225"/>
      <c r="H611" s="490">
        <f>ROUND((F611*G611),2)</f>
        <v>0</v>
      </c>
    </row>
    <row r="612" spans="1:8">
      <c r="A612" s="1127" t="str">
        <f t="shared" si="27"/>
        <v/>
      </c>
      <c r="B612" s="1127" t="str">
        <f t="shared" si="28"/>
        <v/>
      </c>
      <c r="C612" s="1127"/>
      <c r="D612" s="1133"/>
      <c r="E612" s="1139"/>
      <c r="F612" s="486"/>
      <c r="G612" s="486"/>
      <c r="H612" s="490" t="str">
        <f t="shared" si="29"/>
        <v/>
      </c>
    </row>
    <row r="613" spans="1:8">
      <c r="A613" s="1127" t="s">
        <v>5538</v>
      </c>
      <c r="B613" s="1127" t="str">
        <f t="shared" si="28"/>
        <v>1.</v>
      </c>
      <c r="C613" s="1127">
        <f>(COUNT($C$4:C612)+1)</f>
        <v>6</v>
      </c>
      <c r="D613" s="1133" t="s">
        <v>770</v>
      </c>
      <c r="E613" s="1139"/>
      <c r="F613" s="486"/>
      <c r="G613" s="486"/>
      <c r="H613" s="490" t="str">
        <f t="shared" si="29"/>
        <v/>
      </c>
    </row>
    <row r="614" spans="1:8" ht="38.25">
      <c r="A614" s="1127"/>
      <c r="B614" s="1127"/>
      <c r="C614" s="1127"/>
      <c r="D614" s="1133" t="s">
        <v>769</v>
      </c>
      <c r="E614" s="1139"/>
      <c r="F614" s="486"/>
      <c r="G614" s="486"/>
      <c r="H614" s="490" t="str">
        <f t="shared" si="29"/>
        <v/>
      </c>
    </row>
    <row r="615" spans="1:8">
      <c r="A615" s="1127"/>
      <c r="B615" s="1127"/>
      <c r="C615" s="1127"/>
      <c r="D615" s="1133" t="s">
        <v>768</v>
      </c>
      <c r="E615" s="1139" t="s">
        <v>38</v>
      </c>
      <c r="F615" s="486">
        <v>1</v>
      </c>
      <c r="G615" s="225"/>
      <c r="H615" s="490">
        <f>ROUND((F615*G615),2)</f>
        <v>0</v>
      </c>
    </row>
    <row r="616" spans="1:8">
      <c r="A616" s="1127"/>
      <c r="B616" s="1127"/>
      <c r="C616" s="1127"/>
      <c r="D616" s="1133" t="s">
        <v>764</v>
      </c>
      <c r="E616" s="1139" t="s">
        <v>38</v>
      </c>
      <c r="F616" s="486">
        <v>1</v>
      </c>
      <c r="G616" s="225"/>
      <c r="H616" s="490">
        <f>ROUND((F616*G616),2)</f>
        <v>0</v>
      </c>
    </row>
    <row r="617" spans="1:8">
      <c r="A617" s="1127"/>
      <c r="B617" s="1127"/>
      <c r="C617" s="1127"/>
      <c r="D617" s="1133" t="s">
        <v>767</v>
      </c>
      <c r="E617" s="1139" t="s">
        <v>38</v>
      </c>
      <c r="F617" s="486">
        <v>1</v>
      </c>
      <c r="G617" s="225"/>
      <c r="H617" s="490">
        <f>ROUND((F617*G617),2)</f>
        <v>0</v>
      </c>
    </row>
    <row r="618" spans="1:8">
      <c r="A618" s="1127"/>
      <c r="B618" s="1127"/>
      <c r="C618" s="1127"/>
      <c r="D618" s="1133" t="s">
        <v>763</v>
      </c>
      <c r="E618" s="1139" t="s">
        <v>38</v>
      </c>
      <c r="F618" s="486">
        <v>1</v>
      </c>
      <c r="G618" s="225"/>
      <c r="H618" s="490">
        <f>ROUND((F618*G618),2)</f>
        <v>0</v>
      </c>
    </row>
    <row r="619" spans="1:8">
      <c r="A619" s="1127"/>
      <c r="B619" s="1127"/>
      <c r="C619" s="1127"/>
      <c r="D619" s="1133" t="s">
        <v>766</v>
      </c>
      <c r="E619" s="1139" t="s">
        <v>38</v>
      </c>
      <c r="F619" s="486">
        <v>1</v>
      </c>
      <c r="G619" s="225"/>
      <c r="H619" s="490">
        <f>ROUND((F619*G619),2)</f>
        <v>0</v>
      </c>
    </row>
    <row r="620" spans="1:8">
      <c r="A620" s="1127" t="str">
        <f>IF(B620="","",4&amp;".")</f>
        <v/>
      </c>
      <c r="B620" s="1127" t="str">
        <f>IF(C620="","",$B$5)</f>
        <v/>
      </c>
      <c r="C620" s="1127"/>
      <c r="D620" s="1133"/>
      <c r="E620" s="1139"/>
      <c r="F620" s="486"/>
      <c r="G620" s="486"/>
      <c r="H620" s="490" t="str">
        <f t="shared" si="29"/>
        <v/>
      </c>
    </row>
    <row r="621" spans="1:8">
      <c r="A621" s="1127" t="str">
        <f>IF(B621="","",4&amp;".")</f>
        <v/>
      </c>
      <c r="B621" s="1127" t="str">
        <f>IF(C621="","",$B$5)</f>
        <v/>
      </c>
      <c r="C621" s="1127"/>
      <c r="D621" s="1133"/>
      <c r="E621" s="1139"/>
      <c r="F621" s="486"/>
      <c r="G621" s="486"/>
      <c r="H621" s="490" t="str">
        <f t="shared" si="29"/>
        <v/>
      </c>
    </row>
    <row r="622" spans="1:8" ht="25.5">
      <c r="A622" s="1127" t="s">
        <v>5538</v>
      </c>
      <c r="B622" s="1127" t="str">
        <f>IF(C622="","",$B$5)</f>
        <v>1.</v>
      </c>
      <c r="C622" s="1127">
        <f>(COUNT($C$4:C621)+1)</f>
        <v>7</v>
      </c>
      <c r="D622" s="1133" t="s">
        <v>765</v>
      </c>
      <c r="E622" s="1139"/>
      <c r="F622" s="486"/>
      <c r="G622" s="486"/>
      <c r="H622" s="490" t="str">
        <f t="shared" si="29"/>
        <v/>
      </c>
    </row>
    <row r="623" spans="1:8">
      <c r="A623" s="1127"/>
      <c r="B623" s="1127"/>
      <c r="C623" s="1127"/>
      <c r="D623" s="1133" t="s">
        <v>764</v>
      </c>
      <c r="E623" s="1139" t="s">
        <v>38</v>
      </c>
      <c r="F623" s="486">
        <v>1</v>
      </c>
      <c r="G623" s="225"/>
      <c r="H623" s="490">
        <f>ROUND((F623*G623),2)</f>
        <v>0</v>
      </c>
    </row>
    <row r="624" spans="1:8">
      <c r="A624" s="1127"/>
      <c r="B624" s="1127"/>
      <c r="C624" s="1127"/>
      <c r="D624" s="1133" t="s">
        <v>763</v>
      </c>
      <c r="E624" s="1139" t="s">
        <v>38</v>
      </c>
      <c r="F624" s="486">
        <v>1</v>
      </c>
      <c r="G624" s="225"/>
      <c r="H624" s="490">
        <f>ROUND((F624*G624),2)</f>
        <v>0</v>
      </c>
    </row>
    <row r="625" spans="1:8">
      <c r="A625" s="917"/>
      <c r="B625" s="917"/>
      <c r="C625" s="917"/>
      <c r="D625" s="961"/>
      <c r="E625" s="1021"/>
      <c r="F625" s="391"/>
      <c r="G625" s="391"/>
      <c r="H625" s="391"/>
    </row>
    <row r="626" spans="1:8">
      <c r="A626" s="1126"/>
      <c r="B626" s="1130"/>
      <c r="C626" s="1129"/>
      <c r="D626" s="1137" t="s">
        <v>762</v>
      </c>
      <c r="E626" s="1141"/>
      <c r="F626" s="487"/>
      <c r="G626" s="487"/>
      <c r="H626" s="482">
        <f>SUM(H7:H624)</f>
        <v>0</v>
      </c>
    </row>
  </sheetData>
  <sheetProtection algorithmName="SHA-512" hashValue="J4AXe0qHkBm2je9VJiaeInI1LcJu0OaQ0TnQbm9j6BPBZ68TZCokjZmKfUJ9Gow+0TE2TAPjPL2Q85txan/5jw==" saltValue="2/nF7xYOjC6RfyYYFQpXhw==" spinCount="100000" sheet="1" objects="1" scenarios="1"/>
  <mergeCells count="1">
    <mergeCell ref="A1:C1"/>
  </mergeCells>
  <pageMargins left="0.78740157480314954" right="0.90551181102362199" top="1.2992125984251968" bottom="1.0236220472440944" header="1.0236220472440944" footer="0.78740157480314954"/>
  <pageSetup paperSize="9" scale="98" fitToHeight="0" orientation="landscape" r:id="rId1"/>
  <headerFooter>
    <oddHeader>&amp;L&amp;"MS Trebuchet,Regular"MOL&amp;C&amp;"MS Trebuchet,Regular"Palača Cukrarna&amp;R&amp;"MS Trebuchet,Regular"&amp;A</oddHeader>
    <oddFooter>&amp;L&amp;10&amp;"MS Trebuchet"Maj 2023&amp;C&amp;10&amp;"MS Trebuchet"Verzija 1.0&amp;R&amp;10&amp;"MS Trebuchet"&amp;P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391032-545F-4010-A25B-8C6B020F3C00}">
  <sheetPr codeName="Sheet21">
    <pageSetUpPr fitToPage="1"/>
  </sheetPr>
  <dimension ref="A1:H105"/>
  <sheetViews>
    <sheetView view="pageBreakPreview" zoomScaleNormal="100" zoomScaleSheetLayoutView="100" workbookViewId="0">
      <selection activeCell="B3" sqref="B3"/>
    </sheetView>
  </sheetViews>
  <sheetFormatPr defaultColWidth="9.140625" defaultRowHeight="15"/>
  <cols>
    <col min="1" max="2" width="6.7109375" style="1118" customWidth="1"/>
    <col min="3" max="3" width="8.7109375" style="1118" customWidth="1"/>
    <col min="4" max="4" width="62.7109375" style="1122" customWidth="1"/>
    <col min="5" max="5" width="6.7109375" style="1124" customWidth="1"/>
    <col min="6" max="6" width="10.7109375" style="483" customWidth="1"/>
    <col min="7" max="7" width="13.7109375" style="483" customWidth="1"/>
    <col min="8" max="8" width="15.7109375" style="484" customWidth="1"/>
    <col min="9" max="16384" width="9.140625" style="480"/>
  </cols>
  <sheetData>
    <row r="1" spans="1:8" ht="15.75" thickBot="1">
      <c r="A1" s="1234" t="s">
        <v>655</v>
      </c>
      <c r="B1" s="1235"/>
      <c r="C1" s="1236"/>
      <c r="D1" s="863" t="s">
        <v>654</v>
      </c>
      <c r="E1" s="869"/>
      <c r="F1" s="345"/>
      <c r="G1" s="345" t="s">
        <v>651</v>
      </c>
      <c r="H1" s="358" t="s">
        <v>650</v>
      </c>
    </row>
    <row r="2" spans="1:8">
      <c r="A2" s="917"/>
      <c r="B2" s="917"/>
      <c r="C2" s="917"/>
      <c r="D2" s="1015"/>
      <c r="E2" s="1021"/>
      <c r="F2" s="391"/>
      <c r="G2" s="391"/>
      <c r="H2" s="391"/>
    </row>
    <row r="3" spans="1:8">
      <c r="A3" s="917"/>
      <c r="B3" s="891" t="s">
        <v>5545</v>
      </c>
      <c r="C3" s="891"/>
      <c r="D3" s="1015" t="s">
        <v>850</v>
      </c>
      <c r="E3" s="1021"/>
      <c r="F3" s="391"/>
      <c r="G3" s="391"/>
      <c r="H3" s="391"/>
    </row>
    <row r="4" spans="1:8">
      <c r="A4" s="917"/>
      <c r="B4" s="917"/>
      <c r="C4" s="891"/>
      <c r="D4" s="1015"/>
      <c r="E4" s="1021"/>
      <c r="F4" s="391"/>
      <c r="G4" s="391"/>
      <c r="H4" s="391"/>
    </row>
    <row r="5" spans="1:8">
      <c r="A5" s="919"/>
      <c r="B5" s="937" t="s">
        <v>2</v>
      </c>
      <c r="C5" s="947"/>
      <c r="D5" s="979" t="s">
        <v>1424</v>
      </c>
      <c r="E5" s="1021"/>
      <c r="F5" s="391"/>
      <c r="G5" s="391"/>
      <c r="H5" s="391"/>
    </row>
    <row r="6" spans="1:8">
      <c r="A6" s="917"/>
      <c r="B6" s="917"/>
      <c r="C6" s="891"/>
      <c r="D6" s="961"/>
      <c r="E6" s="1021"/>
      <c r="F6" s="391"/>
      <c r="G6" s="391"/>
      <c r="H6" s="391"/>
    </row>
    <row r="7" spans="1:8" ht="51">
      <c r="A7" s="923" t="s">
        <v>5538</v>
      </c>
      <c r="B7" s="923" t="str">
        <f>IF(C7="","",$B$5)</f>
        <v>2.</v>
      </c>
      <c r="C7" s="923">
        <f>(COUNT($C$4:C6)+1)</f>
        <v>1</v>
      </c>
      <c r="D7" s="967" t="s">
        <v>1423</v>
      </c>
      <c r="E7" s="1028"/>
      <c r="F7" s="395"/>
      <c r="G7" s="395"/>
      <c r="H7" s="435" t="str">
        <f t="shared" ref="H7:H38" si="0">IF(F7="","",ROUND((F7*G7),2))</f>
        <v/>
      </c>
    </row>
    <row r="8" spans="1:8">
      <c r="A8" s="923"/>
      <c r="B8" s="923"/>
      <c r="C8" s="923"/>
      <c r="D8" s="967" t="s">
        <v>1422</v>
      </c>
      <c r="E8" s="1028"/>
      <c r="F8" s="395"/>
      <c r="G8" s="395"/>
      <c r="H8" s="435" t="str">
        <f t="shared" si="0"/>
        <v/>
      </c>
    </row>
    <row r="9" spans="1:8">
      <c r="A9" s="923"/>
      <c r="B9" s="923"/>
      <c r="C9" s="923"/>
      <c r="D9" s="967" t="s">
        <v>1415</v>
      </c>
      <c r="E9" s="1028"/>
      <c r="F9" s="395"/>
      <c r="G9" s="395"/>
      <c r="H9" s="435" t="str">
        <f t="shared" si="0"/>
        <v/>
      </c>
    </row>
    <row r="10" spans="1:8">
      <c r="A10" s="923"/>
      <c r="B10" s="923"/>
      <c r="C10" s="923"/>
      <c r="D10" s="967" t="s">
        <v>1370</v>
      </c>
      <c r="E10" s="1028"/>
      <c r="F10" s="395"/>
      <c r="G10" s="395"/>
      <c r="H10" s="435" t="str">
        <f t="shared" si="0"/>
        <v/>
      </c>
    </row>
    <row r="11" spans="1:8">
      <c r="A11" s="923"/>
      <c r="B11" s="923"/>
      <c r="C11" s="923"/>
      <c r="D11" s="967" t="s">
        <v>1369</v>
      </c>
      <c r="E11" s="1028"/>
      <c r="F11" s="395"/>
      <c r="G11" s="395"/>
      <c r="H11" s="435" t="str">
        <f t="shared" si="0"/>
        <v/>
      </c>
    </row>
    <row r="12" spans="1:8">
      <c r="A12" s="923"/>
      <c r="B12" s="923"/>
      <c r="C12" s="923"/>
      <c r="D12" s="967" t="s">
        <v>1421</v>
      </c>
      <c r="E12" s="1028"/>
      <c r="F12" s="395"/>
      <c r="G12" s="395"/>
      <c r="H12" s="435" t="str">
        <f t="shared" si="0"/>
        <v/>
      </c>
    </row>
    <row r="13" spans="1:8">
      <c r="A13" s="923"/>
      <c r="B13" s="923"/>
      <c r="C13" s="923"/>
      <c r="D13" s="967" t="s">
        <v>1152</v>
      </c>
      <c r="E13" s="1028"/>
      <c r="F13" s="395"/>
      <c r="G13" s="395"/>
      <c r="H13" s="435" t="str">
        <f t="shared" si="0"/>
        <v/>
      </c>
    </row>
    <row r="14" spans="1:8">
      <c r="A14" s="923"/>
      <c r="B14" s="923"/>
      <c r="C14" s="923" t="s">
        <v>2820</v>
      </c>
      <c r="D14" s="967" t="s">
        <v>1420</v>
      </c>
      <c r="E14" s="1028" t="s">
        <v>5</v>
      </c>
      <c r="F14" s="395">
        <v>22</v>
      </c>
      <c r="G14" s="100"/>
      <c r="H14" s="435">
        <f>ROUND((F14*G14),2)</f>
        <v>0</v>
      </c>
    </row>
    <row r="15" spans="1:8">
      <c r="A15" s="923"/>
      <c r="B15" s="923"/>
      <c r="C15" s="923" t="s">
        <v>2819</v>
      </c>
      <c r="D15" s="967" t="s">
        <v>1419</v>
      </c>
      <c r="E15" s="1028" t="s">
        <v>5</v>
      </c>
      <c r="F15" s="395">
        <v>2</v>
      </c>
      <c r="G15" s="100"/>
      <c r="H15" s="435">
        <f>ROUND((F15*G15),2)</f>
        <v>0</v>
      </c>
    </row>
    <row r="16" spans="1:8">
      <c r="A16" s="923"/>
      <c r="B16" s="923"/>
      <c r="C16" s="923" t="s">
        <v>2818</v>
      </c>
      <c r="D16" s="967" t="s">
        <v>1418</v>
      </c>
      <c r="E16" s="1028" t="s">
        <v>5</v>
      </c>
      <c r="F16" s="395">
        <v>8</v>
      </c>
      <c r="G16" s="100"/>
      <c r="H16" s="435">
        <f>ROUND((F16*G16),2)</f>
        <v>0</v>
      </c>
    </row>
    <row r="17" spans="1:8">
      <c r="A17" s="923"/>
      <c r="B17" s="923"/>
      <c r="C17" s="923" t="s">
        <v>2817</v>
      </c>
      <c r="D17" s="967" t="s">
        <v>1417</v>
      </c>
      <c r="E17" s="1028" t="s">
        <v>5</v>
      </c>
      <c r="F17" s="395">
        <v>10</v>
      </c>
      <c r="G17" s="100"/>
      <c r="H17" s="435">
        <f>ROUND((F17*G17),2)</f>
        <v>0</v>
      </c>
    </row>
    <row r="18" spans="1:8">
      <c r="A18" s="923" t="str">
        <f>IF(B18="","",4&amp;".")</f>
        <v/>
      </c>
      <c r="B18" s="923" t="str">
        <f>IF(C18="","",$B$5)</f>
        <v/>
      </c>
      <c r="C18" s="923"/>
      <c r="D18" s="967"/>
      <c r="E18" s="1028"/>
      <c r="F18" s="395"/>
      <c r="G18" s="395"/>
      <c r="H18" s="435" t="str">
        <f t="shared" si="0"/>
        <v/>
      </c>
    </row>
    <row r="19" spans="1:8" ht="51">
      <c r="A19" s="923" t="s">
        <v>5538</v>
      </c>
      <c r="B19" s="923" t="str">
        <f>IF(C19="","",$B$5)</f>
        <v>2.</v>
      </c>
      <c r="C19" s="923">
        <f>(COUNT($C$4:C18)+1)</f>
        <v>2</v>
      </c>
      <c r="D19" s="967" t="s">
        <v>1416</v>
      </c>
      <c r="E19" s="1028"/>
      <c r="F19" s="395"/>
      <c r="G19" s="395"/>
      <c r="H19" s="435" t="str">
        <f t="shared" si="0"/>
        <v/>
      </c>
    </row>
    <row r="20" spans="1:8">
      <c r="A20" s="923"/>
      <c r="B20" s="923"/>
      <c r="C20" s="923"/>
      <c r="D20" s="967" t="s">
        <v>1415</v>
      </c>
      <c r="E20" s="1028"/>
      <c r="F20" s="395"/>
      <c r="G20" s="395"/>
      <c r="H20" s="435" t="str">
        <f t="shared" si="0"/>
        <v/>
      </c>
    </row>
    <row r="21" spans="1:8">
      <c r="A21" s="923"/>
      <c r="B21" s="923"/>
      <c r="C21" s="923"/>
      <c r="D21" s="967" t="s">
        <v>1370</v>
      </c>
      <c r="E21" s="1028"/>
      <c r="F21" s="395"/>
      <c r="G21" s="395"/>
      <c r="H21" s="435" t="str">
        <f t="shared" si="0"/>
        <v/>
      </c>
    </row>
    <row r="22" spans="1:8">
      <c r="A22" s="923"/>
      <c r="B22" s="923"/>
      <c r="C22" s="923"/>
      <c r="D22" s="967" t="s">
        <v>1369</v>
      </c>
      <c r="E22" s="1028"/>
      <c r="F22" s="395"/>
      <c r="G22" s="395"/>
      <c r="H22" s="435" t="str">
        <f t="shared" si="0"/>
        <v/>
      </c>
    </row>
    <row r="23" spans="1:8">
      <c r="A23" s="923"/>
      <c r="B23" s="923"/>
      <c r="C23" s="923"/>
      <c r="D23" s="967" t="s">
        <v>1374</v>
      </c>
      <c r="E23" s="1028"/>
      <c r="F23" s="395"/>
      <c r="G23" s="395"/>
      <c r="H23" s="435" t="str">
        <f t="shared" si="0"/>
        <v/>
      </c>
    </row>
    <row r="24" spans="1:8">
      <c r="A24" s="923"/>
      <c r="B24" s="923"/>
      <c r="C24" s="923"/>
      <c r="D24" s="967" t="s">
        <v>1152</v>
      </c>
      <c r="E24" s="1028"/>
      <c r="F24" s="395"/>
      <c r="G24" s="395"/>
      <c r="H24" s="435" t="str">
        <f t="shared" si="0"/>
        <v/>
      </c>
    </row>
    <row r="25" spans="1:8">
      <c r="A25" s="923"/>
      <c r="B25" s="923"/>
      <c r="C25" s="923" t="s">
        <v>2812</v>
      </c>
      <c r="D25" s="967" t="s">
        <v>1414</v>
      </c>
      <c r="E25" s="1028" t="s">
        <v>5</v>
      </c>
      <c r="F25" s="395">
        <v>2</v>
      </c>
      <c r="G25" s="100"/>
      <c r="H25" s="435">
        <f>ROUND((F25*G25),2)</f>
        <v>0</v>
      </c>
    </row>
    <row r="26" spans="1:8">
      <c r="A26" s="923"/>
      <c r="B26" s="923"/>
      <c r="C26" s="923" t="s">
        <v>2811</v>
      </c>
      <c r="D26" s="967" t="s">
        <v>1413</v>
      </c>
      <c r="E26" s="1028" t="s">
        <v>5</v>
      </c>
      <c r="F26" s="395">
        <v>16</v>
      </c>
      <c r="G26" s="100"/>
      <c r="H26" s="435">
        <f>ROUND((F26*G26),2)</f>
        <v>0</v>
      </c>
    </row>
    <row r="27" spans="1:8">
      <c r="A27" s="923"/>
      <c r="B27" s="923"/>
      <c r="C27" s="923" t="s">
        <v>2810</v>
      </c>
      <c r="D27" s="967" t="s">
        <v>1412</v>
      </c>
      <c r="E27" s="1028" t="s">
        <v>5</v>
      </c>
      <c r="F27" s="395">
        <v>8</v>
      </c>
      <c r="G27" s="100"/>
      <c r="H27" s="435">
        <f>ROUND((F27*G27),2)</f>
        <v>0</v>
      </c>
    </row>
    <row r="28" spans="1:8">
      <c r="A28" s="923"/>
      <c r="B28" s="923"/>
      <c r="C28" s="923" t="s">
        <v>2809</v>
      </c>
      <c r="D28" s="967" t="s">
        <v>1411</v>
      </c>
      <c r="E28" s="1028" t="s">
        <v>5</v>
      </c>
      <c r="F28" s="395">
        <v>1</v>
      </c>
      <c r="G28" s="100"/>
      <c r="H28" s="435">
        <f>ROUND((F28*G28),2)</f>
        <v>0</v>
      </c>
    </row>
    <row r="29" spans="1:8">
      <c r="A29" s="923" t="str">
        <f>IF(B29="","",4&amp;".")</f>
        <v/>
      </c>
      <c r="B29" s="923" t="str">
        <f>IF(C29="","",$B$5)</f>
        <v/>
      </c>
      <c r="C29" s="923"/>
      <c r="D29" s="967"/>
      <c r="E29" s="1028"/>
      <c r="F29" s="395"/>
      <c r="G29" s="395"/>
      <c r="H29" s="435" t="str">
        <f t="shared" si="0"/>
        <v/>
      </c>
    </row>
    <row r="30" spans="1:8" ht="38.25">
      <c r="A30" s="923" t="s">
        <v>5538</v>
      </c>
      <c r="B30" s="923" t="str">
        <f>IF(C30="","",$B$5)</f>
        <v>2.</v>
      </c>
      <c r="C30" s="923">
        <f>(COUNT($C$4:C29)+1)</f>
        <v>3</v>
      </c>
      <c r="D30" s="967" t="s">
        <v>1410</v>
      </c>
      <c r="E30" s="1028"/>
      <c r="F30" s="395"/>
      <c r="G30" s="395"/>
      <c r="H30" s="435" t="str">
        <f t="shared" si="0"/>
        <v/>
      </c>
    </row>
    <row r="31" spans="1:8">
      <c r="A31" s="923"/>
      <c r="B31" s="923"/>
      <c r="C31" s="923"/>
      <c r="D31" s="967" t="s">
        <v>1370</v>
      </c>
      <c r="E31" s="1028"/>
      <c r="F31" s="395"/>
      <c r="G31" s="395"/>
      <c r="H31" s="435" t="str">
        <f t="shared" si="0"/>
        <v/>
      </c>
    </row>
    <row r="32" spans="1:8">
      <c r="A32" s="923"/>
      <c r="B32" s="923"/>
      <c r="C32" s="923"/>
      <c r="D32" s="967" t="s">
        <v>1369</v>
      </c>
      <c r="E32" s="1028"/>
      <c r="F32" s="395"/>
      <c r="G32" s="395"/>
      <c r="H32" s="435" t="str">
        <f t="shared" si="0"/>
        <v/>
      </c>
    </row>
    <row r="33" spans="1:8">
      <c r="A33" s="923"/>
      <c r="B33" s="923"/>
      <c r="C33" s="923"/>
      <c r="D33" s="967" t="s">
        <v>1409</v>
      </c>
      <c r="E33" s="1028"/>
      <c r="F33" s="395"/>
      <c r="G33" s="395"/>
      <c r="H33" s="435" t="str">
        <f t="shared" si="0"/>
        <v/>
      </c>
    </row>
    <row r="34" spans="1:8">
      <c r="A34" s="923"/>
      <c r="B34" s="923"/>
      <c r="C34" s="923"/>
      <c r="D34" s="967" t="s">
        <v>1152</v>
      </c>
      <c r="E34" s="1028"/>
      <c r="F34" s="395"/>
      <c r="G34" s="395"/>
      <c r="H34" s="435" t="str">
        <f t="shared" si="0"/>
        <v/>
      </c>
    </row>
    <row r="35" spans="1:8">
      <c r="A35" s="923"/>
      <c r="B35" s="923"/>
      <c r="C35" s="923"/>
      <c r="D35" s="967"/>
      <c r="E35" s="1028" t="s">
        <v>5</v>
      </c>
      <c r="F35" s="395">
        <v>1</v>
      </c>
      <c r="G35" s="100"/>
      <c r="H35" s="435">
        <f>ROUND((F35*G35),2)</f>
        <v>0</v>
      </c>
    </row>
    <row r="36" spans="1:8">
      <c r="A36" s="923" t="str">
        <f>IF(B36="","",4&amp;".")</f>
        <v/>
      </c>
      <c r="B36" s="923" t="str">
        <f>IF(C36="","",$B$5)</f>
        <v/>
      </c>
      <c r="C36" s="923"/>
      <c r="D36" s="967"/>
      <c r="E36" s="1028"/>
      <c r="F36" s="395"/>
      <c r="G36" s="395"/>
      <c r="H36" s="435" t="str">
        <f t="shared" si="0"/>
        <v/>
      </c>
    </row>
    <row r="37" spans="1:8" ht="38.25">
      <c r="A37" s="923" t="s">
        <v>5538</v>
      </c>
      <c r="B37" s="923" t="str">
        <f>IF(C37="","",$B$5)</f>
        <v>2.</v>
      </c>
      <c r="C37" s="923">
        <f>(COUNT($C$4:C36)+1)</f>
        <v>4</v>
      </c>
      <c r="D37" s="967" t="s">
        <v>1408</v>
      </c>
      <c r="E37" s="1028"/>
      <c r="F37" s="395"/>
      <c r="G37" s="395"/>
      <c r="H37" s="435" t="str">
        <f t="shared" si="0"/>
        <v/>
      </c>
    </row>
    <row r="38" spans="1:8">
      <c r="A38" s="923"/>
      <c r="B38" s="923"/>
      <c r="C38" s="923"/>
      <c r="D38" s="967" t="s">
        <v>1370</v>
      </c>
      <c r="E38" s="1028"/>
      <c r="F38" s="395"/>
      <c r="G38" s="395"/>
      <c r="H38" s="435" t="str">
        <f t="shared" si="0"/>
        <v/>
      </c>
    </row>
    <row r="39" spans="1:8">
      <c r="A39" s="923"/>
      <c r="B39" s="923"/>
      <c r="C39" s="923"/>
      <c r="D39" s="967" t="s">
        <v>3981</v>
      </c>
      <c r="E39" s="1028" t="s">
        <v>5</v>
      </c>
      <c r="F39" s="395">
        <v>1</v>
      </c>
      <c r="G39" s="100"/>
      <c r="H39" s="435">
        <f>ROUND((F39*G39),2)</f>
        <v>0</v>
      </c>
    </row>
    <row r="40" spans="1:8">
      <c r="A40" s="923" t="str">
        <f>IF(B40="","",4&amp;".")</f>
        <v/>
      </c>
      <c r="B40" s="923" t="str">
        <f>IF(C40="","",$B$5)</f>
        <v/>
      </c>
      <c r="C40" s="923"/>
      <c r="D40" s="967"/>
      <c r="E40" s="1028"/>
      <c r="F40" s="395"/>
      <c r="G40" s="395"/>
      <c r="H40" s="435" t="str">
        <f t="shared" ref="H40:H70" si="1">IF(F40="","",ROUND((F40*G40),2))</f>
        <v/>
      </c>
    </row>
    <row r="41" spans="1:8" ht="38.25">
      <c r="A41" s="923" t="s">
        <v>5538</v>
      </c>
      <c r="B41" s="923" t="str">
        <f>IF(C41="","",$B$5)</f>
        <v>2.</v>
      </c>
      <c r="C41" s="923">
        <f>(COUNT($C$4:C40)+1)</f>
        <v>5</v>
      </c>
      <c r="D41" s="967" t="s">
        <v>1407</v>
      </c>
      <c r="E41" s="1028"/>
      <c r="F41" s="395"/>
      <c r="G41" s="395"/>
      <c r="H41" s="435" t="str">
        <f t="shared" si="1"/>
        <v/>
      </c>
    </row>
    <row r="42" spans="1:8">
      <c r="A42" s="923"/>
      <c r="B42" s="923"/>
      <c r="C42" s="923"/>
      <c r="D42" s="967" t="s">
        <v>1179</v>
      </c>
      <c r="E42" s="1028"/>
      <c r="F42" s="395"/>
      <c r="G42" s="395"/>
      <c r="H42" s="435" t="str">
        <f t="shared" si="1"/>
        <v/>
      </c>
    </row>
    <row r="43" spans="1:8">
      <c r="A43" s="923"/>
      <c r="B43" s="923"/>
      <c r="C43" s="923"/>
      <c r="D43" s="967" t="s">
        <v>1406</v>
      </c>
      <c r="E43" s="1028"/>
      <c r="F43" s="395"/>
      <c r="G43" s="395"/>
      <c r="H43" s="435" t="str">
        <f t="shared" si="1"/>
        <v/>
      </c>
    </row>
    <row r="44" spans="1:8">
      <c r="A44" s="923"/>
      <c r="B44" s="923"/>
      <c r="C44" s="923" t="s">
        <v>2755</v>
      </c>
      <c r="D44" s="967" t="s">
        <v>3982</v>
      </c>
      <c r="E44" s="1028" t="s">
        <v>5</v>
      </c>
      <c r="F44" s="395">
        <v>2</v>
      </c>
      <c r="G44" s="100"/>
      <c r="H44" s="435">
        <f>ROUND((F44*G44),2)</f>
        <v>0</v>
      </c>
    </row>
    <row r="45" spans="1:8">
      <c r="A45" s="923"/>
      <c r="B45" s="923"/>
      <c r="C45" s="923" t="s">
        <v>2754</v>
      </c>
      <c r="D45" s="967" t="s">
        <v>3983</v>
      </c>
      <c r="E45" s="1028" t="s">
        <v>5</v>
      </c>
      <c r="F45" s="395">
        <v>4</v>
      </c>
      <c r="G45" s="100"/>
      <c r="H45" s="435">
        <f>ROUND((F45*G45),2)</f>
        <v>0</v>
      </c>
    </row>
    <row r="46" spans="1:8">
      <c r="A46" s="923"/>
      <c r="B46" s="923"/>
      <c r="C46" s="923" t="s">
        <v>2752</v>
      </c>
      <c r="D46" s="967" t="s">
        <v>3984</v>
      </c>
      <c r="E46" s="1028" t="s">
        <v>5</v>
      </c>
      <c r="F46" s="395">
        <v>1</v>
      </c>
      <c r="G46" s="100"/>
      <c r="H46" s="435">
        <f>ROUND((F46*G46),2)</f>
        <v>0</v>
      </c>
    </row>
    <row r="47" spans="1:8">
      <c r="A47" s="923"/>
      <c r="B47" s="923"/>
      <c r="C47" s="923"/>
      <c r="D47" s="967" t="s">
        <v>1152</v>
      </c>
      <c r="E47" s="1028"/>
      <c r="F47" s="395"/>
      <c r="G47" s="395"/>
      <c r="H47" s="435" t="str">
        <f t="shared" si="1"/>
        <v/>
      </c>
    </row>
    <row r="48" spans="1:8">
      <c r="A48" s="923" t="str">
        <f>IF(B48="","",4&amp;".")</f>
        <v/>
      </c>
      <c r="B48" s="923" t="str">
        <f>IF(C48="","",$B$5)</f>
        <v/>
      </c>
      <c r="C48" s="923"/>
      <c r="D48" s="967"/>
      <c r="E48" s="1028"/>
      <c r="F48" s="395"/>
      <c r="G48" s="395"/>
      <c r="H48" s="435" t="str">
        <f t="shared" si="1"/>
        <v/>
      </c>
    </row>
    <row r="49" spans="1:8" ht="204">
      <c r="A49" s="923" t="s">
        <v>5538</v>
      </c>
      <c r="B49" s="923" t="str">
        <f>IF(C49="","",$B$5)</f>
        <v>2.</v>
      </c>
      <c r="C49" s="923">
        <f>(COUNT($C$4:C48)+1)</f>
        <v>6</v>
      </c>
      <c r="D49" s="967" t="s">
        <v>1405</v>
      </c>
      <c r="E49" s="1028"/>
      <c r="F49" s="395"/>
      <c r="G49" s="395"/>
      <c r="H49" s="435" t="str">
        <f t="shared" si="1"/>
        <v/>
      </c>
    </row>
    <row r="50" spans="1:8">
      <c r="A50" s="923"/>
      <c r="B50" s="923"/>
      <c r="C50" s="923"/>
      <c r="D50" s="967" t="s">
        <v>772</v>
      </c>
      <c r="E50" s="1028"/>
      <c r="F50" s="395"/>
      <c r="G50" s="395"/>
      <c r="H50" s="435" t="str">
        <f t="shared" si="1"/>
        <v/>
      </c>
    </row>
    <row r="51" spans="1:8">
      <c r="A51" s="923"/>
      <c r="B51" s="923"/>
      <c r="C51" s="923"/>
      <c r="D51" s="967" t="s">
        <v>1404</v>
      </c>
      <c r="E51" s="1028"/>
      <c r="F51" s="395"/>
      <c r="G51" s="395"/>
      <c r="H51" s="435" t="str">
        <f t="shared" si="1"/>
        <v/>
      </c>
    </row>
    <row r="52" spans="1:8">
      <c r="A52" s="923"/>
      <c r="B52" s="923"/>
      <c r="C52" s="923"/>
      <c r="D52" s="967" t="s">
        <v>1403</v>
      </c>
      <c r="E52" s="1028"/>
      <c r="F52" s="395"/>
      <c r="G52" s="395"/>
      <c r="H52" s="435" t="str">
        <f t="shared" si="1"/>
        <v/>
      </c>
    </row>
    <row r="53" spans="1:8">
      <c r="A53" s="923"/>
      <c r="B53" s="923"/>
      <c r="C53" s="923" t="s">
        <v>3178</v>
      </c>
      <c r="D53" s="967" t="s">
        <v>1402</v>
      </c>
      <c r="E53" s="1028" t="s">
        <v>5</v>
      </c>
      <c r="F53" s="395">
        <v>2</v>
      </c>
      <c r="G53" s="100"/>
      <c r="H53" s="435">
        <f>ROUND((F53*G53),2)</f>
        <v>0</v>
      </c>
    </row>
    <row r="54" spans="1:8">
      <c r="A54" s="923"/>
      <c r="B54" s="923"/>
      <c r="C54" s="923" t="s">
        <v>3177</v>
      </c>
      <c r="D54" s="967" t="s">
        <v>1401</v>
      </c>
      <c r="E54" s="1028" t="s">
        <v>5</v>
      </c>
      <c r="F54" s="395">
        <v>1</v>
      </c>
      <c r="G54" s="100"/>
      <c r="H54" s="435">
        <f>ROUND((F54*G54),2)</f>
        <v>0</v>
      </c>
    </row>
    <row r="55" spans="1:8">
      <c r="A55" s="923"/>
      <c r="B55" s="923"/>
      <c r="C55" s="923" t="s">
        <v>3381</v>
      </c>
      <c r="D55" s="967" t="s">
        <v>1400</v>
      </c>
      <c r="E55" s="1028" t="s">
        <v>5</v>
      </c>
      <c r="F55" s="395">
        <v>2</v>
      </c>
      <c r="G55" s="100"/>
      <c r="H55" s="435">
        <f>ROUND((F55*G55),2)</f>
        <v>0</v>
      </c>
    </row>
    <row r="56" spans="1:8">
      <c r="A56" s="923"/>
      <c r="B56" s="923"/>
      <c r="C56" s="923" t="s">
        <v>3375</v>
      </c>
      <c r="D56" s="967" t="s">
        <v>1399</v>
      </c>
      <c r="E56" s="1028" t="s">
        <v>5</v>
      </c>
      <c r="F56" s="395">
        <v>2</v>
      </c>
      <c r="G56" s="100"/>
      <c r="H56" s="435">
        <f>ROUND((F56*G56),2)</f>
        <v>0</v>
      </c>
    </row>
    <row r="57" spans="1:8">
      <c r="A57" s="923" t="str">
        <f>IF(B57="","",4&amp;".")</f>
        <v/>
      </c>
      <c r="B57" s="923" t="str">
        <f>IF(C57="","",$B$5)</f>
        <v/>
      </c>
      <c r="C57" s="923"/>
      <c r="D57" s="967"/>
      <c r="E57" s="1028"/>
      <c r="F57" s="395"/>
      <c r="G57" s="395"/>
      <c r="H57" s="435" t="str">
        <f t="shared" si="1"/>
        <v/>
      </c>
    </row>
    <row r="58" spans="1:8" ht="38.25">
      <c r="A58" s="923" t="s">
        <v>5538</v>
      </c>
      <c r="B58" s="923" t="str">
        <f>IF(C58="","",$B$5)</f>
        <v>2.</v>
      </c>
      <c r="C58" s="923">
        <f>(COUNT($C$4:C57)+1)</f>
        <v>7</v>
      </c>
      <c r="D58" s="967" t="s">
        <v>1398</v>
      </c>
      <c r="E58" s="1028"/>
      <c r="F58" s="395"/>
      <c r="G58" s="395"/>
      <c r="H58" s="435" t="str">
        <f t="shared" si="1"/>
        <v/>
      </c>
    </row>
    <row r="59" spans="1:8">
      <c r="A59" s="923"/>
      <c r="B59" s="923"/>
      <c r="C59" s="923"/>
      <c r="D59" s="967" t="s">
        <v>1397</v>
      </c>
      <c r="E59" s="1028"/>
      <c r="F59" s="395"/>
      <c r="G59" s="395"/>
      <c r="H59" s="435" t="str">
        <f t="shared" si="1"/>
        <v/>
      </c>
    </row>
    <row r="60" spans="1:8">
      <c r="A60" s="923"/>
      <c r="B60" s="923"/>
      <c r="C60" s="923"/>
      <c r="D60" s="967" t="s">
        <v>772</v>
      </c>
      <c r="E60" s="1028"/>
      <c r="F60" s="395"/>
      <c r="G60" s="395"/>
      <c r="H60" s="435" t="str">
        <f t="shared" si="1"/>
        <v/>
      </c>
    </row>
    <row r="61" spans="1:8">
      <c r="A61" s="923"/>
      <c r="B61" s="923"/>
      <c r="C61" s="923"/>
      <c r="D61" s="967" t="s">
        <v>1396</v>
      </c>
      <c r="E61" s="1028"/>
      <c r="F61" s="395"/>
      <c r="G61" s="395"/>
      <c r="H61" s="435" t="str">
        <f t="shared" si="1"/>
        <v/>
      </c>
    </row>
    <row r="62" spans="1:8">
      <c r="A62" s="923"/>
      <c r="B62" s="923"/>
      <c r="C62" s="923"/>
      <c r="D62" s="967" t="s">
        <v>1395</v>
      </c>
      <c r="E62" s="1028"/>
      <c r="F62" s="395"/>
      <c r="G62" s="395"/>
      <c r="H62" s="435" t="str">
        <f t="shared" si="1"/>
        <v/>
      </c>
    </row>
    <row r="63" spans="1:8">
      <c r="A63" s="923"/>
      <c r="B63" s="923"/>
      <c r="C63" s="923"/>
      <c r="D63" s="967" t="s">
        <v>1394</v>
      </c>
      <c r="E63" s="1028"/>
      <c r="F63" s="395"/>
      <c r="G63" s="395"/>
      <c r="H63" s="435" t="str">
        <f t="shared" si="1"/>
        <v/>
      </c>
    </row>
    <row r="64" spans="1:8">
      <c r="A64" s="923"/>
      <c r="B64" s="923"/>
      <c r="C64" s="923" t="s">
        <v>3506</v>
      </c>
      <c r="D64" s="967" t="s">
        <v>1393</v>
      </c>
      <c r="E64" s="1028" t="s">
        <v>5</v>
      </c>
      <c r="F64" s="395">
        <v>2</v>
      </c>
      <c r="G64" s="100"/>
      <c r="H64" s="435">
        <f>ROUND((F64*G64),2)</f>
        <v>0</v>
      </c>
    </row>
    <row r="65" spans="1:8">
      <c r="A65" s="923"/>
      <c r="B65" s="923"/>
      <c r="C65" s="923" t="s">
        <v>3504</v>
      </c>
      <c r="D65" s="967" t="s">
        <v>1392</v>
      </c>
      <c r="E65" s="1028" t="s">
        <v>5</v>
      </c>
      <c r="F65" s="395">
        <v>2</v>
      </c>
      <c r="G65" s="100"/>
      <c r="H65" s="435">
        <f>ROUND((F65*G65),2)</f>
        <v>0</v>
      </c>
    </row>
    <row r="66" spans="1:8">
      <c r="A66" s="923"/>
      <c r="B66" s="923"/>
      <c r="C66" s="923" t="s">
        <v>3502</v>
      </c>
      <c r="D66" s="967" t="s">
        <v>1391</v>
      </c>
      <c r="E66" s="1028" t="s">
        <v>5</v>
      </c>
      <c r="F66" s="395">
        <v>2</v>
      </c>
      <c r="G66" s="100"/>
      <c r="H66" s="435">
        <f>ROUND((F66*G66),2)</f>
        <v>0</v>
      </c>
    </row>
    <row r="67" spans="1:8">
      <c r="A67" s="923" t="str">
        <f>IF(B67="","",4&amp;".")</f>
        <v/>
      </c>
      <c r="B67" s="923" t="str">
        <f>IF(C67="","",$B$5)</f>
        <v/>
      </c>
      <c r="C67" s="923"/>
      <c r="D67" s="967"/>
      <c r="E67" s="1028"/>
      <c r="F67" s="395"/>
      <c r="G67" s="395"/>
      <c r="H67" s="435" t="str">
        <f t="shared" si="1"/>
        <v/>
      </c>
    </row>
    <row r="68" spans="1:8" ht="89.25">
      <c r="A68" s="923" t="s">
        <v>5538</v>
      </c>
      <c r="B68" s="923" t="str">
        <f>IF(C68="","",$B$5)</f>
        <v>2.</v>
      </c>
      <c r="C68" s="923">
        <f>(COUNT($C$4:C67)+1)</f>
        <v>8</v>
      </c>
      <c r="D68" s="967" t="s">
        <v>1390</v>
      </c>
      <c r="E68" s="1028"/>
      <c r="F68" s="395"/>
      <c r="G68" s="395"/>
      <c r="H68" s="435" t="str">
        <f t="shared" si="1"/>
        <v/>
      </c>
    </row>
    <row r="69" spans="1:8">
      <c r="A69" s="923"/>
      <c r="B69" s="923"/>
      <c r="C69" s="923"/>
      <c r="D69" s="967" t="s">
        <v>772</v>
      </c>
      <c r="E69" s="1028"/>
      <c r="F69" s="395"/>
      <c r="G69" s="395"/>
      <c r="H69" s="435" t="str">
        <f t="shared" si="1"/>
        <v/>
      </c>
    </row>
    <row r="70" spans="1:8">
      <c r="A70" s="923"/>
      <c r="B70" s="923"/>
      <c r="C70" s="923"/>
      <c r="D70" s="967" t="s">
        <v>1369</v>
      </c>
      <c r="E70" s="1028"/>
      <c r="F70" s="395"/>
      <c r="G70" s="395"/>
      <c r="H70" s="435" t="str">
        <f t="shared" si="1"/>
        <v/>
      </c>
    </row>
    <row r="71" spans="1:8">
      <c r="A71" s="923"/>
      <c r="B71" s="923"/>
      <c r="C71" s="923"/>
      <c r="D71" s="967" t="s">
        <v>1389</v>
      </c>
      <c r="E71" s="1028"/>
      <c r="F71" s="395"/>
      <c r="G71" s="395"/>
      <c r="H71" s="435" t="str">
        <f t="shared" ref="H71:H102" si="2">IF(F71="","",ROUND((F71*G71),2))</f>
        <v/>
      </c>
    </row>
    <row r="72" spans="1:8">
      <c r="A72" s="923"/>
      <c r="B72" s="923"/>
      <c r="C72" s="923"/>
      <c r="D72" s="967" t="s">
        <v>1152</v>
      </c>
      <c r="E72" s="1028"/>
      <c r="F72" s="395"/>
      <c r="G72" s="395"/>
      <c r="H72" s="435" t="str">
        <f t="shared" si="2"/>
        <v/>
      </c>
    </row>
    <row r="73" spans="1:8">
      <c r="A73" s="923"/>
      <c r="B73" s="923"/>
      <c r="C73" s="923" t="s">
        <v>3162</v>
      </c>
      <c r="D73" s="967" t="s">
        <v>1388</v>
      </c>
      <c r="E73" s="1028" t="s">
        <v>5</v>
      </c>
      <c r="F73" s="395">
        <v>12</v>
      </c>
      <c r="G73" s="100"/>
      <c r="H73" s="435">
        <f>ROUND((F73*G73),2)</f>
        <v>0</v>
      </c>
    </row>
    <row r="74" spans="1:8">
      <c r="A74" s="923"/>
      <c r="B74" s="923"/>
      <c r="C74" s="923" t="s">
        <v>3159</v>
      </c>
      <c r="D74" s="967" t="s">
        <v>1387</v>
      </c>
      <c r="E74" s="1028" t="s">
        <v>5</v>
      </c>
      <c r="F74" s="395">
        <v>25</v>
      </c>
      <c r="G74" s="100"/>
      <c r="H74" s="435">
        <f>ROUND((F74*G74),2)</f>
        <v>0</v>
      </c>
    </row>
    <row r="75" spans="1:8">
      <c r="A75" s="923"/>
      <c r="B75" s="923"/>
      <c r="C75" s="923" t="s">
        <v>3494</v>
      </c>
      <c r="D75" s="967" t="s">
        <v>1386</v>
      </c>
      <c r="E75" s="1028" t="s">
        <v>5</v>
      </c>
      <c r="F75" s="395">
        <v>5</v>
      </c>
      <c r="G75" s="100"/>
      <c r="H75" s="435">
        <f>ROUND((F75*G75),2)</f>
        <v>0</v>
      </c>
    </row>
    <row r="76" spans="1:8">
      <c r="A76" s="923"/>
      <c r="B76" s="923"/>
      <c r="C76" s="923" t="s">
        <v>5516</v>
      </c>
      <c r="D76" s="967" t="s">
        <v>1385</v>
      </c>
      <c r="E76" s="1028" t="s">
        <v>5</v>
      </c>
      <c r="F76" s="395">
        <v>1</v>
      </c>
      <c r="G76" s="100"/>
      <c r="H76" s="435">
        <f>ROUND((F76*G76),2)</f>
        <v>0</v>
      </c>
    </row>
    <row r="77" spans="1:8">
      <c r="A77" s="923"/>
      <c r="B77" s="923"/>
      <c r="C77" s="923" t="s">
        <v>5517</v>
      </c>
      <c r="D77" s="967" t="s">
        <v>1384</v>
      </c>
      <c r="E77" s="1028" t="s">
        <v>5</v>
      </c>
      <c r="F77" s="395">
        <v>4</v>
      </c>
      <c r="G77" s="100"/>
      <c r="H77" s="435">
        <f>ROUND((F77*G77),2)</f>
        <v>0</v>
      </c>
    </row>
    <row r="78" spans="1:8">
      <c r="A78" s="923" t="str">
        <f>IF(B78="","",4&amp;".")</f>
        <v/>
      </c>
      <c r="B78" s="923" t="str">
        <f>IF(C78="","",$B$5)</f>
        <v/>
      </c>
      <c r="C78" s="923"/>
      <c r="D78" s="967"/>
      <c r="E78" s="1028"/>
      <c r="F78" s="395"/>
      <c r="G78" s="395"/>
      <c r="H78" s="435" t="str">
        <f t="shared" si="2"/>
        <v/>
      </c>
    </row>
    <row r="79" spans="1:8" ht="114.75">
      <c r="A79" s="923" t="s">
        <v>5538</v>
      </c>
      <c r="B79" s="923" t="str">
        <f>IF(C79="","",$B$5)</f>
        <v>2.</v>
      </c>
      <c r="C79" s="923">
        <f>(COUNT($C$4:C78)+1)</f>
        <v>9</v>
      </c>
      <c r="D79" s="967" t="s">
        <v>1383</v>
      </c>
      <c r="E79" s="1028"/>
      <c r="F79" s="395"/>
      <c r="G79" s="395"/>
      <c r="H79" s="435" t="str">
        <f t="shared" si="2"/>
        <v/>
      </c>
    </row>
    <row r="80" spans="1:8">
      <c r="A80" s="923"/>
      <c r="B80" s="923"/>
      <c r="C80" s="923"/>
      <c r="D80" s="967" t="s">
        <v>772</v>
      </c>
      <c r="E80" s="1028"/>
      <c r="F80" s="395"/>
      <c r="G80" s="395"/>
      <c r="H80" s="435" t="str">
        <f t="shared" si="2"/>
        <v/>
      </c>
    </row>
    <row r="81" spans="1:8">
      <c r="A81" s="923"/>
      <c r="B81" s="923"/>
      <c r="C81" s="923"/>
      <c r="D81" s="967" t="s">
        <v>1369</v>
      </c>
      <c r="E81" s="1028"/>
      <c r="F81" s="395"/>
      <c r="G81" s="395"/>
      <c r="H81" s="435" t="str">
        <f t="shared" si="2"/>
        <v/>
      </c>
    </row>
    <row r="82" spans="1:8">
      <c r="A82" s="923"/>
      <c r="B82" s="923"/>
      <c r="C82" s="923"/>
      <c r="D82" s="967" t="s">
        <v>1382</v>
      </c>
      <c r="E82" s="1028"/>
      <c r="F82" s="395"/>
      <c r="G82" s="395"/>
      <c r="H82" s="435" t="str">
        <f t="shared" si="2"/>
        <v/>
      </c>
    </row>
    <row r="83" spans="1:8">
      <c r="A83" s="923"/>
      <c r="B83" s="923"/>
      <c r="C83" s="923"/>
      <c r="D83" s="967" t="s">
        <v>1152</v>
      </c>
      <c r="E83" s="1028"/>
      <c r="F83" s="395"/>
      <c r="G83" s="395"/>
      <c r="H83" s="435" t="str">
        <f t="shared" si="2"/>
        <v/>
      </c>
    </row>
    <row r="84" spans="1:8">
      <c r="A84" s="923"/>
      <c r="B84" s="923"/>
      <c r="C84" s="923" t="s">
        <v>3689</v>
      </c>
      <c r="D84" s="967" t="s">
        <v>1381</v>
      </c>
      <c r="E84" s="1028" t="s">
        <v>5</v>
      </c>
      <c r="F84" s="395">
        <v>1</v>
      </c>
      <c r="G84" s="100"/>
      <c r="H84" s="435">
        <f t="shared" ref="H84:H89" si="3">ROUND((F84*G84),2)</f>
        <v>0</v>
      </c>
    </row>
    <row r="85" spans="1:8">
      <c r="A85" s="923"/>
      <c r="B85" s="923"/>
      <c r="C85" s="923" t="s">
        <v>3676</v>
      </c>
      <c r="D85" s="967" t="s">
        <v>1380</v>
      </c>
      <c r="E85" s="1028" t="s">
        <v>5</v>
      </c>
      <c r="F85" s="395">
        <v>1</v>
      </c>
      <c r="G85" s="100"/>
      <c r="H85" s="435">
        <f t="shared" si="3"/>
        <v>0</v>
      </c>
    </row>
    <row r="86" spans="1:8">
      <c r="A86" s="923"/>
      <c r="B86" s="923"/>
      <c r="C86" s="923" t="s">
        <v>3633</v>
      </c>
      <c r="D86" s="967" t="s">
        <v>1379</v>
      </c>
      <c r="E86" s="1028" t="s">
        <v>5</v>
      </c>
      <c r="F86" s="395">
        <v>1</v>
      </c>
      <c r="G86" s="100"/>
      <c r="H86" s="435">
        <f t="shared" si="3"/>
        <v>0</v>
      </c>
    </row>
    <row r="87" spans="1:8">
      <c r="A87" s="923"/>
      <c r="B87" s="923"/>
      <c r="C87" s="923" t="s">
        <v>3614</v>
      </c>
      <c r="D87" s="967" t="s">
        <v>1378</v>
      </c>
      <c r="E87" s="1028" t="s">
        <v>5</v>
      </c>
      <c r="F87" s="395">
        <v>4</v>
      </c>
      <c r="G87" s="100"/>
      <c r="H87" s="435">
        <f t="shared" si="3"/>
        <v>0</v>
      </c>
    </row>
    <row r="88" spans="1:8">
      <c r="A88" s="923"/>
      <c r="B88" s="923"/>
      <c r="C88" s="923" t="s">
        <v>3599</v>
      </c>
      <c r="D88" s="967" t="s">
        <v>1377</v>
      </c>
      <c r="E88" s="1028" t="s">
        <v>5</v>
      </c>
      <c r="F88" s="395">
        <v>7</v>
      </c>
      <c r="G88" s="100"/>
      <c r="H88" s="435">
        <f t="shared" si="3"/>
        <v>0</v>
      </c>
    </row>
    <row r="89" spans="1:8">
      <c r="A89" s="923"/>
      <c r="B89" s="923"/>
      <c r="C89" s="923" t="s">
        <v>4810</v>
      </c>
      <c r="D89" s="967" t="s">
        <v>1376</v>
      </c>
      <c r="E89" s="1028" t="s">
        <v>5</v>
      </c>
      <c r="F89" s="395">
        <v>1</v>
      </c>
      <c r="G89" s="100"/>
      <c r="H89" s="435">
        <f t="shared" si="3"/>
        <v>0</v>
      </c>
    </row>
    <row r="90" spans="1:8">
      <c r="A90" s="923" t="str">
        <f>IF(B90="","",4&amp;".")</f>
        <v/>
      </c>
      <c r="B90" s="923" t="str">
        <f>IF(C90="","",$B$5)</f>
        <v/>
      </c>
      <c r="C90" s="923"/>
      <c r="D90" s="967"/>
      <c r="E90" s="1028"/>
      <c r="F90" s="395"/>
      <c r="G90" s="395"/>
      <c r="H90" s="435" t="str">
        <f t="shared" si="2"/>
        <v/>
      </c>
    </row>
    <row r="91" spans="1:8" ht="51">
      <c r="A91" s="923" t="s">
        <v>5538</v>
      </c>
      <c r="B91" s="923" t="str">
        <f>IF(C91="","",$B$5)</f>
        <v>2.</v>
      </c>
      <c r="C91" s="923">
        <f>(COUNT($C$4:C90)+1)</f>
        <v>10</v>
      </c>
      <c r="D91" s="967" t="s">
        <v>1375</v>
      </c>
      <c r="E91" s="1028"/>
      <c r="F91" s="395"/>
      <c r="G91" s="395"/>
      <c r="H91" s="435" t="str">
        <f t="shared" si="2"/>
        <v/>
      </c>
    </row>
    <row r="92" spans="1:8">
      <c r="A92" s="923"/>
      <c r="B92" s="923"/>
      <c r="C92" s="923"/>
      <c r="D92" s="967" t="s">
        <v>1370</v>
      </c>
      <c r="E92" s="1028"/>
      <c r="F92" s="395"/>
      <c r="G92" s="395"/>
      <c r="H92" s="435" t="str">
        <f t="shared" si="2"/>
        <v/>
      </c>
    </row>
    <row r="93" spans="1:8">
      <c r="A93" s="923"/>
      <c r="B93" s="923"/>
      <c r="C93" s="923"/>
      <c r="D93" s="967" t="s">
        <v>1369</v>
      </c>
      <c r="E93" s="1028"/>
      <c r="F93" s="395"/>
      <c r="G93" s="395"/>
      <c r="H93" s="435" t="str">
        <f t="shared" si="2"/>
        <v/>
      </c>
    </row>
    <row r="94" spans="1:8">
      <c r="A94" s="923"/>
      <c r="B94" s="923"/>
      <c r="C94" s="923"/>
      <c r="D94" s="967" t="s">
        <v>1374</v>
      </c>
      <c r="E94" s="1028"/>
      <c r="F94" s="395"/>
      <c r="G94" s="395"/>
      <c r="H94" s="435" t="str">
        <f t="shared" si="2"/>
        <v/>
      </c>
    </row>
    <row r="95" spans="1:8">
      <c r="A95" s="923"/>
      <c r="B95" s="923"/>
      <c r="C95" s="923"/>
      <c r="D95" s="967" t="s">
        <v>1152</v>
      </c>
      <c r="E95" s="1028"/>
      <c r="F95" s="395"/>
      <c r="G95" s="395"/>
      <c r="H95" s="435" t="str">
        <f t="shared" si="2"/>
        <v/>
      </c>
    </row>
    <row r="96" spans="1:8">
      <c r="A96" s="923"/>
      <c r="B96" s="923"/>
      <c r="C96" s="923" t="s">
        <v>3248</v>
      </c>
      <c r="D96" s="967" t="s">
        <v>1373</v>
      </c>
      <c r="E96" s="1028" t="s">
        <v>5</v>
      </c>
      <c r="F96" s="395">
        <v>3</v>
      </c>
      <c r="G96" s="100"/>
      <c r="H96" s="435">
        <f>ROUND((F96*G96),2)</f>
        <v>0</v>
      </c>
    </row>
    <row r="97" spans="1:8">
      <c r="A97" s="923"/>
      <c r="B97" s="923"/>
      <c r="C97" s="923" t="s">
        <v>3237</v>
      </c>
      <c r="D97" s="967" t="s">
        <v>1372</v>
      </c>
      <c r="E97" s="1028" t="s">
        <v>5</v>
      </c>
      <c r="F97" s="395">
        <v>11</v>
      </c>
      <c r="G97" s="100"/>
      <c r="H97" s="435">
        <f>ROUND((F97*G97),2)</f>
        <v>0</v>
      </c>
    </row>
    <row r="98" spans="1:8">
      <c r="A98" s="923" t="str">
        <f>IF(B98="","",4&amp;".")</f>
        <v/>
      </c>
      <c r="B98" s="923" t="str">
        <f>IF(C98="","",$B$5)</f>
        <v/>
      </c>
      <c r="C98" s="923"/>
      <c r="D98" s="967"/>
      <c r="E98" s="1028"/>
      <c r="F98" s="395"/>
      <c r="G98" s="395"/>
      <c r="H98" s="435" t="str">
        <f t="shared" si="2"/>
        <v/>
      </c>
    </row>
    <row r="99" spans="1:8" ht="89.25">
      <c r="A99" s="923" t="s">
        <v>5538</v>
      </c>
      <c r="B99" s="923" t="str">
        <f>IF(C99="","",$B$5)</f>
        <v>2.</v>
      </c>
      <c r="C99" s="923">
        <f>(COUNT($C$4:C98)+1)</f>
        <v>11</v>
      </c>
      <c r="D99" s="967" t="s">
        <v>1371</v>
      </c>
      <c r="E99" s="1028"/>
      <c r="F99" s="395"/>
      <c r="G99" s="395"/>
      <c r="H99" s="435" t="str">
        <f t="shared" si="2"/>
        <v/>
      </c>
    </row>
    <row r="100" spans="1:8">
      <c r="A100" s="923"/>
      <c r="B100" s="923"/>
      <c r="C100" s="923"/>
      <c r="D100" s="967" t="s">
        <v>1370</v>
      </c>
      <c r="E100" s="1028"/>
      <c r="F100" s="395"/>
      <c r="G100" s="395"/>
      <c r="H100" s="435" t="str">
        <f t="shared" si="2"/>
        <v/>
      </c>
    </row>
    <row r="101" spans="1:8">
      <c r="A101" s="923"/>
      <c r="B101" s="923"/>
      <c r="C101" s="923"/>
      <c r="D101" s="967" t="s">
        <v>1369</v>
      </c>
      <c r="E101" s="1028"/>
      <c r="F101" s="395"/>
      <c r="G101" s="395"/>
      <c r="H101" s="435" t="str">
        <f t="shared" si="2"/>
        <v/>
      </c>
    </row>
    <row r="102" spans="1:8">
      <c r="A102" s="923"/>
      <c r="B102" s="923"/>
      <c r="C102" s="923"/>
      <c r="D102" s="967" t="s">
        <v>1368</v>
      </c>
      <c r="E102" s="1028"/>
      <c r="F102" s="395"/>
      <c r="G102" s="395"/>
      <c r="H102" s="435" t="str">
        <f t="shared" si="2"/>
        <v/>
      </c>
    </row>
    <row r="103" spans="1:8">
      <c r="A103" s="923"/>
      <c r="B103" s="923"/>
      <c r="C103" s="923"/>
      <c r="D103" s="967" t="s">
        <v>1152</v>
      </c>
      <c r="E103" s="1028" t="s">
        <v>38</v>
      </c>
      <c r="F103" s="395">
        <v>14</v>
      </c>
      <c r="G103" s="100"/>
      <c r="H103" s="435">
        <f>ROUND((F103*G103),2)</f>
        <v>0</v>
      </c>
    </row>
    <row r="104" spans="1:8">
      <c r="A104" s="917"/>
      <c r="B104" s="917"/>
      <c r="C104" s="917"/>
      <c r="D104" s="961"/>
      <c r="E104" s="1021"/>
      <c r="F104" s="391"/>
      <c r="G104" s="391"/>
      <c r="H104" s="391"/>
    </row>
    <row r="105" spans="1:8">
      <c r="A105" s="919"/>
      <c r="B105" s="947"/>
      <c r="C105" s="937"/>
      <c r="D105" s="1121" t="s">
        <v>1367</v>
      </c>
      <c r="E105" s="1123"/>
      <c r="F105" s="481"/>
      <c r="G105" s="481"/>
      <c r="H105" s="482">
        <f>SUM(H7:H103)</f>
        <v>0</v>
      </c>
    </row>
  </sheetData>
  <sheetProtection algorithmName="SHA-512" hashValue="slU89Fj2aaM8hc00GwDfxb2YTeHEOTONXmcC5/BgdL0ZWs5IidZHobW0ObNHXPNLUTNrD+KATXuTv3MFgRvm3g==" saltValue="kLzG6U0gWkzQiJiNfJ8Srw==" spinCount="100000" sheet="1" objects="1" scenarios="1"/>
  <mergeCells count="1">
    <mergeCell ref="A1:C1"/>
  </mergeCells>
  <hyperlinks>
    <hyperlink ref="D5" location="10" display="Pripravljalna dela na gradbišču" xr:uid="{67501682-AE43-4F49-A242-782986AFA126}"/>
  </hyperlinks>
  <pageMargins left="0.78740157480314954" right="0.90551181102362199" top="1.2992125984251968" bottom="1.0236220472440944" header="1.0236220472440944" footer="0.78740157480314954"/>
  <pageSetup paperSize="9" scale="98" fitToHeight="0" orientation="landscape" r:id="rId1"/>
  <headerFooter>
    <oddHeader>&amp;L&amp;"MS Trebuchet,Regular"MOL&amp;C&amp;"MS Trebuchet,Regular"Palača Cukrarna&amp;R&amp;"MS Trebuchet,Regular"&amp;A</oddHeader>
    <oddFooter>&amp;L&amp;10&amp;"MS Trebuchet"Maj 2023&amp;C&amp;10&amp;"MS Trebuchet"Verzija 1.0&amp;R&amp;10&amp;"MS Trebuchet"&amp;P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6281BA-4A52-44DB-AF3C-B24C0C4E0F9A}">
  <sheetPr codeName="Sheet22">
    <pageSetUpPr fitToPage="1"/>
  </sheetPr>
  <dimension ref="A1:K75"/>
  <sheetViews>
    <sheetView view="pageBreakPreview" zoomScaleNormal="100" zoomScaleSheetLayoutView="100" workbookViewId="0">
      <selection activeCell="B3" sqref="B3"/>
    </sheetView>
  </sheetViews>
  <sheetFormatPr defaultColWidth="9.140625" defaultRowHeight="15"/>
  <cols>
    <col min="1" max="2" width="6.7109375" style="1118" customWidth="1"/>
    <col min="3" max="3" width="8.7109375" style="1118" customWidth="1"/>
    <col min="4" max="4" width="62.7109375" style="1122" customWidth="1"/>
    <col min="5" max="5" width="6.7109375" style="1124" customWidth="1"/>
    <col min="6" max="6" width="10.7109375" style="483" customWidth="1"/>
    <col min="7" max="7" width="13.7109375" style="483" customWidth="1"/>
    <col min="8" max="8" width="15.7109375" style="484" customWidth="1"/>
    <col min="9" max="16384" width="9.140625" style="480"/>
  </cols>
  <sheetData>
    <row r="1" spans="1:8" ht="15.75" thickBot="1">
      <c r="A1" s="1234" t="s">
        <v>655</v>
      </c>
      <c r="B1" s="1235"/>
      <c r="C1" s="1236"/>
      <c r="D1" s="863" t="s">
        <v>654</v>
      </c>
      <c r="E1" s="869" t="s">
        <v>653</v>
      </c>
      <c r="F1" s="345" t="s">
        <v>652</v>
      </c>
      <c r="G1" s="345" t="s">
        <v>651</v>
      </c>
      <c r="H1" s="358" t="s">
        <v>650</v>
      </c>
    </row>
    <row r="2" spans="1:8">
      <c r="A2" s="917"/>
      <c r="B2" s="917"/>
      <c r="C2" s="917"/>
      <c r="D2" s="1015"/>
      <c r="E2" s="1021"/>
      <c r="F2" s="391"/>
      <c r="G2" s="391"/>
      <c r="H2" s="391"/>
    </row>
    <row r="3" spans="1:8">
      <c r="A3" s="917"/>
      <c r="B3" s="891" t="s">
        <v>5545</v>
      </c>
      <c r="C3" s="891"/>
      <c r="D3" s="1015" t="s">
        <v>850</v>
      </c>
      <c r="E3" s="1021"/>
      <c r="F3" s="391"/>
      <c r="G3" s="391"/>
      <c r="H3" s="391"/>
    </row>
    <row r="4" spans="1:8">
      <c r="A4" s="917"/>
      <c r="B4" s="917"/>
      <c r="C4" s="891"/>
      <c r="D4" s="1015"/>
      <c r="E4" s="1021"/>
      <c r="F4" s="391"/>
      <c r="G4" s="391"/>
      <c r="H4" s="391"/>
    </row>
    <row r="5" spans="1:8">
      <c r="A5" s="919"/>
      <c r="B5" s="937" t="s">
        <v>3</v>
      </c>
      <c r="C5" s="947"/>
      <c r="D5" s="979" t="s">
        <v>1473</v>
      </c>
      <c r="E5" s="1021"/>
      <c r="F5" s="391"/>
      <c r="G5" s="391"/>
      <c r="H5" s="391"/>
    </row>
    <row r="6" spans="1:8">
      <c r="A6" s="917"/>
      <c r="B6" s="917"/>
      <c r="C6" s="891"/>
      <c r="D6" s="961"/>
      <c r="E6" s="1021"/>
      <c r="F6" s="391"/>
      <c r="G6" s="391"/>
      <c r="H6" s="391"/>
    </row>
    <row r="7" spans="1:8" ht="89.25">
      <c r="A7" s="923" t="s">
        <v>5538</v>
      </c>
      <c r="B7" s="923" t="str">
        <f>IF(C7="","",$B$5)</f>
        <v>3.</v>
      </c>
      <c r="C7" s="923">
        <f>(COUNT($C$4:C6)+1)</f>
        <v>1</v>
      </c>
      <c r="D7" s="967" t="s">
        <v>1472</v>
      </c>
      <c r="E7" s="1028"/>
      <c r="F7" s="395"/>
      <c r="G7" s="395"/>
      <c r="H7" s="435" t="str">
        <f t="shared" ref="H7:H34" si="0">IF(F7="","",ROUND((F7*G7),2))</f>
        <v/>
      </c>
    </row>
    <row r="8" spans="1:8">
      <c r="A8" s="923"/>
      <c r="B8" s="923"/>
      <c r="C8" s="923" t="s">
        <v>2820</v>
      </c>
      <c r="D8" s="967" t="s">
        <v>1471</v>
      </c>
      <c r="E8" s="1028" t="s">
        <v>773</v>
      </c>
      <c r="F8" s="395">
        <f>338+300+1193+98+543</f>
        <v>2472</v>
      </c>
      <c r="G8" s="100"/>
      <c r="H8" s="435">
        <f>ROUND((F8*G8),2)</f>
        <v>0</v>
      </c>
    </row>
    <row r="9" spans="1:8">
      <c r="A9" s="923"/>
      <c r="B9" s="923"/>
      <c r="C9" s="923" t="s">
        <v>2819</v>
      </c>
      <c r="D9" s="967" t="s">
        <v>1470</v>
      </c>
      <c r="E9" s="1028" t="s">
        <v>773</v>
      </c>
      <c r="F9" s="395">
        <f>88+620+156</f>
        <v>864</v>
      </c>
      <c r="G9" s="100"/>
      <c r="H9" s="435">
        <f>ROUND((F9*G9),2)</f>
        <v>0</v>
      </c>
    </row>
    <row r="10" spans="1:8">
      <c r="A10" s="923"/>
      <c r="B10" s="923"/>
      <c r="C10" s="923" t="s">
        <v>2818</v>
      </c>
      <c r="D10" s="967" t="s">
        <v>1469</v>
      </c>
      <c r="E10" s="1028" t="s">
        <v>773</v>
      </c>
      <c r="F10" s="395">
        <f>284</f>
        <v>284</v>
      </c>
      <c r="G10" s="100"/>
      <c r="H10" s="435">
        <f>ROUND((F10*G10),2)</f>
        <v>0</v>
      </c>
    </row>
    <row r="11" spans="1:8">
      <c r="A11" s="923"/>
      <c r="B11" s="923"/>
      <c r="C11" s="923"/>
      <c r="D11" s="967" t="s">
        <v>1447</v>
      </c>
      <c r="E11" s="1028"/>
      <c r="F11" s="395"/>
      <c r="G11" s="395"/>
      <c r="H11" s="435" t="str">
        <f t="shared" si="0"/>
        <v/>
      </c>
    </row>
    <row r="12" spans="1:8">
      <c r="A12" s="923"/>
      <c r="B12" s="923"/>
      <c r="C12" s="923"/>
      <c r="D12" s="967"/>
      <c r="E12" s="1028"/>
      <c r="F12" s="395"/>
      <c r="G12" s="395"/>
      <c r="H12" s="435" t="str">
        <f t="shared" si="0"/>
        <v/>
      </c>
    </row>
    <row r="13" spans="1:8" ht="89.25">
      <c r="A13" s="923" t="s">
        <v>5538</v>
      </c>
      <c r="B13" s="923" t="str">
        <f>IF(C13="","",$B$5)</f>
        <v>3.</v>
      </c>
      <c r="C13" s="923">
        <f>(COUNT($C$4:C12)+1)</f>
        <v>2</v>
      </c>
      <c r="D13" s="967" t="s">
        <v>1472</v>
      </c>
      <c r="E13" s="1028"/>
      <c r="F13" s="395"/>
      <c r="G13" s="395"/>
      <c r="H13" s="435" t="str">
        <f t="shared" si="0"/>
        <v/>
      </c>
    </row>
    <row r="14" spans="1:8">
      <c r="A14" s="923"/>
      <c r="B14" s="923"/>
      <c r="C14" s="923" t="s">
        <v>2812</v>
      </c>
      <c r="D14" s="967" t="s">
        <v>1471</v>
      </c>
      <c r="E14" s="1028" t="s">
        <v>773</v>
      </c>
      <c r="F14" s="395">
        <v>315</v>
      </c>
      <c r="G14" s="100"/>
      <c r="H14" s="435">
        <f>ROUND((F14*G14),2)</f>
        <v>0</v>
      </c>
    </row>
    <row r="15" spans="1:8">
      <c r="A15" s="923"/>
      <c r="B15" s="923"/>
      <c r="C15" s="923" t="s">
        <v>2811</v>
      </c>
      <c r="D15" s="967" t="s">
        <v>1470</v>
      </c>
      <c r="E15" s="1028" t="s">
        <v>773</v>
      </c>
      <c r="F15" s="395">
        <v>460</v>
      </c>
      <c r="G15" s="100"/>
      <c r="H15" s="435">
        <f>ROUND((F15*G15),2)</f>
        <v>0</v>
      </c>
    </row>
    <row r="16" spans="1:8">
      <c r="A16" s="923"/>
      <c r="B16" s="923"/>
      <c r="C16" s="923" t="s">
        <v>2810</v>
      </c>
      <c r="D16" s="967" t="s">
        <v>1469</v>
      </c>
      <c r="E16" s="1028" t="s">
        <v>773</v>
      </c>
      <c r="F16" s="395">
        <v>219</v>
      </c>
      <c r="G16" s="100"/>
      <c r="H16" s="435">
        <f>ROUND((F16*G16),2)</f>
        <v>0</v>
      </c>
    </row>
    <row r="17" spans="1:11">
      <c r="A17" s="923"/>
      <c r="B17" s="923"/>
      <c r="C17" s="923"/>
      <c r="D17" s="967" t="s">
        <v>1447</v>
      </c>
      <c r="E17" s="1028"/>
      <c r="F17" s="395"/>
      <c r="G17" s="395"/>
      <c r="H17" s="435" t="str">
        <f t="shared" si="0"/>
        <v/>
      </c>
    </row>
    <row r="18" spans="1:11" ht="38.25">
      <c r="A18" s="923"/>
      <c r="B18" s="923"/>
      <c r="C18" s="923"/>
      <c r="D18" s="1010" t="s">
        <v>1468</v>
      </c>
      <c r="E18" s="1028"/>
      <c r="F18" s="395"/>
      <c r="G18" s="395"/>
      <c r="H18" s="435" t="str">
        <f t="shared" si="0"/>
        <v/>
      </c>
    </row>
    <row r="19" spans="1:11">
      <c r="A19" s="923" t="str">
        <f>IF(B19="","",4&amp;".")</f>
        <v/>
      </c>
      <c r="B19" s="923" t="str">
        <f>IF(C19="","",$B$5)</f>
        <v/>
      </c>
      <c r="C19" s="923"/>
      <c r="D19" s="967"/>
      <c r="E19" s="1028"/>
      <c r="F19" s="395"/>
      <c r="G19" s="395"/>
      <c r="H19" s="435" t="str">
        <f t="shared" si="0"/>
        <v/>
      </c>
    </row>
    <row r="20" spans="1:11" ht="76.5">
      <c r="A20" s="923" t="s">
        <v>5538</v>
      </c>
      <c r="B20" s="923" t="str">
        <f>IF(C20="","",$B$5)</f>
        <v>3.</v>
      </c>
      <c r="C20" s="923">
        <f>(COUNT($C$4:C19)+1)</f>
        <v>3</v>
      </c>
      <c r="D20" s="967" t="s">
        <v>1467</v>
      </c>
      <c r="E20" s="1028"/>
      <c r="F20" s="395"/>
      <c r="G20" s="395"/>
      <c r="H20" s="435" t="str">
        <f t="shared" si="0"/>
        <v/>
      </c>
    </row>
    <row r="21" spans="1:11">
      <c r="A21" s="923"/>
      <c r="B21" s="923"/>
      <c r="C21" s="923"/>
      <c r="D21" s="967" t="s">
        <v>1466</v>
      </c>
      <c r="E21" s="1028"/>
      <c r="F21" s="395"/>
      <c r="G21" s="395"/>
      <c r="H21" s="435" t="str">
        <f t="shared" si="0"/>
        <v/>
      </c>
    </row>
    <row r="22" spans="1:11">
      <c r="A22" s="923"/>
      <c r="B22" s="923"/>
      <c r="C22" s="923"/>
      <c r="D22" s="967" t="s">
        <v>1465</v>
      </c>
      <c r="E22" s="1028"/>
      <c r="F22" s="395"/>
      <c r="G22" s="395"/>
      <c r="H22" s="435" t="str">
        <f t="shared" si="0"/>
        <v/>
      </c>
    </row>
    <row r="23" spans="1:11">
      <c r="A23" s="923"/>
      <c r="B23" s="923"/>
      <c r="C23" s="923"/>
      <c r="D23" s="967" t="s">
        <v>1464</v>
      </c>
      <c r="E23" s="1028"/>
      <c r="F23" s="395"/>
      <c r="G23" s="395"/>
      <c r="H23" s="435" t="str">
        <f t="shared" si="0"/>
        <v/>
      </c>
    </row>
    <row r="24" spans="1:11">
      <c r="A24" s="923"/>
      <c r="B24" s="923"/>
      <c r="C24" s="923"/>
      <c r="D24" s="967" t="s">
        <v>1463</v>
      </c>
      <c r="E24" s="1028"/>
      <c r="F24" s="395"/>
      <c r="G24" s="395"/>
      <c r="H24" s="435" t="str">
        <f t="shared" si="0"/>
        <v/>
      </c>
    </row>
    <row r="25" spans="1:11">
      <c r="A25" s="923"/>
      <c r="B25" s="923"/>
      <c r="C25" s="923"/>
      <c r="D25" s="1010" t="s">
        <v>1462</v>
      </c>
      <c r="E25" s="1028"/>
      <c r="F25" s="395"/>
      <c r="G25" s="395"/>
      <c r="H25" s="435" t="str">
        <f t="shared" si="0"/>
        <v/>
      </c>
    </row>
    <row r="26" spans="1:11">
      <c r="A26" s="923"/>
      <c r="B26" s="923"/>
      <c r="C26" s="923" t="s">
        <v>2802</v>
      </c>
      <c r="D26" s="967" t="s">
        <v>1455</v>
      </c>
      <c r="E26" s="1028" t="s">
        <v>141</v>
      </c>
      <c r="F26" s="395">
        <v>4</v>
      </c>
      <c r="G26" s="100"/>
      <c r="H26" s="435">
        <f t="shared" ref="H26:H33" si="1">ROUND((F26*G26),2)</f>
        <v>0</v>
      </c>
    </row>
    <row r="27" spans="1:11">
      <c r="A27" s="923"/>
      <c r="B27" s="923"/>
      <c r="C27" s="923" t="s">
        <v>2800</v>
      </c>
      <c r="D27" s="967" t="s">
        <v>1461</v>
      </c>
      <c r="E27" s="1028" t="s">
        <v>141</v>
      </c>
      <c r="F27" s="395">
        <v>29</v>
      </c>
      <c r="G27" s="100"/>
      <c r="H27" s="435">
        <f t="shared" si="1"/>
        <v>0</v>
      </c>
      <c r="K27" s="491"/>
    </row>
    <row r="28" spans="1:11">
      <c r="A28" s="923"/>
      <c r="B28" s="923"/>
      <c r="C28" s="923" t="s">
        <v>2799</v>
      </c>
      <c r="D28" s="967" t="s">
        <v>1460</v>
      </c>
      <c r="E28" s="1028" t="s">
        <v>141</v>
      </c>
      <c r="F28" s="395">
        <v>50</v>
      </c>
      <c r="G28" s="100"/>
      <c r="H28" s="435">
        <f t="shared" si="1"/>
        <v>0</v>
      </c>
      <c r="K28" s="491"/>
    </row>
    <row r="29" spans="1:11">
      <c r="A29" s="923"/>
      <c r="B29" s="923"/>
      <c r="C29" s="1118" t="s">
        <v>2798</v>
      </c>
      <c r="D29" s="967" t="s">
        <v>1459</v>
      </c>
      <c r="E29" s="1028" t="s">
        <v>141</v>
      </c>
      <c r="F29" s="395">
        <v>69</v>
      </c>
      <c r="G29" s="100"/>
      <c r="H29" s="435">
        <f t="shared" si="1"/>
        <v>0</v>
      </c>
      <c r="K29" s="491"/>
    </row>
    <row r="30" spans="1:11">
      <c r="A30" s="923"/>
      <c r="B30" s="923"/>
      <c r="C30" s="923" t="s">
        <v>2797</v>
      </c>
      <c r="D30" s="967" t="s">
        <v>1458</v>
      </c>
      <c r="E30" s="1028" t="s">
        <v>141</v>
      </c>
      <c r="F30" s="395">
        <v>93</v>
      </c>
      <c r="G30" s="100"/>
      <c r="H30" s="435">
        <f t="shared" si="1"/>
        <v>0</v>
      </c>
      <c r="K30" s="491"/>
    </row>
    <row r="31" spans="1:11">
      <c r="A31" s="923"/>
      <c r="B31" s="923"/>
      <c r="C31" s="923" t="s">
        <v>2796</v>
      </c>
      <c r="D31" s="967" t="s">
        <v>1457</v>
      </c>
      <c r="E31" s="1028" t="s">
        <v>141</v>
      </c>
      <c r="F31" s="395">
        <v>18</v>
      </c>
      <c r="G31" s="100"/>
      <c r="H31" s="435">
        <f t="shared" si="1"/>
        <v>0</v>
      </c>
      <c r="K31" s="491"/>
    </row>
    <row r="32" spans="1:11">
      <c r="A32" s="923"/>
      <c r="B32" s="923"/>
      <c r="C32" s="923" t="s">
        <v>2794</v>
      </c>
      <c r="D32" s="967" t="s">
        <v>1449</v>
      </c>
      <c r="E32" s="1028" t="s">
        <v>141</v>
      </c>
      <c r="F32" s="395">
        <v>12</v>
      </c>
      <c r="G32" s="100"/>
      <c r="H32" s="435">
        <f t="shared" si="1"/>
        <v>0</v>
      </c>
      <c r="K32" s="491"/>
    </row>
    <row r="33" spans="1:11">
      <c r="A33" s="923"/>
      <c r="B33" s="923"/>
      <c r="C33" s="923" t="s">
        <v>2793</v>
      </c>
      <c r="D33" s="967" t="s">
        <v>1448</v>
      </c>
      <c r="E33" s="1028" t="s">
        <v>141</v>
      </c>
      <c r="F33" s="395">
        <v>14</v>
      </c>
      <c r="G33" s="100"/>
      <c r="H33" s="435">
        <f t="shared" si="1"/>
        <v>0</v>
      </c>
      <c r="K33" s="491"/>
    </row>
    <row r="34" spans="1:11">
      <c r="A34" s="923"/>
      <c r="B34" s="923"/>
      <c r="C34" s="923"/>
      <c r="D34" s="1010" t="s">
        <v>1456</v>
      </c>
      <c r="E34" s="1028"/>
      <c r="F34" s="395"/>
      <c r="G34" s="395"/>
      <c r="H34" s="435" t="str">
        <f t="shared" si="0"/>
        <v/>
      </c>
    </row>
    <row r="35" spans="1:11">
      <c r="A35" s="923"/>
      <c r="B35" s="923"/>
      <c r="C35" s="923" t="s">
        <v>5518</v>
      </c>
      <c r="D35" s="967" t="s">
        <v>1455</v>
      </c>
      <c r="E35" s="1028" t="s">
        <v>5</v>
      </c>
      <c r="F35" s="395">
        <v>3</v>
      </c>
      <c r="G35" s="100"/>
      <c r="H35" s="435">
        <f t="shared" ref="H35:H42" si="2">ROUND((F35*G35),2)</f>
        <v>0</v>
      </c>
    </row>
    <row r="36" spans="1:11">
      <c r="A36" s="923"/>
      <c r="B36" s="923"/>
      <c r="C36" s="923" t="s">
        <v>5519</v>
      </c>
      <c r="D36" s="967" t="s">
        <v>1454</v>
      </c>
      <c r="E36" s="1028" t="s">
        <v>5</v>
      </c>
      <c r="F36" s="395">
        <v>32</v>
      </c>
      <c r="G36" s="100"/>
      <c r="H36" s="435">
        <f t="shared" si="2"/>
        <v>0</v>
      </c>
    </row>
    <row r="37" spans="1:11">
      <c r="A37" s="923"/>
      <c r="B37" s="923"/>
      <c r="C37" s="923" t="s">
        <v>5520</v>
      </c>
      <c r="D37" s="967" t="s">
        <v>1453</v>
      </c>
      <c r="E37" s="1028" t="s">
        <v>5</v>
      </c>
      <c r="F37" s="395">
        <v>51</v>
      </c>
      <c r="G37" s="100"/>
      <c r="H37" s="435">
        <f t="shared" si="2"/>
        <v>0</v>
      </c>
    </row>
    <row r="38" spans="1:11">
      <c r="A38" s="923"/>
      <c r="B38" s="923"/>
      <c r="C38" s="923" t="s">
        <v>5521</v>
      </c>
      <c r="D38" s="967" t="s">
        <v>1452</v>
      </c>
      <c r="E38" s="1028" t="s">
        <v>5</v>
      </c>
      <c r="F38" s="395">
        <v>57</v>
      </c>
      <c r="G38" s="100"/>
      <c r="H38" s="435">
        <f t="shared" si="2"/>
        <v>0</v>
      </c>
    </row>
    <row r="39" spans="1:11">
      <c r="A39" s="923"/>
      <c r="B39" s="923"/>
      <c r="C39" s="923" t="s">
        <v>5522</v>
      </c>
      <c r="D39" s="967" t="s">
        <v>1451</v>
      </c>
      <c r="E39" s="1028" t="s">
        <v>5</v>
      </c>
      <c r="F39" s="395">
        <v>4</v>
      </c>
      <c r="G39" s="100"/>
      <c r="H39" s="435">
        <f t="shared" si="2"/>
        <v>0</v>
      </c>
    </row>
    <row r="40" spans="1:11">
      <c r="A40" s="923"/>
      <c r="B40" s="923"/>
      <c r="C40" s="923" t="s">
        <v>5523</v>
      </c>
      <c r="D40" s="967" t="s">
        <v>1450</v>
      </c>
      <c r="E40" s="1028" t="s">
        <v>5</v>
      </c>
      <c r="F40" s="395">
        <v>57</v>
      </c>
      <c r="G40" s="100"/>
      <c r="H40" s="435">
        <f t="shared" si="2"/>
        <v>0</v>
      </c>
    </row>
    <row r="41" spans="1:11">
      <c r="A41" s="923"/>
      <c r="B41" s="923"/>
      <c r="C41" s="923" t="s">
        <v>5524</v>
      </c>
      <c r="D41" s="967" t="s">
        <v>1449</v>
      </c>
      <c r="E41" s="1028" t="s">
        <v>5</v>
      </c>
      <c r="F41" s="395">
        <v>3</v>
      </c>
      <c r="G41" s="100"/>
      <c r="H41" s="435">
        <f t="shared" si="2"/>
        <v>0</v>
      </c>
      <c r="K41" s="491"/>
    </row>
    <row r="42" spans="1:11">
      <c r="A42" s="923"/>
      <c r="B42" s="923"/>
      <c r="C42" s="923" t="s">
        <v>5525</v>
      </c>
      <c r="D42" s="967" t="s">
        <v>1448</v>
      </c>
      <c r="E42" s="1028" t="s">
        <v>5</v>
      </c>
      <c r="F42" s="395">
        <v>10</v>
      </c>
      <c r="G42" s="100"/>
      <c r="H42" s="435">
        <f t="shared" si="2"/>
        <v>0</v>
      </c>
      <c r="K42" s="491"/>
    </row>
    <row r="43" spans="1:11">
      <c r="A43" s="923"/>
      <c r="B43" s="923"/>
      <c r="C43" s="923"/>
      <c r="D43" s="967" t="s">
        <v>1447</v>
      </c>
      <c r="E43" s="1028"/>
      <c r="F43" s="395"/>
      <c r="G43" s="395"/>
      <c r="H43" s="435" t="str">
        <f t="shared" ref="H43:H69" si="3">IF(F43="","",ROUND((F43*G43),2))</f>
        <v/>
      </c>
    </row>
    <row r="44" spans="1:11">
      <c r="A44" s="923" t="str">
        <f>IF(B44="","",4&amp;".")</f>
        <v/>
      </c>
      <c r="B44" s="923" t="str">
        <f>IF(C44="","",$B$5)</f>
        <v/>
      </c>
      <c r="C44" s="923"/>
      <c r="D44" s="967"/>
      <c r="E44" s="1028"/>
      <c r="F44" s="395"/>
      <c r="G44" s="395"/>
      <c r="H44" s="435" t="str">
        <f t="shared" si="3"/>
        <v/>
      </c>
    </row>
    <row r="45" spans="1:11" ht="89.25">
      <c r="A45" s="923" t="s">
        <v>5538</v>
      </c>
      <c r="B45" s="923" t="str">
        <f>IF(C45="","",$B$5)</f>
        <v>3.</v>
      </c>
      <c r="C45" s="923">
        <f>(COUNT($C$4:C44)+1)</f>
        <v>4</v>
      </c>
      <c r="D45" s="967" t="s">
        <v>1446</v>
      </c>
      <c r="E45" s="1028"/>
      <c r="F45" s="395"/>
      <c r="G45" s="395"/>
      <c r="H45" s="435" t="str">
        <f t="shared" si="3"/>
        <v/>
      </c>
    </row>
    <row r="46" spans="1:11">
      <c r="A46" s="923"/>
      <c r="B46" s="923"/>
      <c r="C46" s="923"/>
      <c r="D46" s="967" t="s">
        <v>1318</v>
      </c>
      <c r="E46" s="1028"/>
      <c r="F46" s="395"/>
      <c r="G46" s="395"/>
      <c r="H46" s="435" t="str">
        <f t="shared" si="3"/>
        <v/>
      </c>
    </row>
    <row r="47" spans="1:11">
      <c r="A47" s="923"/>
      <c r="B47" s="923"/>
      <c r="C47" s="923"/>
      <c r="D47" s="967" t="s">
        <v>1445</v>
      </c>
      <c r="E47" s="1028"/>
      <c r="F47" s="395"/>
      <c r="G47" s="395"/>
      <c r="H47" s="435" t="str">
        <f t="shared" si="3"/>
        <v/>
      </c>
    </row>
    <row r="48" spans="1:11">
      <c r="A48" s="923"/>
      <c r="B48" s="923"/>
      <c r="C48" s="923"/>
      <c r="D48" s="967" t="s">
        <v>1444</v>
      </c>
      <c r="E48" s="1028"/>
      <c r="F48" s="395"/>
      <c r="G48" s="395"/>
      <c r="H48" s="435" t="str">
        <f t="shared" si="3"/>
        <v/>
      </c>
    </row>
    <row r="49" spans="1:8">
      <c r="A49" s="923"/>
      <c r="B49" s="923"/>
      <c r="C49" s="923"/>
      <c r="D49" s="967" t="s">
        <v>1152</v>
      </c>
      <c r="E49" s="1028"/>
      <c r="F49" s="395"/>
      <c r="G49" s="395"/>
      <c r="H49" s="435" t="str">
        <f t="shared" si="3"/>
        <v/>
      </c>
    </row>
    <row r="50" spans="1:8">
      <c r="A50" s="923"/>
      <c r="B50" s="923"/>
      <c r="C50" s="923"/>
      <c r="D50" s="967" t="s">
        <v>1443</v>
      </c>
      <c r="E50" s="1028" t="s">
        <v>141</v>
      </c>
      <c r="F50" s="395">
        <v>15</v>
      </c>
      <c r="G50" s="100"/>
      <c r="H50" s="435">
        <f>ROUND((F50*G50),2)</f>
        <v>0</v>
      </c>
    </row>
    <row r="51" spans="1:8">
      <c r="A51" s="923"/>
      <c r="B51" s="923"/>
      <c r="C51" s="923"/>
      <c r="D51" s="967"/>
      <c r="E51" s="1028"/>
      <c r="F51" s="395"/>
      <c r="G51" s="395"/>
      <c r="H51" s="435" t="str">
        <f t="shared" si="3"/>
        <v/>
      </c>
    </row>
    <row r="52" spans="1:8" ht="191.25">
      <c r="A52" s="923" t="s">
        <v>5538</v>
      </c>
      <c r="B52" s="923" t="str">
        <f>IF(C52="","",$B$5)</f>
        <v>3.</v>
      </c>
      <c r="C52" s="923">
        <f>(COUNT($C$4:C50)+1)</f>
        <v>5</v>
      </c>
      <c r="D52" s="967" t="s">
        <v>1442</v>
      </c>
      <c r="E52" s="1028"/>
      <c r="F52" s="395"/>
      <c r="G52" s="395"/>
      <c r="H52" s="435" t="str">
        <f t="shared" si="3"/>
        <v/>
      </c>
    </row>
    <row r="53" spans="1:8" ht="25.5">
      <c r="A53" s="923"/>
      <c r="B53" s="923"/>
      <c r="C53" s="923"/>
      <c r="D53" s="967" t="s">
        <v>1441</v>
      </c>
      <c r="E53" s="1028"/>
      <c r="F53" s="395"/>
      <c r="G53" s="395"/>
      <c r="H53" s="435" t="str">
        <f t="shared" si="3"/>
        <v/>
      </c>
    </row>
    <row r="54" spans="1:8">
      <c r="A54" s="923"/>
      <c r="B54" s="923"/>
      <c r="C54" s="923"/>
      <c r="D54" s="967" t="s">
        <v>1440</v>
      </c>
      <c r="E54" s="1028"/>
      <c r="F54" s="395"/>
      <c r="G54" s="395"/>
      <c r="H54" s="435" t="str">
        <f t="shared" si="3"/>
        <v/>
      </c>
    </row>
    <row r="55" spans="1:8">
      <c r="A55" s="923"/>
      <c r="B55" s="923"/>
      <c r="C55" s="923"/>
      <c r="D55" s="967" t="s">
        <v>1439</v>
      </c>
      <c r="E55" s="1028"/>
      <c r="F55" s="395"/>
      <c r="G55" s="395"/>
      <c r="H55" s="435" t="str">
        <f t="shared" si="3"/>
        <v/>
      </c>
    </row>
    <row r="56" spans="1:8">
      <c r="A56" s="923"/>
      <c r="B56" s="923"/>
      <c r="C56" s="923"/>
      <c r="D56" s="967" t="s">
        <v>1438</v>
      </c>
      <c r="E56" s="1028"/>
      <c r="F56" s="395"/>
      <c r="G56" s="395"/>
      <c r="H56" s="435" t="str">
        <f t="shared" si="3"/>
        <v/>
      </c>
    </row>
    <row r="57" spans="1:8">
      <c r="A57" s="923"/>
      <c r="B57" s="923"/>
      <c r="C57" s="923"/>
      <c r="D57" s="967" t="s">
        <v>1152</v>
      </c>
      <c r="E57" s="1028"/>
      <c r="F57" s="395"/>
      <c r="G57" s="395"/>
      <c r="H57" s="435" t="str">
        <f t="shared" si="3"/>
        <v/>
      </c>
    </row>
    <row r="58" spans="1:8">
      <c r="A58" s="923"/>
      <c r="B58" s="923"/>
      <c r="C58" s="923"/>
      <c r="D58" s="967" t="s">
        <v>1437</v>
      </c>
      <c r="E58" s="1028"/>
      <c r="F58" s="395"/>
      <c r="G58" s="395"/>
      <c r="H58" s="435" t="str">
        <f t="shared" si="3"/>
        <v/>
      </c>
    </row>
    <row r="59" spans="1:8">
      <c r="A59" s="923"/>
      <c r="B59" s="923"/>
      <c r="C59" s="923"/>
      <c r="D59" s="967" t="s">
        <v>1436</v>
      </c>
      <c r="E59" s="1028"/>
      <c r="F59" s="395"/>
      <c r="G59" s="395"/>
      <c r="H59" s="435" t="str">
        <f t="shared" si="3"/>
        <v/>
      </c>
    </row>
    <row r="60" spans="1:8">
      <c r="A60" s="923"/>
      <c r="B60" s="923"/>
      <c r="C60" s="923"/>
      <c r="D60" s="967" t="s">
        <v>1435</v>
      </c>
      <c r="E60" s="1028"/>
      <c r="F60" s="395"/>
      <c r="G60" s="395"/>
      <c r="H60" s="435" t="str">
        <f t="shared" si="3"/>
        <v/>
      </c>
    </row>
    <row r="61" spans="1:8">
      <c r="A61" s="923"/>
      <c r="B61" s="923"/>
      <c r="C61" s="923"/>
      <c r="D61" s="967" t="s">
        <v>1434</v>
      </c>
      <c r="E61" s="1028"/>
      <c r="F61" s="395"/>
      <c r="G61" s="395"/>
      <c r="H61" s="435" t="str">
        <f t="shared" si="3"/>
        <v/>
      </c>
    </row>
    <row r="62" spans="1:8">
      <c r="A62" s="923"/>
      <c r="B62" s="923"/>
      <c r="C62" s="923" t="s">
        <v>2755</v>
      </c>
      <c r="D62" s="967" t="s">
        <v>1433</v>
      </c>
      <c r="E62" s="1028" t="s">
        <v>0</v>
      </c>
      <c r="F62" s="395">
        <v>173</v>
      </c>
      <c r="G62" s="100"/>
      <c r="H62" s="435">
        <f>ROUND((F62*G62),2)</f>
        <v>0</v>
      </c>
    </row>
    <row r="63" spans="1:8">
      <c r="A63" s="923"/>
      <c r="B63" s="923"/>
      <c r="C63" s="923" t="s">
        <v>2754</v>
      </c>
      <c r="D63" s="967" t="s">
        <v>1432</v>
      </c>
      <c r="E63" s="1028" t="s">
        <v>0</v>
      </c>
      <c r="F63" s="395">
        <f>87+43+227+32+268.4</f>
        <v>657.4</v>
      </c>
      <c r="G63" s="100"/>
      <c r="H63" s="435">
        <f>ROUND((F63*G63),2)</f>
        <v>0</v>
      </c>
    </row>
    <row r="64" spans="1:8">
      <c r="A64" s="923"/>
      <c r="B64" s="923"/>
      <c r="C64" s="923" t="s">
        <v>2752</v>
      </c>
      <c r="D64" s="967" t="s">
        <v>1431</v>
      </c>
      <c r="E64" s="1028" t="s">
        <v>0</v>
      </c>
      <c r="F64" s="395">
        <f>25+39+79+2.5+64</f>
        <v>209.5</v>
      </c>
      <c r="G64" s="100"/>
      <c r="H64" s="435">
        <f>ROUND((F64*G64),2)</f>
        <v>0</v>
      </c>
    </row>
    <row r="65" spans="1:8">
      <c r="A65" s="923" t="str">
        <f t="shared" ref="A65:A73" si="4">IF(B65="","",4&amp;".")</f>
        <v/>
      </c>
      <c r="B65" s="923" t="str">
        <f t="shared" ref="B65:B73" si="5">IF(C65="","",$B$5)</f>
        <v/>
      </c>
      <c r="C65" s="923"/>
      <c r="D65" s="967"/>
      <c r="E65" s="1028"/>
      <c r="F65" s="395"/>
      <c r="G65" s="395"/>
      <c r="H65" s="435" t="str">
        <f t="shared" si="3"/>
        <v/>
      </c>
    </row>
    <row r="66" spans="1:8" ht="51">
      <c r="A66" s="923" t="s">
        <v>5538</v>
      </c>
      <c r="B66" s="923" t="str">
        <f t="shared" si="5"/>
        <v>3.</v>
      </c>
      <c r="C66" s="923">
        <f>(COUNT($C$4:C65)+1)</f>
        <v>6</v>
      </c>
      <c r="D66" s="967" t="s">
        <v>1430</v>
      </c>
      <c r="E66" s="1028"/>
      <c r="F66" s="395"/>
      <c r="G66" s="395"/>
      <c r="H66" s="435" t="str">
        <f t="shared" si="3"/>
        <v/>
      </c>
    </row>
    <row r="67" spans="1:8">
      <c r="A67" s="923" t="str">
        <f t="shared" si="4"/>
        <v/>
      </c>
      <c r="B67" s="923" t="str">
        <f t="shared" si="5"/>
        <v/>
      </c>
      <c r="C67" s="923"/>
      <c r="D67" s="967" t="s">
        <v>1429</v>
      </c>
      <c r="E67" s="1028"/>
      <c r="F67" s="395"/>
      <c r="G67" s="395"/>
      <c r="H67" s="435" t="str">
        <f t="shared" si="3"/>
        <v/>
      </c>
    </row>
    <row r="68" spans="1:8">
      <c r="A68" s="923" t="str">
        <f t="shared" si="4"/>
        <v/>
      </c>
      <c r="B68" s="923" t="str">
        <f t="shared" si="5"/>
        <v/>
      </c>
      <c r="C68" s="923"/>
      <c r="D68" s="967" t="s">
        <v>1428</v>
      </c>
      <c r="E68" s="1028"/>
      <c r="F68" s="395"/>
      <c r="G68" s="395"/>
      <c r="H68" s="435" t="str">
        <f t="shared" si="3"/>
        <v/>
      </c>
    </row>
    <row r="69" spans="1:8">
      <c r="A69" s="923" t="str">
        <f t="shared" si="4"/>
        <v/>
      </c>
      <c r="B69" s="923" t="str">
        <f t="shared" si="5"/>
        <v/>
      </c>
      <c r="C69" s="923"/>
      <c r="D69" s="967" t="s">
        <v>1152</v>
      </c>
      <c r="E69" s="1028"/>
      <c r="F69" s="395"/>
      <c r="G69" s="395"/>
      <c r="H69" s="435" t="str">
        <f t="shared" si="3"/>
        <v/>
      </c>
    </row>
    <row r="70" spans="1:8">
      <c r="A70" s="923" t="str">
        <f t="shared" si="4"/>
        <v/>
      </c>
      <c r="B70" s="923" t="str">
        <f t="shared" si="5"/>
        <v/>
      </c>
      <c r="C70" s="923"/>
      <c r="D70" s="967" t="s">
        <v>1427</v>
      </c>
      <c r="E70" s="1028" t="s">
        <v>0</v>
      </c>
      <c r="F70" s="395">
        <v>107</v>
      </c>
      <c r="G70" s="100"/>
      <c r="H70" s="435">
        <f>ROUND((F70*G70),2)</f>
        <v>0</v>
      </c>
    </row>
    <row r="71" spans="1:8">
      <c r="A71" s="923" t="str">
        <f t="shared" si="4"/>
        <v/>
      </c>
      <c r="B71" s="923" t="str">
        <f t="shared" si="5"/>
        <v/>
      </c>
      <c r="C71" s="923"/>
      <c r="D71" s="967"/>
      <c r="E71" s="1028"/>
      <c r="F71" s="395"/>
      <c r="G71" s="395"/>
      <c r="H71" s="435" t="str">
        <f>IF(F71="","",ROUND((F71*G71),2))</f>
        <v/>
      </c>
    </row>
    <row r="72" spans="1:8" ht="25.5">
      <c r="A72" s="923" t="s">
        <v>5538</v>
      </c>
      <c r="B72" s="923" t="str">
        <f t="shared" si="5"/>
        <v>3.</v>
      </c>
      <c r="C72" s="923">
        <f>(COUNT($C$4:C71)+1)</f>
        <v>7</v>
      </c>
      <c r="D72" s="967" t="s">
        <v>1426</v>
      </c>
      <c r="E72" s="1028"/>
      <c r="F72" s="395"/>
      <c r="G72" s="395"/>
      <c r="H72" s="435" t="str">
        <f>IF(F72="","",ROUND((F72*G72),2))</f>
        <v/>
      </c>
    </row>
    <row r="73" spans="1:8">
      <c r="A73" s="923" t="str">
        <f t="shared" si="4"/>
        <v/>
      </c>
      <c r="B73" s="923" t="str">
        <f t="shared" si="5"/>
        <v/>
      </c>
      <c r="C73" s="923"/>
      <c r="D73" s="967"/>
      <c r="E73" s="1028" t="s">
        <v>38</v>
      </c>
      <c r="F73" s="395">
        <v>1</v>
      </c>
      <c r="G73" s="100"/>
      <c r="H73" s="435">
        <f>ROUND((F73*G73),2)</f>
        <v>0</v>
      </c>
    </row>
    <row r="74" spans="1:8">
      <c r="A74" s="917"/>
      <c r="B74" s="917"/>
      <c r="C74" s="917"/>
      <c r="D74" s="961"/>
      <c r="E74" s="1021"/>
      <c r="F74" s="391"/>
      <c r="G74" s="391"/>
      <c r="H74" s="391"/>
    </row>
    <row r="75" spans="1:8">
      <c r="A75" s="919"/>
      <c r="B75" s="947"/>
      <c r="C75" s="937"/>
      <c r="D75" s="1121" t="s">
        <v>1425</v>
      </c>
      <c r="E75" s="1123"/>
      <c r="F75" s="481"/>
      <c r="G75" s="481"/>
      <c r="H75" s="482">
        <f>SUM(H7:H73)</f>
        <v>0</v>
      </c>
    </row>
  </sheetData>
  <sheetProtection algorithmName="SHA-512" hashValue="TN9CDivdMrN5r+r9cF0mRO96xAG8fCJSjrVNW3PfR/5MFjDH1VtWrX5IIoPOGG7b9/kdPIUIPcarsFK0WpjR4Q==" saltValue="2JNjoEP4tpWK+j5QZ5nXnw==" spinCount="100000" sheet="1" objects="1" scenarios="1"/>
  <mergeCells count="1">
    <mergeCell ref="A1:C1"/>
  </mergeCells>
  <hyperlinks>
    <hyperlink ref="D5" location="10" display="Pripravljalna dela na gradbišču" xr:uid="{C2587D8E-0C0A-4393-8AEB-936865771774}"/>
  </hyperlinks>
  <pageMargins left="0.78740157480314954" right="0.90551181102362199" top="1.2992125984251968" bottom="1.0236220472440944" header="1.0236220472440944" footer="0.78740157480314954"/>
  <pageSetup paperSize="9" scale="98" fitToHeight="0" orientation="landscape" r:id="rId1"/>
  <headerFooter>
    <oddHeader>&amp;L&amp;"MS Trebuchet,Regular"MOL&amp;C&amp;"MS Trebuchet,Regular"Palača Cukrarna&amp;R&amp;"MS Trebuchet,Regular"&amp;A</oddHeader>
    <oddFooter>&amp;L&amp;10&amp;"MS Trebuchet"Maj 2023&amp;C&amp;10&amp;"MS Trebuchet"Verzija 1.0&amp;R&amp;10&amp;"MS Trebuchet"&amp;P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42EB64-7047-4EA2-926B-81E8CB0DA676}">
  <sheetPr codeName="Sheet23">
    <pageSetUpPr fitToPage="1"/>
  </sheetPr>
  <dimension ref="A1:H27"/>
  <sheetViews>
    <sheetView view="pageBreakPreview" zoomScaleNormal="100" zoomScaleSheetLayoutView="100" workbookViewId="0">
      <selection activeCell="B3" sqref="B3"/>
    </sheetView>
  </sheetViews>
  <sheetFormatPr defaultColWidth="9.140625" defaultRowHeight="15"/>
  <cols>
    <col min="1" max="2" width="6.7109375" style="1118" customWidth="1"/>
    <col min="3" max="3" width="8.7109375" style="1118" customWidth="1"/>
    <col min="4" max="4" width="62.7109375" style="1122" customWidth="1"/>
    <col min="5" max="5" width="6.7109375" style="1124" customWidth="1"/>
    <col min="6" max="6" width="10.7109375" style="483" customWidth="1"/>
    <col min="7" max="7" width="13.7109375" style="483" customWidth="1"/>
    <col min="8" max="8" width="15.7109375" style="484" customWidth="1"/>
    <col min="9" max="16384" width="9.140625" style="480"/>
  </cols>
  <sheetData>
    <row r="1" spans="1:8" ht="15.75" thickBot="1">
      <c r="A1" s="1234" t="s">
        <v>655</v>
      </c>
      <c r="B1" s="1235"/>
      <c r="C1" s="1236"/>
      <c r="D1" s="863" t="s">
        <v>654</v>
      </c>
      <c r="E1" s="869" t="s">
        <v>653</v>
      </c>
      <c r="F1" s="345" t="s">
        <v>652</v>
      </c>
      <c r="G1" s="345" t="s">
        <v>651</v>
      </c>
      <c r="H1" s="358" t="s">
        <v>650</v>
      </c>
    </row>
    <row r="2" spans="1:8">
      <c r="A2" s="917"/>
      <c r="B2" s="917"/>
      <c r="C2" s="917"/>
      <c r="D2" s="1015"/>
      <c r="E2" s="1021"/>
      <c r="F2" s="391"/>
      <c r="G2" s="391"/>
      <c r="H2" s="391"/>
    </row>
    <row r="3" spans="1:8">
      <c r="A3" s="917"/>
      <c r="B3" s="891" t="s">
        <v>5545</v>
      </c>
      <c r="C3" s="891"/>
      <c r="D3" s="1015" t="s">
        <v>850</v>
      </c>
      <c r="E3" s="1021"/>
      <c r="F3" s="391"/>
      <c r="G3" s="391"/>
      <c r="H3" s="391"/>
    </row>
    <row r="4" spans="1:8">
      <c r="A4" s="917"/>
      <c r="B4" s="917"/>
      <c r="C4" s="891"/>
      <c r="D4" s="1015"/>
      <c r="E4" s="1021"/>
      <c r="F4" s="391"/>
      <c r="G4" s="391"/>
      <c r="H4" s="391"/>
    </row>
    <row r="5" spans="1:8">
      <c r="A5" s="919"/>
      <c r="B5" s="937" t="s">
        <v>4</v>
      </c>
      <c r="C5" s="947"/>
      <c r="D5" s="979" t="s">
        <v>1487</v>
      </c>
      <c r="E5" s="1021"/>
      <c r="F5" s="391"/>
      <c r="G5" s="391"/>
      <c r="H5" s="391"/>
    </row>
    <row r="6" spans="1:8">
      <c r="A6" s="917"/>
      <c r="B6" s="917"/>
      <c r="C6" s="891"/>
      <c r="D6" s="961"/>
      <c r="E6" s="1021"/>
      <c r="F6" s="391"/>
      <c r="G6" s="391"/>
      <c r="H6" s="391"/>
    </row>
    <row r="7" spans="1:8" ht="38.25">
      <c r="A7" s="923" t="s">
        <v>5538</v>
      </c>
      <c r="B7" s="923" t="str">
        <f t="shared" ref="B7:B25" si="0">IF(C7="","",$B$5)</f>
        <v>4.</v>
      </c>
      <c r="C7" s="923">
        <f>(COUNT($C$4:C6)+1)</f>
        <v>1</v>
      </c>
      <c r="D7" s="967" t="s">
        <v>1486</v>
      </c>
      <c r="E7" s="1028"/>
      <c r="F7" s="395"/>
      <c r="G7" s="395"/>
      <c r="H7" s="435" t="str">
        <f t="shared" ref="H7:H20" si="1">IF(F7="","",ROUND((F7*G7),2))</f>
        <v/>
      </c>
    </row>
    <row r="8" spans="1:8" ht="102">
      <c r="A8" s="923" t="str">
        <f t="shared" ref="A8:A24" si="2">IF(B8="","",4&amp;".")</f>
        <v/>
      </c>
      <c r="B8" s="923" t="str">
        <f t="shared" si="0"/>
        <v/>
      </c>
      <c r="C8" s="923"/>
      <c r="D8" s="1125" t="s">
        <v>1485</v>
      </c>
      <c r="E8" s="1028"/>
      <c r="F8" s="395"/>
      <c r="G8" s="395"/>
      <c r="H8" s="435" t="str">
        <f t="shared" si="1"/>
        <v/>
      </c>
    </row>
    <row r="9" spans="1:8">
      <c r="A9" s="923" t="str">
        <f t="shared" si="2"/>
        <v/>
      </c>
      <c r="B9" s="923" t="str">
        <f t="shared" si="0"/>
        <v/>
      </c>
      <c r="C9" s="923"/>
      <c r="D9" s="967" t="s">
        <v>1482</v>
      </c>
      <c r="E9" s="1028"/>
      <c r="F9" s="395"/>
      <c r="G9" s="395"/>
      <c r="H9" s="435" t="str">
        <f t="shared" si="1"/>
        <v/>
      </c>
    </row>
    <row r="10" spans="1:8">
      <c r="A10" s="923" t="str">
        <f t="shared" si="2"/>
        <v/>
      </c>
      <c r="B10" s="923" t="str">
        <f t="shared" si="0"/>
        <v/>
      </c>
      <c r="C10" s="923"/>
      <c r="D10" s="967" t="s">
        <v>1481</v>
      </c>
      <c r="E10" s="1028"/>
      <c r="F10" s="395"/>
      <c r="G10" s="395"/>
      <c r="H10" s="435" t="str">
        <f t="shared" si="1"/>
        <v/>
      </c>
    </row>
    <row r="11" spans="1:8">
      <c r="A11" s="923" t="str">
        <f t="shared" si="2"/>
        <v/>
      </c>
      <c r="B11" s="923" t="str">
        <f t="shared" si="0"/>
        <v/>
      </c>
      <c r="C11" s="923"/>
      <c r="D11" s="967" t="s">
        <v>1484</v>
      </c>
      <c r="E11" s="1028"/>
      <c r="F11" s="395"/>
      <c r="G11" s="395"/>
      <c r="H11" s="435" t="str">
        <f t="shared" si="1"/>
        <v/>
      </c>
    </row>
    <row r="12" spans="1:8">
      <c r="A12" s="923" t="str">
        <f t="shared" si="2"/>
        <v/>
      </c>
      <c r="B12" s="923" t="str">
        <f t="shared" si="0"/>
        <v/>
      </c>
      <c r="C12" s="923"/>
      <c r="D12" s="967" t="s">
        <v>1152</v>
      </c>
      <c r="E12" s="1028" t="s">
        <v>5</v>
      </c>
      <c r="F12" s="395">
        <v>17</v>
      </c>
      <c r="G12" s="100"/>
      <c r="H12" s="435">
        <f>ROUND((F12*G12),2)</f>
        <v>0</v>
      </c>
    </row>
    <row r="13" spans="1:8">
      <c r="A13" s="923" t="str">
        <f t="shared" si="2"/>
        <v/>
      </c>
      <c r="B13" s="923" t="str">
        <f t="shared" si="0"/>
        <v/>
      </c>
      <c r="C13" s="923"/>
      <c r="D13" s="967"/>
      <c r="E13" s="1028"/>
      <c r="F13" s="395"/>
      <c r="G13" s="395"/>
      <c r="H13" s="435" t="str">
        <f t="shared" si="1"/>
        <v/>
      </c>
    </row>
    <row r="14" spans="1:8" ht="25.5">
      <c r="A14" s="923" t="s">
        <v>5538</v>
      </c>
      <c r="B14" s="923" t="str">
        <f t="shared" si="0"/>
        <v>4.</v>
      </c>
      <c r="C14" s="923">
        <f>(COUNT($C$4:C13)+1)</f>
        <v>2</v>
      </c>
      <c r="D14" s="967" t="s">
        <v>1483</v>
      </c>
      <c r="E14" s="1028"/>
      <c r="F14" s="395"/>
      <c r="G14" s="395"/>
      <c r="H14" s="435" t="str">
        <f t="shared" si="1"/>
        <v/>
      </c>
    </row>
    <row r="15" spans="1:8">
      <c r="A15" s="923" t="str">
        <f t="shared" si="2"/>
        <v/>
      </c>
      <c r="B15" s="923" t="str">
        <f t="shared" si="0"/>
        <v/>
      </c>
      <c r="C15" s="923"/>
      <c r="D15" s="967" t="s">
        <v>1482</v>
      </c>
      <c r="E15" s="1028"/>
      <c r="F15" s="395"/>
      <c r="G15" s="395"/>
      <c r="H15" s="435" t="str">
        <f t="shared" si="1"/>
        <v/>
      </c>
    </row>
    <row r="16" spans="1:8">
      <c r="A16" s="923" t="str">
        <f t="shared" si="2"/>
        <v/>
      </c>
      <c r="B16" s="923" t="str">
        <f t="shared" si="0"/>
        <v/>
      </c>
      <c r="C16" s="923"/>
      <c r="D16" s="967" t="s">
        <v>1481</v>
      </c>
      <c r="E16" s="1028"/>
      <c r="F16" s="395"/>
      <c r="G16" s="395"/>
      <c r="H16" s="435" t="str">
        <f t="shared" si="1"/>
        <v/>
      </c>
    </row>
    <row r="17" spans="1:8">
      <c r="A17" s="923" t="str">
        <f t="shared" si="2"/>
        <v/>
      </c>
      <c r="B17" s="923" t="str">
        <f t="shared" si="0"/>
        <v/>
      </c>
      <c r="C17" s="923"/>
      <c r="D17" s="967" t="s">
        <v>1480</v>
      </c>
      <c r="E17" s="1028"/>
      <c r="F17" s="395"/>
      <c r="G17" s="395"/>
      <c r="H17" s="435" t="str">
        <f t="shared" si="1"/>
        <v/>
      </c>
    </row>
    <row r="18" spans="1:8">
      <c r="A18" s="923" t="str">
        <f t="shared" si="2"/>
        <v/>
      </c>
      <c r="B18" s="923" t="str">
        <f t="shared" si="0"/>
        <v/>
      </c>
      <c r="C18" s="923"/>
      <c r="D18" s="967" t="s">
        <v>1152</v>
      </c>
      <c r="E18" s="1028" t="s">
        <v>5</v>
      </c>
      <c r="F18" s="395">
        <v>3</v>
      </c>
      <c r="G18" s="100"/>
      <c r="H18" s="435">
        <f>ROUND((F18*G18),2)</f>
        <v>0</v>
      </c>
    </row>
    <row r="19" spans="1:8">
      <c r="A19" s="923" t="str">
        <f t="shared" si="2"/>
        <v/>
      </c>
      <c r="B19" s="923" t="str">
        <f t="shared" si="0"/>
        <v/>
      </c>
      <c r="C19" s="923"/>
      <c r="D19" s="967"/>
      <c r="E19" s="1028"/>
      <c r="F19" s="395"/>
      <c r="G19" s="395"/>
      <c r="H19" s="435" t="str">
        <f t="shared" si="1"/>
        <v/>
      </c>
    </row>
    <row r="20" spans="1:8" ht="25.5">
      <c r="A20" s="923" t="s">
        <v>5538</v>
      </c>
      <c r="B20" s="923" t="str">
        <f t="shared" si="0"/>
        <v>4.</v>
      </c>
      <c r="C20" s="923">
        <f>(COUNT($C$4:C19)+1)</f>
        <v>3</v>
      </c>
      <c r="D20" s="967" t="s">
        <v>1479</v>
      </c>
      <c r="E20" s="1028"/>
      <c r="F20" s="395"/>
      <c r="G20" s="395"/>
      <c r="H20" s="435" t="str">
        <f t="shared" si="1"/>
        <v/>
      </c>
    </row>
    <row r="21" spans="1:8">
      <c r="A21" s="923"/>
      <c r="B21" s="923" t="str">
        <f t="shared" si="0"/>
        <v>4.</v>
      </c>
      <c r="C21" s="923" t="s">
        <v>2802</v>
      </c>
      <c r="D21" s="967" t="s">
        <v>1478</v>
      </c>
      <c r="E21" s="1028" t="s">
        <v>5</v>
      </c>
      <c r="F21" s="395">
        <v>3</v>
      </c>
      <c r="G21" s="100"/>
      <c r="H21" s="435">
        <f>ROUND((F21*G21),2)</f>
        <v>0</v>
      </c>
    </row>
    <row r="22" spans="1:8">
      <c r="A22" s="923"/>
      <c r="B22" s="923" t="str">
        <f t="shared" si="0"/>
        <v>4.</v>
      </c>
      <c r="C22" s="923" t="s">
        <v>2800</v>
      </c>
      <c r="D22" s="967" t="s">
        <v>1477</v>
      </c>
      <c r="E22" s="1028" t="s">
        <v>5</v>
      </c>
      <c r="F22" s="395">
        <v>1</v>
      </c>
      <c r="G22" s="100"/>
      <c r="H22" s="435">
        <f>ROUND((F22*G22),2)</f>
        <v>0</v>
      </c>
    </row>
    <row r="23" spans="1:8">
      <c r="A23" s="923"/>
      <c r="B23" s="923" t="str">
        <f t="shared" si="0"/>
        <v>4.</v>
      </c>
      <c r="C23" s="923" t="s">
        <v>2799</v>
      </c>
      <c r="D23" s="967" t="s">
        <v>1476</v>
      </c>
      <c r="E23" s="1028" t="s">
        <v>5</v>
      </c>
      <c r="F23" s="395">
        <v>1</v>
      </c>
      <c r="G23" s="100"/>
      <c r="H23" s="435">
        <f>ROUND((F23*G23),2)</f>
        <v>0</v>
      </c>
    </row>
    <row r="24" spans="1:8">
      <c r="A24" s="923" t="str">
        <f t="shared" si="2"/>
        <v/>
      </c>
      <c r="B24" s="923" t="str">
        <f t="shared" si="0"/>
        <v/>
      </c>
      <c r="C24" s="923"/>
      <c r="D24" s="967"/>
      <c r="E24" s="1028"/>
      <c r="F24" s="395"/>
      <c r="G24" s="395"/>
      <c r="H24" s="435"/>
    </row>
    <row r="25" spans="1:8" ht="38.25">
      <c r="A25" s="923" t="s">
        <v>5538</v>
      </c>
      <c r="B25" s="923" t="str">
        <f t="shared" si="0"/>
        <v>4.</v>
      </c>
      <c r="C25" s="923">
        <f>(COUNT($C$4:C24)+1)</f>
        <v>4</v>
      </c>
      <c r="D25" s="967" t="s">
        <v>1475</v>
      </c>
      <c r="E25" s="1028" t="s">
        <v>38</v>
      </c>
      <c r="F25" s="395">
        <v>1</v>
      </c>
      <c r="G25" s="100"/>
      <c r="H25" s="435">
        <f>ROUND((F25*G25),2)</f>
        <v>0</v>
      </c>
    </row>
    <row r="26" spans="1:8">
      <c r="A26" s="917"/>
      <c r="B26" s="917"/>
      <c r="C26" s="917"/>
      <c r="D26" s="961"/>
      <c r="E26" s="1021"/>
      <c r="F26" s="391"/>
      <c r="G26" s="391"/>
      <c r="H26" s="391"/>
    </row>
    <row r="27" spans="1:8">
      <c r="A27" s="919"/>
      <c r="B27" s="947"/>
      <c r="C27" s="937"/>
      <c r="D27" s="1121" t="s">
        <v>1474</v>
      </c>
      <c r="E27" s="1123"/>
      <c r="F27" s="481"/>
      <c r="G27" s="481"/>
      <c r="H27" s="482">
        <f>SUM(H7:H25)</f>
        <v>0</v>
      </c>
    </row>
  </sheetData>
  <sheetProtection algorithmName="SHA-512" hashValue="Wk09qVWRdQSfDJq+XpoRPdLnW8fsosM6XE/zQAGAHCK9Ov3jNLh440NwT+U8ZJp6iVGD+Zlh8ZOlJ247eoR+Hw==" saltValue="566iOJNGkqmRVfYjiSBcXQ==" spinCount="100000" sheet="1" objects="1" scenarios="1"/>
  <mergeCells count="1">
    <mergeCell ref="A1:C1"/>
  </mergeCells>
  <hyperlinks>
    <hyperlink ref="D5" location="10" display="Pripravljalna dela na gradbišču" xr:uid="{FD7A65DE-B819-4E7B-99A3-E7C1574E3D84}"/>
  </hyperlinks>
  <pageMargins left="0.78740157480314954" right="0.90551181102362199" top="1.2992125984251968" bottom="1.0236220472440944" header="1.0236220472440944" footer="0.78740157480314954"/>
  <pageSetup paperSize="9" scale="98" fitToHeight="0" orientation="landscape" r:id="rId1"/>
  <headerFooter>
    <oddHeader>&amp;L&amp;"MS Trebuchet,Regular"MOL&amp;C&amp;"MS Trebuchet,Regular"Palača Cukrarna&amp;R&amp;"MS Trebuchet,Regular"&amp;A</oddHeader>
    <oddFooter>&amp;L&amp;10&amp;"MS Trebuchet"Maj 2023&amp;C&amp;10&amp;"MS Trebuchet"Verzija 1.0&amp;R&amp;10&amp;"MS Trebuchet"&amp;P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2A133-1F86-4268-8431-9B7257F7C241}">
  <sheetPr codeName="Sheet24">
    <pageSetUpPr fitToPage="1"/>
  </sheetPr>
  <dimension ref="A1:H164"/>
  <sheetViews>
    <sheetView view="pageBreakPreview" zoomScaleNormal="85" zoomScaleSheetLayoutView="100" workbookViewId="0">
      <selection activeCell="B3" sqref="B3"/>
    </sheetView>
  </sheetViews>
  <sheetFormatPr defaultColWidth="9.140625" defaultRowHeight="15"/>
  <cols>
    <col min="1" max="2" width="6.7109375" style="1118" customWidth="1"/>
    <col min="3" max="3" width="8.7109375" style="1118" customWidth="1"/>
    <col min="4" max="4" width="62.7109375" style="1122" customWidth="1"/>
    <col min="5" max="5" width="6.7109375" style="1124" customWidth="1"/>
    <col min="6" max="6" width="10.7109375" style="483" customWidth="1"/>
    <col min="7" max="7" width="13.7109375" style="483" customWidth="1"/>
    <col min="8" max="8" width="15.7109375" style="484" customWidth="1"/>
    <col min="9" max="16384" width="9.140625" style="480"/>
  </cols>
  <sheetData>
    <row r="1" spans="1:8" ht="15.75" thickBot="1">
      <c r="A1" s="1234" t="s">
        <v>655</v>
      </c>
      <c r="B1" s="1235"/>
      <c r="C1" s="1236"/>
      <c r="D1" s="863" t="s">
        <v>654</v>
      </c>
      <c r="E1" s="869" t="s">
        <v>653</v>
      </c>
      <c r="F1" s="345" t="s">
        <v>652</v>
      </c>
      <c r="G1" s="345" t="s">
        <v>651</v>
      </c>
      <c r="H1" s="358" t="s">
        <v>650</v>
      </c>
    </row>
    <row r="2" spans="1:8">
      <c r="A2" s="917"/>
      <c r="B2" s="917"/>
      <c r="C2" s="917"/>
      <c r="D2" s="1015"/>
      <c r="E2" s="1021"/>
      <c r="F2" s="391"/>
      <c r="G2" s="391"/>
      <c r="H2" s="391"/>
    </row>
    <row r="3" spans="1:8">
      <c r="A3" s="917"/>
      <c r="B3" s="891" t="s">
        <v>5545</v>
      </c>
      <c r="C3" s="891"/>
      <c r="D3" s="1015" t="s">
        <v>850</v>
      </c>
      <c r="E3" s="1021"/>
      <c r="F3" s="391"/>
      <c r="G3" s="391"/>
      <c r="H3" s="391"/>
    </row>
    <row r="4" spans="1:8">
      <c r="A4" s="917"/>
      <c r="B4" s="917"/>
      <c r="C4" s="891"/>
      <c r="D4" s="1015"/>
      <c r="E4" s="1021"/>
      <c r="F4" s="391"/>
      <c r="G4" s="391"/>
      <c r="H4" s="391"/>
    </row>
    <row r="5" spans="1:8">
      <c r="A5" s="919"/>
      <c r="B5" s="937" t="s">
        <v>6</v>
      </c>
      <c r="C5" s="947"/>
      <c r="D5" s="979" t="s">
        <v>1585</v>
      </c>
      <c r="E5" s="1021"/>
      <c r="F5" s="391"/>
      <c r="G5" s="391"/>
      <c r="H5" s="391"/>
    </row>
    <row r="6" spans="1:8">
      <c r="A6" s="917"/>
      <c r="B6" s="917"/>
      <c r="C6" s="891"/>
      <c r="D6" s="961"/>
      <c r="E6" s="1021"/>
      <c r="F6" s="391"/>
      <c r="G6" s="391"/>
      <c r="H6" s="391"/>
    </row>
    <row r="7" spans="1:8">
      <c r="A7" s="923" t="str">
        <f t="shared" ref="A7:A38" si="0">IF(B7="","",4&amp;".")</f>
        <v/>
      </c>
      <c r="B7" s="923" t="str">
        <f t="shared" ref="B7:B38" si="1">IF(C7="","",$B$5)</f>
        <v/>
      </c>
      <c r="C7" s="923"/>
      <c r="D7" s="1010" t="s">
        <v>1014</v>
      </c>
      <c r="E7" s="1028"/>
      <c r="F7" s="395"/>
      <c r="G7" s="395"/>
      <c r="H7" s="435" t="str">
        <f t="shared" ref="H7:H38" si="2">IF(F7="","",ROUND((F7*G7),2))</f>
        <v/>
      </c>
    </row>
    <row r="8" spans="1:8">
      <c r="A8" s="923" t="s">
        <v>5538</v>
      </c>
      <c r="B8" s="923" t="str">
        <f t="shared" si="1"/>
        <v>5.</v>
      </c>
      <c r="C8" s="923">
        <f>(COUNT($C$4:C4)+1)</f>
        <v>1</v>
      </c>
      <c r="D8" s="967" t="s">
        <v>1584</v>
      </c>
      <c r="E8" s="1028"/>
      <c r="F8" s="395"/>
      <c r="G8" s="395"/>
      <c r="H8" s="435" t="str">
        <f t="shared" si="2"/>
        <v/>
      </c>
    </row>
    <row r="9" spans="1:8" ht="280.5">
      <c r="A9" s="923" t="str">
        <f t="shared" si="0"/>
        <v/>
      </c>
      <c r="B9" s="923" t="str">
        <f t="shared" si="1"/>
        <v/>
      </c>
      <c r="C9" s="923"/>
      <c r="D9" s="967" t="s">
        <v>1583</v>
      </c>
      <c r="E9" s="1028"/>
      <c r="F9" s="395"/>
      <c r="G9" s="395"/>
      <c r="H9" s="435" t="str">
        <f t="shared" si="2"/>
        <v/>
      </c>
    </row>
    <row r="10" spans="1:8">
      <c r="A10" s="923" t="str">
        <f t="shared" si="0"/>
        <v/>
      </c>
      <c r="B10" s="923" t="str">
        <f t="shared" si="1"/>
        <v/>
      </c>
      <c r="C10" s="923"/>
      <c r="D10" s="967" t="s">
        <v>1582</v>
      </c>
      <c r="E10" s="1028"/>
      <c r="F10" s="395"/>
      <c r="G10" s="395"/>
      <c r="H10" s="435" t="str">
        <f t="shared" si="2"/>
        <v/>
      </c>
    </row>
    <row r="11" spans="1:8">
      <c r="A11" s="923" t="str">
        <f t="shared" si="0"/>
        <v/>
      </c>
      <c r="B11" s="923" t="str">
        <f t="shared" si="1"/>
        <v/>
      </c>
      <c r="C11" s="923"/>
      <c r="D11" s="967" t="s">
        <v>1581</v>
      </c>
      <c r="E11" s="1028"/>
      <c r="F11" s="395"/>
      <c r="G11" s="395"/>
      <c r="H11" s="435" t="str">
        <f t="shared" si="2"/>
        <v/>
      </c>
    </row>
    <row r="12" spans="1:8">
      <c r="A12" s="923" t="str">
        <f t="shared" si="0"/>
        <v/>
      </c>
      <c r="B12" s="923" t="str">
        <f t="shared" si="1"/>
        <v/>
      </c>
      <c r="C12" s="923"/>
      <c r="D12" s="967" t="s">
        <v>1490</v>
      </c>
      <c r="E12" s="1028"/>
      <c r="F12" s="395"/>
      <c r="G12" s="395"/>
      <c r="H12" s="435" t="str">
        <f t="shared" si="2"/>
        <v/>
      </c>
    </row>
    <row r="13" spans="1:8">
      <c r="A13" s="923" t="str">
        <f t="shared" si="0"/>
        <v/>
      </c>
      <c r="B13" s="923" t="str">
        <f t="shared" si="1"/>
        <v/>
      </c>
      <c r="C13" s="923"/>
      <c r="D13" s="967" t="s">
        <v>1580</v>
      </c>
      <c r="E13" s="1028"/>
      <c r="F13" s="395"/>
      <c r="G13" s="395"/>
      <c r="H13" s="435" t="str">
        <f t="shared" si="2"/>
        <v/>
      </c>
    </row>
    <row r="14" spans="1:8">
      <c r="A14" s="923" t="str">
        <f t="shared" si="0"/>
        <v/>
      </c>
      <c r="B14" s="923" t="str">
        <f t="shared" si="1"/>
        <v/>
      </c>
      <c r="C14" s="923"/>
      <c r="D14" s="967" t="s">
        <v>1152</v>
      </c>
      <c r="E14" s="1028" t="s">
        <v>5</v>
      </c>
      <c r="F14" s="395">
        <v>1</v>
      </c>
      <c r="G14" s="100"/>
      <c r="H14" s="435">
        <f>ROUND((F14*G14),2)</f>
        <v>0</v>
      </c>
    </row>
    <row r="15" spans="1:8">
      <c r="A15" s="923" t="str">
        <f t="shared" si="0"/>
        <v/>
      </c>
      <c r="B15" s="923" t="str">
        <f t="shared" si="1"/>
        <v/>
      </c>
      <c r="C15" s="923"/>
      <c r="D15" s="967"/>
      <c r="E15" s="1028"/>
      <c r="F15" s="395"/>
      <c r="G15" s="395"/>
      <c r="H15" s="435" t="str">
        <f t="shared" si="2"/>
        <v/>
      </c>
    </row>
    <row r="16" spans="1:8">
      <c r="A16" s="923" t="s">
        <v>5538</v>
      </c>
      <c r="B16" s="923" t="str">
        <f t="shared" si="1"/>
        <v>5.</v>
      </c>
      <c r="C16" s="923">
        <f>(COUNT($C$4:C14)+1)</f>
        <v>2</v>
      </c>
      <c r="D16" s="967" t="s">
        <v>1579</v>
      </c>
      <c r="E16" s="1028"/>
      <c r="F16" s="395"/>
      <c r="G16" s="395"/>
      <c r="H16" s="435" t="str">
        <f t="shared" si="2"/>
        <v/>
      </c>
    </row>
    <row r="17" spans="1:8" ht="102">
      <c r="A17" s="923" t="str">
        <f t="shared" si="0"/>
        <v/>
      </c>
      <c r="B17" s="923" t="str">
        <f t="shared" si="1"/>
        <v/>
      </c>
      <c r="C17" s="923"/>
      <c r="D17" s="967" t="s">
        <v>1578</v>
      </c>
      <c r="E17" s="1028"/>
      <c r="F17" s="395"/>
      <c r="G17" s="395"/>
      <c r="H17" s="435" t="str">
        <f t="shared" si="2"/>
        <v/>
      </c>
    </row>
    <row r="18" spans="1:8" ht="25.5">
      <c r="A18" s="923" t="str">
        <f t="shared" si="0"/>
        <v/>
      </c>
      <c r="B18" s="923" t="str">
        <f t="shared" si="1"/>
        <v/>
      </c>
      <c r="C18" s="923"/>
      <c r="D18" s="967" t="s">
        <v>1577</v>
      </c>
      <c r="E18" s="1028"/>
      <c r="F18" s="395"/>
      <c r="G18" s="395"/>
      <c r="H18" s="435" t="str">
        <f t="shared" si="2"/>
        <v/>
      </c>
    </row>
    <row r="19" spans="1:8">
      <c r="A19" s="923" t="str">
        <f t="shared" si="0"/>
        <v/>
      </c>
      <c r="B19" s="923" t="str">
        <f t="shared" si="1"/>
        <v/>
      </c>
      <c r="C19" s="923"/>
      <c r="D19" s="967" t="s">
        <v>1490</v>
      </c>
      <c r="E19" s="1028"/>
      <c r="F19" s="395"/>
      <c r="G19" s="395"/>
      <c r="H19" s="435" t="str">
        <f t="shared" si="2"/>
        <v/>
      </c>
    </row>
    <row r="20" spans="1:8">
      <c r="A20" s="923" t="str">
        <f t="shared" si="0"/>
        <v/>
      </c>
      <c r="B20" s="923" t="str">
        <f t="shared" si="1"/>
        <v/>
      </c>
      <c r="C20" s="923"/>
      <c r="D20" s="967" t="s">
        <v>1576</v>
      </c>
      <c r="E20" s="1028"/>
      <c r="F20" s="395"/>
      <c r="G20" s="395"/>
      <c r="H20" s="435" t="str">
        <f t="shared" si="2"/>
        <v/>
      </c>
    </row>
    <row r="21" spans="1:8">
      <c r="A21" s="923" t="str">
        <f t="shared" si="0"/>
        <v/>
      </c>
      <c r="B21" s="923" t="str">
        <f t="shared" si="1"/>
        <v/>
      </c>
      <c r="C21" s="923"/>
      <c r="D21" s="967" t="s">
        <v>1152</v>
      </c>
      <c r="E21" s="1028" t="s">
        <v>141</v>
      </c>
      <c r="F21" s="395">
        <v>15</v>
      </c>
      <c r="G21" s="100"/>
      <c r="H21" s="435">
        <f>ROUND((F21*G21),2)</f>
        <v>0</v>
      </c>
    </row>
    <row r="22" spans="1:8">
      <c r="A22" s="923" t="str">
        <f t="shared" si="0"/>
        <v/>
      </c>
      <c r="B22" s="923" t="str">
        <f t="shared" si="1"/>
        <v/>
      </c>
      <c r="C22" s="923"/>
      <c r="D22" s="967"/>
      <c r="E22" s="1028"/>
      <c r="F22" s="395"/>
      <c r="G22" s="395"/>
      <c r="H22" s="435" t="str">
        <f t="shared" si="2"/>
        <v/>
      </c>
    </row>
    <row r="23" spans="1:8">
      <c r="A23" s="923" t="s">
        <v>5538</v>
      </c>
      <c r="B23" s="923" t="str">
        <f t="shared" si="1"/>
        <v>5.</v>
      </c>
      <c r="C23" s="923">
        <f>(COUNT($C$4:C21)+1)</f>
        <v>3</v>
      </c>
      <c r="D23" s="967" t="s">
        <v>1575</v>
      </c>
      <c r="E23" s="1028"/>
      <c r="F23" s="395"/>
      <c r="G23" s="395"/>
      <c r="H23" s="435" t="str">
        <f t="shared" si="2"/>
        <v/>
      </c>
    </row>
    <row r="24" spans="1:8" ht="102">
      <c r="A24" s="923" t="str">
        <f t="shared" si="0"/>
        <v/>
      </c>
      <c r="B24" s="923" t="str">
        <f t="shared" si="1"/>
        <v/>
      </c>
      <c r="C24" s="923"/>
      <c r="D24" s="967" t="s">
        <v>1574</v>
      </c>
      <c r="E24" s="1028"/>
      <c r="F24" s="395"/>
      <c r="G24" s="395"/>
      <c r="H24" s="435" t="str">
        <f t="shared" si="2"/>
        <v/>
      </c>
    </row>
    <row r="25" spans="1:8" ht="25.5">
      <c r="A25" s="923" t="str">
        <f t="shared" si="0"/>
        <v/>
      </c>
      <c r="B25" s="923" t="str">
        <f t="shared" si="1"/>
        <v/>
      </c>
      <c r="C25" s="923"/>
      <c r="D25" s="967" t="s">
        <v>1573</v>
      </c>
      <c r="E25" s="1028"/>
      <c r="F25" s="395"/>
      <c r="G25" s="395"/>
      <c r="H25" s="435" t="str">
        <f t="shared" si="2"/>
        <v/>
      </c>
    </row>
    <row r="26" spans="1:8">
      <c r="A26" s="923" t="str">
        <f t="shared" si="0"/>
        <v/>
      </c>
      <c r="B26" s="923" t="str">
        <f t="shared" si="1"/>
        <v/>
      </c>
      <c r="C26" s="923"/>
      <c r="D26" s="967" t="s">
        <v>1490</v>
      </c>
      <c r="E26" s="1028"/>
      <c r="F26" s="395"/>
      <c r="G26" s="395"/>
      <c r="H26" s="435" t="str">
        <f t="shared" si="2"/>
        <v/>
      </c>
    </row>
    <row r="27" spans="1:8">
      <c r="A27" s="923" t="str">
        <f t="shared" si="0"/>
        <v/>
      </c>
      <c r="B27" s="923" t="str">
        <f t="shared" si="1"/>
        <v/>
      </c>
      <c r="C27" s="923"/>
      <c r="D27" s="967" t="s">
        <v>1572</v>
      </c>
      <c r="E27" s="1028"/>
      <c r="F27" s="395"/>
      <c r="G27" s="395"/>
      <c r="H27" s="435" t="str">
        <f t="shared" si="2"/>
        <v/>
      </c>
    </row>
    <row r="28" spans="1:8">
      <c r="A28" s="923" t="str">
        <f t="shared" si="0"/>
        <v/>
      </c>
      <c r="B28" s="923" t="str">
        <f t="shared" si="1"/>
        <v/>
      </c>
      <c r="C28" s="923"/>
      <c r="D28" s="967"/>
      <c r="E28" s="1028" t="s">
        <v>141</v>
      </c>
      <c r="F28" s="395">
        <v>6</v>
      </c>
      <c r="G28" s="100"/>
      <c r="H28" s="435">
        <f>ROUND((F28*G28),2)</f>
        <v>0</v>
      </c>
    </row>
    <row r="29" spans="1:8">
      <c r="A29" s="923" t="str">
        <f t="shared" si="0"/>
        <v/>
      </c>
      <c r="B29" s="923" t="str">
        <f t="shared" si="1"/>
        <v/>
      </c>
      <c r="C29" s="923"/>
      <c r="D29" s="967"/>
      <c r="E29" s="1028"/>
      <c r="F29" s="395"/>
      <c r="G29" s="395"/>
      <c r="H29" s="435" t="str">
        <f t="shared" si="2"/>
        <v/>
      </c>
    </row>
    <row r="30" spans="1:8">
      <c r="A30" s="923" t="s">
        <v>5538</v>
      </c>
      <c r="B30" s="923" t="str">
        <f t="shared" si="1"/>
        <v>5.</v>
      </c>
      <c r="C30" s="923">
        <f>(COUNT($C$4:C28)+1)</f>
        <v>4</v>
      </c>
      <c r="D30" s="967" t="s">
        <v>1571</v>
      </c>
      <c r="E30" s="1028"/>
      <c r="F30" s="395"/>
      <c r="G30" s="395"/>
      <c r="H30" s="435" t="str">
        <f t="shared" si="2"/>
        <v/>
      </c>
    </row>
    <row r="31" spans="1:8" ht="127.5">
      <c r="A31" s="923" t="str">
        <f t="shared" si="0"/>
        <v/>
      </c>
      <c r="B31" s="923" t="str">
        <f t="shared" si="1"/>
        <v/>
      </c>
      <c r="C31" s="923"/>
      <c r="D31" s="967" t="s">
        <v>1570</v>
      </c>
      <c r="E31" s="1028"/>
      <c r="F31" s="395"/>
      <c r="G31" s="395"/>
      <c r="H31" s="435" t="str">
        <f t="shared" si="2"/>
        <v/>
      </c>
    </row>
    <row r="32" spans="1:8">
      <c r="A32" s="923" t="str">
        <f t="shared" si="0"/>
        <v/>
      </c>
      <c r="B32" s="923" t="str">
        <f t="shared" si="1"/>
        <v/>
      </c>
      <c r="C32" s="923"/>
      <c r="D32" s="967" t="s">
        <v>1569</v>
      </c>
      <c r="E32" s="1028"/>
      <c r="F32" s="395"/>
      <c r="G32" s="395"/>
      <c r="H32" s="435" t="str">
        <f t="shared" si="2"/>
        <v/>
      </c>
    </row>
    <row r="33" spans="1:8">
      <c r="A33" s="923" t="str">
        <f t="shared" si="0"/>
        <v/>
      </c>
      <c r="B33" s="923" t="str">
        <f t="shared" si="1"/>
        <v/>
      </c>
      <c r="C33" s="923"/>
      <c r="D33" s="967" t="s">
        <v>1490</v>
      </c>
      <c r="E33" s="1028"/>
      <c r="F33" s="395"/>
      <c r="G33" s="395"/>
      <c r="H33" s="435" t="str">
        <f t="shared" si="2"/>
        <v/>
      </c>
    </row>
    <row r="34" spans="1:8">
      <c r="A34" s="923" t="str">
        <f t="shared" si="0"/>
        <v/>
      </c>
      <c r="B34" s="923" t="str">
        <f t="shared" si="1"/>
        <v/>
      </c>
      <c r="C34" s="923"/>
      <c r="D34" s="967" t="s">
        <v>1568</v>
      </c>
      <c r="E34" s="1028"/>
      <c r="F34" s="395"/>
      <c r="G34" s="395"/>
      <c r="H34" s="435" t="str">
        <f t="shared" si="2"/>
        <v/>
      </c>
    </row>
    <row r="35" spans="1:8">
      <c r="A35" s="923" t="str">
        <f t="shared" si="0"/>
        <v/>
      </c>
      <c r="B35" s="923" t="str">
        <f t="shared" si="1"/>
        <v/>
      </c>
      <c r="C35" s="923"/>
      <c r="D35" s="967" t="s">
        <v>1152</v>
      </c>
      <c r="E35" s="1028" t="s">
        <v>5</v>
      </c>
      <c r="F35" s="395">
        <v>22</v>
      </c>
      <c r="G35" s="100"/>
      <c r="H35" s="435">
        <f>ROUND((F35*G35),2)</f>
        <v>0</v>
      </c>
    </row>
    <row r="36" spans="1:8">
      <c r="A36" s="923" t="str">
        <f t="shared" si="0"/>
        <v/>
      </c>
      <c r="B36" s="923" t="str">
        <f t="shared" si="1"/>
        <v/>
      </c>
      <c r="C36" s="923"/>
      <c r="D36" s="967"/>
      <c r="E36" s="1028"/>
      <c r="F36" s="395"/>
      <c r="G36" s="395"/>
      <c r="H36" s="435" t="str">
        <f t="shared" si="2"/>
        <v/>
      </c>
    </row>
    <row r="37" spans="1:8">
      <c r="A37" s="923" t="s">
        <v>5538</v>
      </c>
      <c r="B37" s="923" t="str">
        <f t="shared" si="1"/>
        <v>5.</v>
      </c>
      <c r="C37" s="923">
        <f>(COUNT($C$4:C35)+1)</f>
        <v>5</v>
      </c>
      <c r="D37" s="967" t="s">
        <v>1567</v>
      </c>
      <c r="E37" s="1028"/>
      <c r="F37" s="395"/>
      <c r="G37" s="395"/>
      <c r="H37" s="435" t="str">
        <f t="shared" si="2"/>
        <v/>
      </c>
    </row>
    <row r="38" spans="1:8" ht="38.25">
      <c r="A38" s="923" t="str">
        <f t="shared" si="0"/>
        <v/>
      </c>
      <c r="B38" s="923" t="str">
        <f t="shared" si="1"/>
        <v/>
      </c>
      <c r="C38" s="923"/>
      <c r="D38" s="967" t="s">
        <v>1566</v>
      </c>
      <c r="E38" s="1028"/>
      <c r="F38" s="395"/>
      <c r="G38" s="395"/>
      <c r="H38" s="435" t="str">
        <f t="shared" si="2"/>
        <v/>
      </c>
    </row>
    <row r="39" spans="1:8">
      <c r="A39" s="923" t="str">
        <f t="shared" ref="A39:A69" si="3">IF(B39="","",4&amp;".")</f>
        <v/>
      </c>
      <c r="B39" s="923" t="str">
        <f t="shared" ref="B39:B70" si="4">IF(C39="","",$B$5)</f>
        <v/>
      </c>
      <c r="C39" s="923"/>
      <c r="D39" s="967" t="s">
        <v>1490</v>
      </c>
      <c r="E39" s="1028"/>
      <c r="F39" s="395"/>
      <c r="G39" s="395"/>
      <c r="H39" s="435" t="str">
        <f t="shared" ref="H39:H70" si="5">IF(F39="","",ROUND((F39*G39),2))</f>
        <v/>
      </c>
    </row>
    <row r="40" spans="1:8">
      <c r="A40" s="923" t="str">
        <f t="shared" si="3"/>
        <v/>
      </c>
      <c r="B40" s="923" t="str">
        <f t="shared" si="4"/>
        <v/>
      </c>
      <c r="C40" s="923"/>
      <c r="D40" s="967" t="s">
        <v>1565</v>
      </c>
      <c r="E40" s="1028"/>
      <c r="F40" s="395"/>
      <c r="G40" s="395"/>
      <c r="H40" s="435" t="str">
        <f t="shared" si="5"/>
        <v/>
      </c>
    </row>
    <row r="41" spans="1:8">
      <c r="A41" s="923" t="str">
        <f t="shared" si="3"/>
        <v/>
      </c>
      <c r="B41" s="923" t="str">
        <f t="shared" si="4"/>
        <v/>
      </c>
      <c r="C41" s="923"/>
      <c r="D41" s="967" t="s">
        <v>1152</v>
      </c>
      <c r="E41" s="1028" t="s">
        <v>141</v>
      </c>
      <c r="F41" s="395">
        <v>10</v>
      </c>
      <c r="G41" s="100"/>
      <c r="H41" s="435">
        <f>ROUND((F41*G41),2)</f>
        <v>0</v>
      </c>
    </row>
    <row r="42" spans="1:8">
      <c r="A42" s="923" t="str">
        <f t="shared" si="3"/>
        <v/>
      </c>
      <c r="B42" s="923" t="str">
        <f t="shared" si="4"/>
        <v/>
      </c>
      <c r="C42" s="923"/>
      <c r="D42" s="967"/>
      <c r="E42" s="1028"/>
      <c r="F42" s="395"/>
      <c r="G42" s="395"/>
      <c r="H42" s="435" t="str">
        <f t="shared" si="5"/>
        <v/>
      </c>
    </row>
    <row r="43" spans="1:8">
      <c r="A43" s="923" t="s">
        <v>5538</v>
      </c>
      <c r="B43" s="923" t="str">
        <f t="shared" si="4"/>
        <v>5.</v>
      </c>
      <c r="C43" s="923">
        <f>(COUNT($C$4:C41)+1)</f>
        <v>6</v>
      </c>
      <c r="D43" s="967" t="s">
        <v>1564</v>
      </c>
      <c r="E43" s="1028"/>
      <c r="F43" s="395"/>
      <c r="G43" s="395"/>
      <c r="H43" s="435" t="str">
        <f t="shared" si="5"/>
        <v/>
      </c>
    </row>
    <row r="44" spans="1:8" ht="38.25">
      <c r="A44" s="923" t="str">
        <f t="shared" si="3"/>
        <v/>
      </c>
      <c r="B44" s="923" t="str">
        <f t="shared" si="4"/>
        <v/>
      </c>
      <c r="C44" s="923"/>
      <c r="D44" s="967" t="s">
        <v>1563</v>
      </c>
      <c r="E44" s="1028"/>
      <c r="F44" s="395"/>
      <c r="G44" s="395"/>
      <c r="H44" s="435" t="str">
        <f t="shared" si="5"/>
        <v/>
      </c>
    </row>
    <row r="45" spans="1:8">
      <c r="A45" s="923" t="str">
        <f t="shared" si="3"/>
        <v/>
      </c>
      <c r="B45" s="923" t="str">
        <f t="shared" si="4"/>
        <v/>
      </c>
      <c r="C45" s="923"/>
      <c r="D45" s="967" t="s">
        <v>1490</v>
      </c>
      <c r="E45" s="1028"/>
      <c r="F45" s="395"/>
      <c r="G45" s="395"/>
      <c r="H45" s="435" t="str">
        <f t="shared" si="5"/>
        <v/>
      </c>
    </row>
    <row r="46" spans="1:8">
      <c r="A46" s="923" t="str">
        <f t="shared" si="3"/>
        <v/>
      </c>
      <c r="B46" s="923" t="str">
        <f t="shared" si="4"/>
        <v/>
      </c>
      <c r="C46" s="923"/>
      <c r="D46" s="967" t="s">
        <v>1562</v>
      </c>
      <c r="E46" s="1028"/>
      <c r="F46" s="395"/>
      <c r="G46" s="395"/>
      <c r="H46" s="435" t="str">
        <f t="shared" si="5"/>
        <v/>
      </c>
    </row>
    <row r="47" spans="1:8">
      <c r="A47" s="923" t="str">
        <f t="shared" si="3"/>
        <v/>
      </c>
      <c r="B47" s="923" t="str">
        <f t="shared" si="4"/>
        <v/>
      </c>
      <c r="C47" s="923"/>
      <c r="D47" s="967" t="s">
        <v>1152</v>
      </c>
      <c r="E47" s="1028" t="s">
        <v>141</v>
      </c>
      <c r="F47" s="395">
        <v>20</v>
      </c>
      <c r="G47" s="100"/>
      <c r="H47" s="435">
        <f>ROUND((F47*G47),2)</f>
        <v>0</v>
      </c>
    </row>
    <row r="48" spans="1:8">
      <c r="A48" s="923" t="str">
        <f t="shared" si="3"/>
        <v/>
      </c>
      <c r="B48" s="923" t="str">
        <f t="shared" si="4"/>
        <v/>
      </c>
      <c r="C48" s="923"/>
      <c r="D48" s="967"/>
      <c r="E48" s="1028"/>
      <c r="F48" s="395"/>
      <c r="G48" s="395"/>
      <c r="H48" s="435" t="str">
        <f t="shared" si="5"/>
        <v/>
      </c>
    </row>
    <row r="49" spans="1:8">
      <c r="A49" s="923" t="s">
        <v>5538</v>
      </c>
      <c r="B49" s="923" t="str">
        <f t="shared" si="4"/>
        <v>5.</v>
      </c>
      <c r="C49" s="923">
        <f>(COUNT($C$4:C47)+1)</f>
        <v>7</v>
      </c>
      <c r="D49" s="967" t="s">
        <v>1561</v>
      </c>
      <c r="E49" s="1028"/>
      <c r="F49" s="395"/>
      <c r="G49" s="395"/>
      <c r="H49" s="435" t="str">
        <f t="shared" si="5"/>
        <v/>
      </c>
    </row>
    <row r="50" spans="1:8" ht="38.25">
      <c r="A50" s="923" t="str">
        <f t="shared" si="3"/>
        <v/>
      </c>
      <c r="B50" s="923" t="str">
        <f t="shared" si="4"/>
        <v/>
      </c>
      <c r="C50" s="923"/>
      <c r="D50" s="967" t="s">
        <v>1560</v>
      </c>
      <c r="E50" s="1028"/>
      <c r="F50" s="395"/>
      <c r="G50" s="395"/>
      <c r="H50" s="435" t="str">
        <f t="shared" si="5"/>
        <v/>
      </c>
    </row>
    <row r="51" spans="1:8">
      <c r="A51" s="923" t="str">
        <f t="shared" si="3"/>
        <v/>
      </c>
      <c r="B51" s="923" t="str">
        <f t="shared" si="4"/>
        <v/>
      </c>
      <c r="C51" s="923"/>
      <c r="D51" s="967" t="s">
        <v>1559</v>
      </c>
      <c r="E51" s="1028"/>
      <c r="F51" s="395"/>
      <c r="G51" s="395"/>
      <c r="H51" s="435" t="str">
        <f t="shared" si="5"/>
        <v/>
      </c>
    </row>
    <row r="52" spans="1:8">
      <c r="A52" s="923" t="str">
        <f t="shared" si="3"/>
        <v/>
      </c>
      <c r="B52" s="923" t="str">
        <f t="shared" si="4"/>
        <v/>
      </c>
      <c r="C52" s="923"/>
      <c r="D52" s="967" t="s">
        <v>1490</v>
      </c>
      <c r="E52" s="1028"/>
      <c r="F52" s="395"/>
      <c r="G52" s="395"/>
      <c r="H52" s="435" t="str">
        <f t="shared" si="5"/>
        <v/>
      </c>
    </row>
    <row r="53" spans="1:8">
      <c r="A53" s="923" t="str">
        <f t="shared" si="3"/>
        <v/>
      </c>
      <c r="B53" s="923" t="str">
        <f t="shared" si="4"/>
        <v/>
      </c>
      <c r="C53" s="923"/>
      <c r="D53" s="967" t="s">
        <v>1558</v>
      </c>
      <c r="E53" s="1028"/>
      <c r="F53" s="395"/>
      <c r="G53" s="395"/>
      <c r="H53" s="435" t="str">
        <f t="shared" si="5"/>
        <v/>
      </c>
    </row>
    <row r="54" spans="1:8">
      <c r="A54" s="923" t="str">
        <f t="shared" si="3"/>
        <v/>
      </c>
      <c r="B54" s="923" t="str">
        <f t="shared" si="4"/>
        <v/>
      </c>
      <c r="C54" s="923"/>
      <c r="D54" s="967" t="s">
        <v>1152</v>
      </c>
      <c r="E54" s="1028" t="s">
        <v>0</v>
      </c>
      <c r="F54" s="395">
        <v>38</v>
      </c>
      <c r="G54" s="100"/>
      <c r="H54" s="435">
        <f>ROUND((F54*G54),2)</f>
        <v>0</v>
      </c>
    </row>
    <row r="55" spans="1:8">
      <c r="A55" s="923" t="str">
        <f t="shared" si="3"/>
        <v/>
      </c>
      <c r="B55" s="923" t="str">
        <f t="shared" si="4"/>
        <v/>
      </c>
      <c r="C55" s="923"/>
      <c r="D55" s="967"/>
      <c r="E55" s="1028"/>
      <c r="F55" s="395"/>
      <c r="G55" s="395"/>
      <c r="H55" s="435" t="str">
        <f t="shared" si="5"/>
        <v/>
      </c>
    </row>
    <row r="56" spans="1:8">
      <c r="A56" s="923" t="s">
        <v>5538</v>
      </c>
      <c r="B56" s="923" t="str">
        <f t="shared" si="4"/>
        <v>5.</v>
      </c>
      <c r="C56" s="923">
        <f>(COUNT($C$4:C54)+1)</f>
        <v>8</v>
      </c>
      <c r="D56" s="967" t="s">
        <v>1557</v>
      </c>
      <c r="E56" s="1028"/>
      <c r="F56" s="395"/>
      <c r="G56" s="395"/>
      <c r="H56" s="435" t="str">
        <f t="shared" si="5"/>
        <v/>
      </c>
    </row>
    <row r="57" spans="1:8">
      <c r="A57" s="923" t="str">
        <f t="shared" si="3"/>
        <v/>
      </c>
      <c r="B57" s="923" t="str">
        <f t="shared" si="4"/>
        <v/>
      </c>
      <c r="C57" s="923"/>
      <c r="D57" s="967" t="s">
        <v>1556</v>
      </c>
      <c r="E57" s="1028"/>
      <c r="F57" s="395"/>
      <c r="G57" s="395"/>
      <c r="H57" s="435" t="str">
        <f t="shared" si="5"/>
        <v/>
      </c>
    </row>
    <row r="58" spans="1:8">
      <c r="A58" s="923" t="str">
        <f t="shared" si="3"/>
        <v/>
      </c>
      <c r="B58" s="923" t="str">
        <f t="shared" si="4"/>
        <v/>
      </c>
      <c r="C58" s="923"/>
      <c r="D58" s="967" t="s">
        <v>1552</v>
      </c>
      <c r="E58" s="1028"/>
      <c r="F58" s="395"/>
      <c r="G58" s="395"/>
      <c r="H58" s="435" t="str">
        <f t="shared" si="5"/>
        <v/>
      </c>
    </row>
    <row r="59" spans="1:8">
      <c r="A59" s="923" t="str">
        <f t="shared" si="3"/>
        <v/>
      </c>
      <c r="B59" s="923" t="str">
        <f t="shared" si="4"/>
        <v/>
      </c>
      <c r="C59" s="923"/>
      <c r="D59" s="967" t="s">
        <v>1490</v>
      </c>
      <c r="E59" s="1028"/>
      <c r="F59" s="395"/>
      <c r="G59" s="395"/>
      <c r="H59" s="435" t="str">
        <f t="shared" si="5"/>
        <v/>
      </c>
    </row>
    <row r="60" spans="1:8">
      <c r="A60" s="923" t="str">
        <f t="shared" si="3"/>
        <v/>
      </c>
      <c r="B60" s="923" t="str">
        <f t="shared" si="4"/>
        <v/>
      </c>
      <c r="C60" s="923"/>
      <c r="D60" s="967" t="s">
        <v>1555</v>
      </c>
      <c r="E60" s="1028"/>
      <c r="F60" s="395"/>
      <c r="G60" s="395"/>
      <c r="H60" s="435" t="str">
        <f t="shared" si="5"/>
        <v/>
      </c>
    </row>
    <row r="61" spans="1:8">
      <c r="A61" s="923" t="str">
        <f t="shared" si="3"/>
        <v/>
      </c>
      <c r="B61" s="923" t="str">
        <f t="shared" si="4"/>
        <v/>
      </c>
      <c r="C61" s="923"/>
      <c r="D61" s="967" t="s">
        <v>1152</v>
      </c>
      <c r="E61" s="1028" t="s">
        <v>141</v>
      </c>
      <c r="F61" s="395">
        <v>60</v>
      </c>
      <c r="G61" s="100"/>
      <c r="H61" s="435">
        <f>ROUND((F61*G61),2)</f>
        <v>0</v>
      </c>
    </row>
    <row r="62" spans="1:8">
      <c r="A62" s="923" t="str">
        <f t="shared" si="3"/>
        <v/>
      </c>
      <c r="B62" s="923" t="str">
        <f t="shared" si="4"/>
        <v/>
      </c>
      <c r="C62" s="923"/>
      <c r="D62" s="967"/>
      <c r="E62" s="1028"/>
      <c r="F62" s="395"/>
      <c r="G62" s="395"/>
      <c r="H62" s="435" t="str">
        <f t="shared" si="5"/>
        <v/>
      </c>
    </row>
    <row r="63" spans="1:8">
      <c r="A63" s="923" t="s">
        <v>5538</v>
      </c>
      <c r="B63" s="923" t="str">
        <f t="shared" si="4"/>
        <v>5.</v>
      </c>
      <c r="C63" s="923">
        <f>(COUNT($C$4:C61)+1)</f>
        <v>9</v>
      </c>
      <c r="D63" s="967" t="s">
        <v>1554</v>
      </c>
      <c r="E63" s="1028"/>
      <c r="F63" s="395"/>
      <c r="G63" s="395"/>
      <c r="H63" s="435" t="str">
        <f t="shared" si="5"/>
        <v/>
      </c>
    </row>
    <row r="64" spans="1:8" ht="25.5">
      <c r="A64" s="923" t="str">
        <f t="shared" si="3"/>
        <v/>
      </c>
      <c r="B64" s="923" t="str">
        <f t="shared" si="4"/>
        <v/>
      </c>
      <c r="C64" s="923"/>
      <c r="D64" s="967" t="s">
        <v>1553</v>
      </c>
      <c r="E64" s="1028"/>
      <c r="F64" s="395"/>
      <c r="G64" s="395"/>
      <c r="H64" s="435" t="str">
        <f t="shared" si="5"/>
        <v/>
      </c>
    </row>
    <row r="65" spans="1:8">
      <c r="A65" s="923" t="str">
        <f t="shared" si="3"/>
        <v/>
      </c>
      <c r="B65" s="923" t="str">
        <f t="shared" si="4"/>
        <v/>
      </c>
      <c r="C65" s="923"/>
      <c r="D65" s="967" t="s">
        <v>1552</v>
      </c>
      <c r="E65" s="1028"/>
      <c r="F65" s="395"/>
      <c r="G65" s="395"/>
      <c r="H65" s="435" t="str">
        <f t="shared" si="5"/>
        <v/>
      </c>
    </row>
    <row r="66" spans="1:8">
      <c r="A66" s="923" t="str">
        <f t="shared" si="3"/>
        <v/>
      </c>
      <c r="B66" s="923" t="str">
        <f t="shared" si="4"/>
        <v/>
      </c>
      <c r="C66" s="923"/>
      <c r="D66" s="967" t="s">
        <v>1490</v>
      </c>
      <c r="E66" s="1028"/>
      <c r="F66" s="395"/>
      <c r="G66" s="395"/>
      <c r="H66" s="435" t="str">
        <f t="shared" si="5"/>
        <v/>
      </c>
    </row>
    <row r="67" spans="1:8">
      <c r="A67" s="923" t="str">
        <f t="shared" si="3"/>
        <v/>
      </c>
      <c r="B67" s="923" t="str">
        <f t="shared" si="4"/>
        <v/>
      </c>
      <c r="C67" s="923"/>
      <c r="D67" s="967" t="s">
        <v>1551</v>
      </c>
      <c r="E67" s="1028"/>
      <c r="F67" s="395"/>
      <c r="G67" s="395"/>
      <c r="H67" s="435" t="str">
        <f t="shared" si="5"/>
        <v/>
      </c>
    </row>
    <row r="68" spans="1:8">
      <c r="A68" s="923" t="str">
        <f t="shared" si="3"/>
        <v/>
      </c>
      <c r="B68" s="923" t="str">
        <f t="shared" si="4"/>
        <v/>
      </c>
      <c r="C68" s="923"/>
      <c r="D68" s="967" t="s">
        <v>1152</v>
      </c>
      <c r="E68" s="1028" t="s">
        <v>141</v>
      </c>
      <c r="F68" s="395">
        <v>12</v>
      </c>
      <c r="G68" s="100"/>
      <c r="H68" s="435">
        <f>ROUND((F68*G68),2)</f>
        <v>0</v>
      </c>
    </row>
    <row r="69" spans="1:8">
      <c r="A69" s="923" t="str">
        <f t="shared" si="3"/>
        <v/>
      </c>
      <c r="B69" s="923" t="str">
        <f t="shared" si="4"/>
        <v/>
      </c>
      <c r="C69" s="923"/>
      <c r="D69" s="967"/>
      <c r="E69" s="1028"/>
      <c r="F69" s="395"/>
      <c r="G69" s="395"/>
      <c r="H69" s="435" t="str">
        <f t="shared" si="5"/>
        <v/>
      </c>
    </row>
    <row r="70" spans="1:8">
      <c r="A70" s="923" t="s">
        <v>5538</v>
      </c>
      <c r="B70" s="923" t="str">
        <f t="shared" si="4"/>
        <v>5.</v>
      </c>
      <c r="C70" s="923">
        <f>(COUNT($C$4:C68)+1)</f>
        <v>10</v>
      </c>
      <c r="D70" s="967" t="s">
        <v>1509</v>
      </c>
      <c r="E70" s="1028"/>
      <c r="F70" s="395"/>
      <c r="G70" s="395"/>
      <c r="H70" s="435" t="str">
        <f t="shared" si="5"/>
        <v/>
      </c>
    </row>
    <row r="71" spans="1:8" ht="178.5">
      <c r="A71" s="923" t="str">
        <f t="shared" ref="A71:A102" si="6">IF(B71="","",4&amp;".")</f>
        <v/>
      </c>
      <c r="B71" s="923" t="str">
        <f t="shared" ref="B71:B102" si="7">IF(C71="","",$B$5)</f>
        <v/>
      </c>
      <c r="C71" s="923"/>
      <c r="D71" s="967" t="s">
        <v>1550</v>
      </c>
      <c r="E71" s="1028"/>
      <c r="F71" s="395"/>
      <c r="G71" s="395"/>
      <c r="H71" s="435" t="str">
        <f t="shared" ref="H71:H102" si="8">IF(F71="","",ROUND((F71*G71),2))</f>
        <v/>
      </c>
    </row>
    <row r="72" spans="1:8">
      <c r="A72" s="923" t="str">
        <f t="shared" si="6"/>
        <v/>
      </c>
      <c r="B72" s="923" t="str">
        <f t="shared" si="7"/>
        <v/>
      </c>
      <c r="C72" s="923"/>
      <c r="D72" s="967" t="s">
        <v>1549</v>
      </c>
      <c r="E72" s="1028"/>
      <c r="F72" s="395"/>
      <c r="G72" s="395"/>
      <c r="H72" s="435" t="str">
        <f t="shared" si="8"/>
        <v/>
      </c>
    </row>
    <row r="73" spans="1:8">
      <c r="A73" s="923" t="str">
        <f t="shared" si="6"/>
        <v/>
      </c>
      <c r="B73" s="923" t="str">
        <f t="shared" si="7"/>
        <v/>
      </c>
      <c r="C73" s="923"/>
      <c r="D73" s="967" t="s">
        <v>1548</v>
      </c>
      <c r="E73" s="1028"/>
      <c r="F73" s="395"/>
      <c r="G73" s="395"/>
      <c r="H73" s="435" t="str">
        <f t="shared" si="8"/>
        <v/>
      </c>
    </row>
    <row r="74" spans="1:8">
      <c r="A74" s="923" t="str">
        <f t="shared" si="6"/>
        <v/>
      </c>
      <c r="B74" s="923" t="str">
        <f t="shared" si="7"/>
        <v/>
      </c>
      <c r="C74" s="923"/>
      <c r="D74" s="967" t="s">
        <v>1490</v>
      </c>
      <c r="E74" s="1028"/>
      <c r="F74" s="395"/>
      <c r="G74" s="395"/>
      <c r="H74" s="435" t="str">
        <f t="shared" si="8"/>
        <v/>
      </c>
    </row>
    <row r="75" spans="1:8">
      <c r="A75" s="923" t="str">
        <f t="shared" si="6"/>
        <v/>
      </c>
      <c r="B75" s="923" t="str">
        <f t="shared" si="7"/>
        <v/>
      </c>
      <c r="C75" s="923"/>
      <c r="D75" s="967" t="s">
        <v>1547</v>
      </c>
      <c r="E75" s="1028"/>
      <c r="F75" s="395"/>
      <c r="G75" s="395"/>
      <c r="H75" s="435" t="str">
        <f t="shared" si="8"/>
        <v/>
      </c>
    </row>
    <row r="76" spans="1:8">
      <c r="A76" s="923" t="str">
        <f t="shared" si="6"/>
        <v/>
      </c>
      <c r="B76" s="923" t="str">
        <f t="shared" si="7"/>
        <v/>
      </c>
      <c r="C76" s="923"/>
      <c r="D76" s="967" t="s">
        <v>1152</v>
      </c>
      <c r="E76" s="1028" t="s">
        <v>141</v>
      </c>
      <c r="F76" s="395">
        <v>16</v>
      </c>
      <c r="G76" s="100"/>
      <c r="H76" s="435">
        <f>ROUND((F76*G76),2)</f>
        <v>0</v>
      </c>
    </row>
    <row r="77" spans="1:8">
      <c r="A77" s="923" t="str">
        <f t="shared" si="6"/>
        <v/>
      </c>
      <c r="B77" s="923" t="str">
        <f t="shared" si="7"/>
        <v/>
      </c>
      <c r="C77" s="923"/>
      <c r="D77" s="967"/>
      <c r="E77" s="1028"/>
      <c r="F77" s="395"/>
      <c r="G77" s="395"/>
      <c r="H77" s="435" t="str">
        <f t="shared" si="8"/>
        <v/>
      </c>
    </row>
    <row r="78" spans="1:8">
      <c r="A78" s="923" t="s">
        <v>5538</v>
      </c>
      <c r="B78" s="923" t="str">
        <f t="shared" si="7"/>
        <v>5.</v>
      </c>
      <c r="C78" s="923">
        <f>(COUNT($C$4:C76)+1)</f>
        <v>11</v>
      </c>
      <c r="D78" s="967" t="s">
        <v>1546</v>
      </c>
      <c r="E78" s="1028"/>
      <c r="F78" s="395"/>
      <c r="G78" s="395"/>
      <c r="H78" s="435" t="str">
        <f t="shared" si="8"/>
        <v/>
      </c>
    </row>
    <row r="79" spans="1:8" ht="89.25">
      <c r="A79" s="923" t="str">
        <f t="shared" si="6"/>
        <v/>
      </c>
      <c r="B79" s="923" t="str">
        <f t="shared" si="7"/>
        <v/>
      </c>
      <c r="C79" s="923"/>
      <c r="D79" s="967" t="s">
        <v>1545</v>
      </c>
      <c r="E79" s="1028"/>
      <c r="F79" s="395"/>
      <c r="G79" s="395"/>
      <c r="H79" s="435" t="str">
        <f t="shared" si="8"/>
        <v/>
      </c>
    </row>
    <row r="80" spans="1:8">
      <c r="A80" s="923" t="str">
        <f t="shared" si="6"/>
        <v/>
      </c>
      <c r="B80" s="923" t="str">
        <f t="shared" si="7"/>
        <v/>
      </c>
      <c r="C80" s="923"/>
      <c r="D80" s="967" t="s">
        <v>1490</v>
      </c>
      <c r="E80" s="1028"/>
      <c r="F80" s="395"/>
      <c r="G80" s="395"/>
      <c r="H80" s="435" t="str">
        <f t="shared" si="8"/>
        <v/>
      </c>
    </row>
    <row r="81" spans="1:8">
      <c r="A81" s="923" t="str">
        <f t="shared" si="6"/>
        <v/>
      </c>
      <c r="B81" s="923" t="str">
        <f t="shared" si="7"/>
        <v/>
      </c>
      <c r="C81" s="923"/>
      <c r="D81" s="967" t="s">
        <v>1544</v>
      </c>
      <c r="E81" s="1028"/>
      <c r="F81" s="395"/>
      <c r="G81" s="395"/>
      <c r="H81" s="435" t="str">
        <f t="shared" si="8"/>
        <v/>
      </c>
    </row>
    <row r="82" spans="1:8">
      <c r="A82" s="923" t="str">
        <f t="shared" si="6"/>
        <v/>
      </c>
      <c r="B82" s="923" t="str">
        <f t="shared" si="7"/>
        <v/>
      </c>
      <c r="C82" s="923"/>
      <c r="D82" s="967" t="s">
        <v>1152</v>
      </c>
      <c r="E82" s="1028" t="s">
        <v>5</v>
      </c>
      <c r="F82" s="395">
        <v>22</v>
      </c>
      <c r="G82" s="100"/>
      <c r="H82" s="435">
        <f>ROUND((F82*G82),2)</f>
        <v>0</v>
      </c>
    </row>
    <row r="83" spans="1:8">
      <c r="A83" s="923" t="str">
        <f t="shared" si="6"/>
        <v/>
      </c>
      <c r="B83" s="923" t="str">
        <f t="shared" si="7"/>
        <v/>
      </c>
      <c r="C83" s="923"/>
      <c r="D83" s="967"/>
      <c r="E83" s="1028"/>
      <c r="F83" s="395"/>
      <c r="G83" s="395"/>
      <c r="H83" s="435" t="str">
        <f t="shared" si="8"/>
        <v/>
      </c>
    </row>
    <row r="84" spans="1:8">
      <c r="A84" s="923" t="s">
        <v>5538</v>
      </c>
      <c r="B84" s="923" t="str">
        <f t="shared" si="7"/>
        <v>5.</v>
      </c>
      <c r="C84" s="923">
        <f>(COUNT($C$4:C82)+1)</f>
        <v>12</v>
      </c>
      <c r="D84" s="967" t="s">
        <v>1543</v>
      </c>
      <c r="E84" s="1028"/>
      <c r="F84" s="395"/>
      <c r="G84" s="395"/>
      <c r="H84" s="435" t="str">
        <f t="shared" si="8"/>
        <v/>
      </c>
    </row>
    <row r="85" spans="1:8" ht="25.5">
      <c r="A85" s="923" t="str">
        <f t="shared" si="6"/>
        <v/>
      </c>
      <c r="B85" s="923" t="str">
        <f t="shared" si="7"/>
        <v/>
      </c>
      <c r="C85" s="923"/>
      <c r="D85" s="967" t="s">
        <v>1542</v>
      </c>
      <c r="E85" s="1028"/>
      <c r="F85" s="395"/>
      <c r="G85" s="395"/>
      <c r="H85" s="435" t="str">
        <f t="shared" si="8"/>
        <v/>
      </c>
    </row>
    <row r="86" spans="1:8">
      <c r="A86" s="923" t="str">
        <f t="shared" si="6"/>
        <v/>
      </c>
      <c r="B86" s="923" t="str">
        <f t="shared" si="7"/>
        <v/>
      </c>
      <c r="C86" s="923"/>
      <c r="D86" s="967" t="s">
        <v>1490</v>
      </c>
      <c r="E86" s="1028"/>
      <c r="F86" s="395"/>
      <c r="G86" s="395"/>
      <c r="H86" s="435" t="str">
        <f t="shared" si="8"/>
        <v/>
      </c>
    </row>
    <row r="87" spans="1:8">
      <c r="A87" s="923" t="str">
        <f t="shared" si="6"/>
        <v/>
      </c>
      <c r="B87" s="923" t="str">
        <f t="shared" si="7"/>
        <v/>
      </c>
      <c r="C87" s="923"/>
      <c r="D87" s="967" t="s">
        <v>1541</v>
      </c>
      <c r="E87" s="1028"/>
      <c r="F87" s="395"/>
      <c r="G87" s="395"/>
      <c r="H87" s="435" t="str">
        <f t="shared" si="8"/>
        <v/>
      </c>
    </row>
    <row r="88" spans="1:8">
      <c r="A88" s="923" t="str">
        <f t="shared" si="6"/>
        <v/>
      </c>
      <c r="B88" s="923" t="str">
        <f t="shared" si="7"/>
        <v/>
      </c>
      <c r="C88" s="923"/>
      <c r="D88" s="967"/>
      <c r="E88" s="1028" t="s">
        <v>5</v>
      </c>
      <c r="F88" s="395">
        <v>10</v>
      </c>
      <c r="G88" s="100"/>
      <c r="H88" s="435">
        <f>ROUND((F88*G88),2)</f>
        <v>0</v>
      </c>
    </row>
    <row r="89" spans="1:8">
      <c r="A89" s="923" t="str">
        <f t="shared" si="6"/>
        <v/>
      </c>
      <c r="B89" s="923" t="str">
        <f t="shared" si="7"/>
        <v/>
      </c>
      <c r="C89" s="923"/>
      <c r="D89" s="967"/>
      <c r="E89" s="1028"/>
      <c r="F89" s="395"/>
      <c r="G89" s="395"/>
      <c r="H89" s="435" t="str">
        <f t="shared" si="8"/>
        <v/>
      </c>
    </row>
    <row r="90" spans="1:8">
      <c r="A90" s="923" t="s">
        <v>5538</v>
      </c>
      <c r="B90" s="923" t="str">
        <f t="shared" si="7"/>
        <v>5.</v>
      </c>
      <c r="C90" s="923">
        <f>(COUNT($C$4:C88)+1)</f>
        <v>13</v>
      </c>
      <c r="D90" s="967" t="s">
        <v>1540</v>
      </c>
      <c r="E90" s="1028"/>
      <c r="F90" s="395"/>
      <c r="G90" s="395"/>
      <c r="H90" s="435" t="str">
        <f t="shared" si="8"/>
        <v/>
      </c>
    </row>
    <row r="91" spans="1:8">
      <c r="A91" s="923" t="str">
        <f t="shared" si="6"/>
        <v/>
      </c>
      <c r="B91" s="923" t="str">
        <f t="shared" si="7"/>
        <v/>
      </c>
      <c r="C91" s="923"/>
      <c r="D91" s="967" t="s">
        <v>1539</v>
      </c>
      <c r="E91" s="1028"/>
      <c r="F91" s="395"/>
      <c r="G91" s="395"/>
      <c r="H91" s="435" t="str">
        <f t="shared" si="8"/>
        <v/>
      </c>
    </row>
    <row r="92" spans="1:8" ht="216.75">
      <c r="A92" s="923" t="str">
        <f t="shared" si="6"/>
        <v/>
      </c>
      <c r="B92" s="923" t="str">
        <f t="shared" si="7"/>
        <v/>
      </c>
      <c r="C92" s="923"/>
      <c r="D92" s="967" t="s">
        <v>1538</v>
      </c>
      <c r="E92" s="1028"/>
      <c r="F92" s="395"/>
      <c r="G92" s="395"/>
      <c r="H92" s="435" t="str">
        <f t="shared" si="8"/>
        <v/>
      </c>
    </row>
    <row r="93" spans="1:8">
      <c r="A93" s="923" t="str">
        <f t="shared" si="6"/>
        <v/>
      </c>
      <c r="B93" s="923" t="str">
        <f t="shared" si="7"/>
        <v/>
      </c>
      <c r="C93" s="923"/>
      <c r="D93" s="967" t="s">
        <v>1521</v>
      </c>
      <c r="E93" s="1028"/>
      <c r="F93" s="395"/>
      <c r="G93" s="395"/>
      <c r="H93" s="435" t="str">
        <f t="shared" si="8"/>
        <v/>
      </c>
    </row>
    <row r="94" spans="1:8">
      <c r="A94" s="923" t="str">
        <f t="shared" si="6"/>
        <v/>
      </c>
      <c r="B94" s="923" t="str">
        <f t="shared" si="7"/>
        <v/>
      </c>
      <c r="C94" s="923"/>
      <c r="D94" s="967" t="s">
        <v>1537</v>
      </c>
      <c r="E94" s="1028"/>
      <c r="F94" s="395"/>
      <c r="G94" s="395"/>
      <c r="H94" s="435" t="str">
        <f t="shared" si="8"/>
        <v/>
      </c>
    </row>
    <row r="95" spans="1:8">
      <c r="A95" s="923" t="str">
        <f t="shared" si="6"/>
        <v/>
      </c>
      <c r="B95" s="923" t="str">
        <f t="shared" si="7"/>
        <v/>
      </c>
      <c r="C95" s="923"/>
      <c r="D95" s="967" t="s">
        <v>1152</v>
      </c>
      <c r="E95" s="1028" t="s">
        <v>5</v>
      </c>
      <c r="F95" s="395">
        <v>1</v>
      </c>
      <c r="G95" s="100"/>
      <c r="H95" s="435">
        <f>ROUND((F95*G95),2)</f>
        <v>0</v>
      </c>
    </row>
    <row r="96" spans="1:8">
      <c r="A96" s="923" t="str">
        <f t="shared" si="6"/>
        <v/>
      </c>
      <c r="B96" s="923" t="str">
        <f t="shared" si="7"/>
        <v/>
      </c>
      <c r="C96" s="923"/>
      <c r="D96" s="967"/>
      <c r="E96" s="1028"/>
      <c r="F96" s="395"/>
      <c r="G96" s="395"/>
      <c r="H96" s="435" t="str">
        <f t="shared" si="8"/>
        <v/>
      </c>
    </row>
    <row r="97" spans="1:8">
      <c r="A97" s="923" t="s">
        <v>5538</v>
      </c>
      <c r="B97" s="923" t="str">
        <f t="shared" si="7"/>
        <v>5.</v>
      </c>
      <c r="C97" s="923">
        <f>(COUNT($C$4:C95)+1)</f>
        <v>14</v>
      </c>
      <c r="D97" s="967" t="s">
        <v>1536</v>
      </c>
      <c r="E97" s="1028"/>
      <c r="F97" s="395"/>
      <c r="G97" s="395"/>
      <c r="H97" s="435" t="str">
        <f t="shared" si="8"/>
        <v/>
      </c>
    </row>
    <row r="98" spans="1:8">
      <c r="A98" s="923" t="str">
        <f t="shared" si="6"/>
        <v/>
      </c>
      <c r="B98" s="923" t="str">
        <f t="shared" si="7"/>
        <v/>
      </c>
      <c r="C98" s="923"/>
      <c r="D98" s="967" t="s">
        <v>1535</v>
      </c>
      <c r="E98" s="1028"/>
      <c r="F98" s="395"/>
      <c r="G98" s="395"/>
      <c r="H98" s="435" t="str">
        <f t="shared" si="8"/>
        <v/>
      </c>
    </row>
    <row r="99" spans="1:8">
      <c r="A99" s="923" t="str">
        <f t="shared" si="6"/>
        <v/>
      </c>
      <c r="B99" s="923" t="str">
        <f t="shared" si="7"/>
        <v/>
      </c>
      <c r="C99" s="923"/>
      <c r="D99" s="967" t="s">
        <v>1534</v>
      </c>
      <c r="E99" s="1028"/>
      <c r="F99" s="395"/>
      <c r="G99" s="395"/>
      <c r="H99" s="435" t="str">
        <f t="shared" si="8"/>
        <v/>
      </c>
    </row>
    <row r="100" spans="1:8">
      <c r="A100" s="923" t="str">
        <f t="shared" si="6"/>
        <v/>
      </c>
      <c r="B100" s="923" t="str">
        <f t="shared" si="7"/>
        <v/>
      </c>
      <c r="C100" s="923"/>
      <c r="D100" s="967" t="s">
        <v>1533</v>
      </c>
      <c r="E100" s="1028"/>
      <c r="F100" s="395"/>
      <c r="G100" s="395"/>
      <c r="H100" s="435" t="str">
        <f t="shared" si="8"/>
        <v/>
      </c>
    </row>
    <row r="101" spans="1:8">
      <c r="A101" s="923" t="str">
        <f t="shared" si="6"/>
        <v/>
      </c>
      <c r="B101" s="923" t="str">
        <f t="shared" si="7"/>
        <v/>
      </c>
      <c r="C101" s="923"/>
      <c r="D101" s="967" t="s">
        <v>1532</v>
      </c>
      <c r="E101" s="1028"/>
      <c r="F101" s="395"/>
      <c r="G101" s="395"/>
      <c r="H101" s="435" t="str">
        <f t="shared" si="8"/>
        <v/>
      </c>
    </row>
    <row r="102" spans="1:8">
      <c r="A102" s="923" t="str">
        <f t="shared" si="6"/>
        <v/>
      </c>
      <c r="B102" s="923" t="str">
        <f t="shared" si="7"/>
        <v/>
      </c>
      <c r="C102" s="923"/>
      <c r="D102" s="967" t="s">
        <v>1531</v>
      </c>
      <c r="E102" s="1028"/>
      <c r="F102" s="395"/>
      <c r="G102" s="395"/>
      <c r="H102" s="435" t="str">
        <f t="shared" si="8"/>
        <v/>
      </c>
    </row>
    <row r="103" spans="1:8">
      <c r="A103" s="923" t="str">
        <f t="shared" ref="A103:A115" si="9">IF(B103="","",4&amp;".")</f>
        <v/>
      </c>
      <c r="B103" s="923" t="str">
        <f t="shared" ref="B103:B115" si="10">IF(C103="","",$B$5)</f>
        <v/>
      </c>
      <c r="C103" s="923"/>
      <c r="D103" s="967" t="s">
        <v>1490</v>
      </c>
      <c r="E103" s="1028"/>
      <c r="F103" s="395"/>
      <c r="G103" s="395"/>
      <c r="H103" s="435" t="str">
        <f>IF(F103="","",ROUND((F103*G103),2))</f>
        <v/>
      </c>
    </row>
    <row r="104" spans="1:8">
      <c r="A104" s="923" t="str">
        <f t="shared" si="9"/>
        <v/>
      </c>
      <c r="B104" s="923" t="str">
        <f t="shared" si="10"/>
        <v/>
      </c>
      <c r="C104" s="923"/>
      <c r="D104" s="967" t="s">
        <v>1530</v>
      </c>
      <c r="E104" s="1028"/>
      <c r="F104" s="395"/>
      <c r="G104" s="395"/>
      <c r="H104" s="435" t="str">
        <f>IF(F104="","",ROUND((F104*G104),2))</f>
        <v/>
      </c>
    </row>
    <row r="105" spans="1:8">
      <c r="A105" s="923" t="str">
        <f t="shared" si="9"/>
        <v/>
      </c>
      <c r="B105" s="923" t="str">
        <f t="shared" si="10"/>
        <v/>
      </c>
      <c r="C105" s="923"/>
      <c r="D105" s="967" t="s">
        <v>1152</v>
      </c>
      <c r="E105" s="1028" t="s">
        <v>5</v>
      </c>
      <c r="F105" s="395">
        <v>1</v>
      </c>
      <c r="G105" s="100"/>
      <c r="H105" s="435">
        <f>ROUND((F105*G105),2)</f>
        <v>0</v>
      </c>
    </row>
    <row r="106" spans="1:8">
      <c r="A106" s="923" t="str">
        <f t="shared" si="9"/>
        <v/>
      </c>
      <c r="B106" s="923" t="str">
        <f t="shared" si="10"/>
        <v/>
      </c>
      <c r="C106" s="923"/>
      <c r="D106" s="967"/>
      <c r="E106" s="1028"/>
      <c r="F106" s="395"/>
      <c r="G106" s="395"/>
      <c r="H106" s="435" t="str">
        <f>IF(F106="","",ROUND((F106*G106),2))</f>
        <v/>
      </c>
    </row>
    <row r="107" spans="1:8">
      <c r="A107" s="923" t="s">
        <v>5538</v>
      </c>
      <c r="B107" s="923" t="str">
        <f t="shared" si="10"/>
        <v>5.</v>
      </c>
      <c r="C107" s="923">
        <f>(COUNT($C$4:C105)+1)</f>
        <v>15</v>
      </c>
      <c r="D107" s="967" t="s">
        <v>1529</v>
      </c>
      <c r="E107" s="1028"/>
      <c r="F107" s="395"/>
      <c r="G107" s="395"/>
      <c r="H107" s="435" t="str">
        <f>IF(F107="","",ROUND((F107*G107),2))</f>
        <v/>
      </c>
    </row>
    <row r="108" spans="1:8">
      <c r="A108" s="923"/>
      <c r="B108" s="923" t="str">
        <f t="shared" si="10"/>
        <v>5.</v>
      </c>
      <c r="C108" s="923" t="s">
        <v>5526</v>
      </c>
      <c r="D108" s="967" t="s">
        <v>1528</v>
      </c>
      <c r="E108" s="1028" t="s">
        <v>5</v>
      </c>
      <c r="F108" s="395">
        <v>4</v>
      </c>
      <c r="G108" s="100"/>
      <c r="H108" s="435">
        <f t="shared" ref="H108:H114" si="11">ROUND((F108*G108),2)</f>
        <v>0</v>
      </c>
    </row>
    <row r="109" spans="1:8">
      <c r="A109" s="923"/>
      <c r="B109" s="923" t="str">
        <f t="shared" si="10"/>
        <v>5.</v>
      </c>
      <c r="C109" s="923" t="s">
        <v>5527</v>
      </c>
      <c r="D109" s="967" t="s">
        <v>1527</v>
      </c>
      <c r="E109" s="1028" t="s">
        <v>5</v>
      </c>
      <c r="F109" s="395">
        <v>2</v>
      </c>
      <c r="G109" s="100"/>
      <c r="H109" s="435">
        <f t="shared" si="11"/>
        <v>0</v>
      </c>
    </row>
    <row r="110" spans="1:8">
      <c r="A110" s="923"/>
      <c r="B110" s="923" t="str">
        <f t="shared" si="10"/>
        <v>5.</v>
      </c>
      <c r="C110" s="923" t="s">
        <v>5528</v>
      </c>
      <c r="D110" s="967" t="s">
        <v>1526</v>
      </c>
      <c r="E110" s="1028" t="s">
        <v>5</v>
      </c>
      <c r="F110" s="395">
        <v>4</v>
      </c>
      <c r="G110" s="100"/>
      <c r="H110" s="435">
        <f t="shared" si="11"/>
        <v>0</v>
      </c>
    </row>
    <row r="111" spans="1:8">
      <c r="A111" s="923"/>
      <c r="B111" s="923" t="str">
        <f t="shared" si="10"/>
        <v>5.</v>
      </c>
      <c r="C111" s="923" t="s">
        <v>5529</v>
      </c>
      <c r="D111" s="967" t="s">
        <v>1525</v>
      </c>
      <c r="E111" s="1028" t="s">
        <v>5</v>
      </c>
      <c r="F111" s="395">
        <v>4</v>
      </c>
      <c r="G111" s="100"/>
      <c r="H111" s="435">
        <f t="shared" si="11"/>
        <v>0</v>
      </c>
    </row>
    <row r="112" spans="1:8">
      <c r="A112" s="923"/>
      <c r="B112" s="923" t="str">
        <f t="shared" si="10"/>
        <v>5.</v>
      </c>
      <c r="C112" s="923" t="s">
        <v>5530</v>
      </c>
      <c r="D112" s="967" t="s">
        <v>1524</v>
      </c>
      <c r="E112" s="1028" t="s">
        <v>5</v>
      </c>
      <c r="F112" s="395">
        <v>1</v>
      </c>
      <c r="G112" s="100"/>
      <c r="H112" s="435">
        <f t="shared" si="11"/>
        <v>0</v>
      </c>
    </row>
    <row r="113" spans="1:8">
      <c r="A113" s="923"/>
      <c r="B113" s="923" t="str">
        <f t="shared" si="10"/>
        <v>5.</v>
      </c>
      <c r="C113" s="923" t="s">
        <v>5531</v>
      </c>
      <c r="D113" s="967" t="s">
        <v>1523</v>
      </c>
      <c r="E113" s="1028" t="s">
        <v>5</v>
      </c>
      <c r="F113" s="395">
        <v>1</v>
      </c>
      <c r="G113" s="100"/>
      <c r="H113" s="435">
        <f t="shared" si="11"/>
        <v>0</v>
      </c>
    </row>
    <row r="114" spans="1:8">
      <c r="A114" s="923"/>
      <c r="B114" s="923" t="str">
        <f t="shared" si="10"/>
        <v>5.</v>
      </c>
      <c r="C114" s="923" t="s">
        <v>5532</v>
      </c>
      <c r="D114" s="967" t="s">
        <v>1522</v>
      </c>
      <c r="E114" s="1028" t="s">
        <v>5</v>
      </c>
      <c r="F114" s="395">
        <v>1</v>
      </c>
      <c r="G114" s="100"/>
      <c r="H114" s="435">
        <f t="shared" si="11"/>
        <v>0</v>
      </c>
    </row>
    <row r="115" spans="1:8">
      <c r="A115" s="923" t="str">
        <f t="shared" si="9"/>
        <v/>
      </c>
      <c r="B115" s="923" t="str">
        <f t="shared" si="10"/>
        <v/>
      </c>
      <c r="C115" s="923"/>
      <c r="D115" s="967" t="s">
        <v>1521</v>
      </c>
      <c r="E115" s="1028"/>
      <c r="F115" s="395"/>
      <c r="G115" s="395"/>
      <c r="H115" s="435" t="str">
        <f>IF(F115="","",ROUND((F115*G115),2))</f>
        <v/>
      </c>
    </row>
    <row r="116" spans="1:8">
      <c r="A116" s="923"/>
      <c r="B116" s="923"/>
      <c r="C116" s="923"/>
      <c r="D116" s="967"/>
      <c r="E116" s="1028"/>
      <c r="F116" s="395"/>
      <c r="G116" s="395"/>
      <c r="H116" s="435"/>
    </row>
    <row r="117" spans="1:8">
      <c r="A117" s="923" t="str">
        <f t="shared" ref="A117:A162" si="12">IF(B117="","",4&amp;".")</f>
        <v/>
      </c>
      <c r="B117" s="923" t="str">
        <f t="shared" ref="B117:B162" si="13">IF(C117="","",$B$5)</f>
        <v/>
      </c>
      <c r="C117" s="923"/>
      <c r="D117" s="967"/>
      <c r="E117" s="1028"/>
      <c r="F117" s="395"/>
      <c r="G117" s="395"/>
      <c r="H117" s="435" t="str">
        <f t="shared" ref="H117:H161" si="14">IF(F117="","",ROUND((F117*G117),2))</f>
        <v/>
      </c>
    </row>
    <row r="118" spans="1:8">
      <c r="A118" s="923" t="s">
        <v>5538</v>
      </c>
      <c r="B118" s="923" t="str">
        <f t="shared" si="13"/>
        <v>5.</v>
      </c>
      <c r="C118" s="923">
        <f>(COUNT($C$4:C115)+1)</f>
        <v>16</v>
      </c>
      <c r="D118" s="967" t="s">
        <v>1520</v>
      </c>
      <c r="E118" s="1028"/>
      <c r="F118" s="395"/>
      <c r="G118" s="395"/>
      <c r="H118" s="435" t="str">
        <f t="shared" si="14"/>
        <v/>
      </c>
    </row>
    <row r="119" spans="1:8" ht="25.5">
      <c r="A119" s="923" t="str">
        <f t="shared" si="12"/>
        <v/>
      </c>
      <c r="B119" s="923" t="str">
        <f t="shared" si="13"/>
        <v/>
      </c>
      <c r="C119" s="923"/>
      <c r="D119" s="967" t="s">
        <v>1519</v>
      </c>
      <c r="E119" s="1028"/>
      <c r="F119" s="395"/>
      <c r="G119" s="395"/>
      <c r="H119" s="435" t="str">
        <f t="shared" si="14"/>
        <v/>
      </c>
    </row>
    <row r="120" spans="1:8">
      <c r="A120" s="923" t="str">
        <f t="shared" si="12"/>
        <v/>
      </c>
      <c r="B120" s="923" t="str">
        <f t="shared" si="13"/>
        <v/>
      </c>
      <c r="C120" s="923"/>
      <c r="D120" s="967" t="s">
        <v>1514</v>
      </c>
      <c r="E120" s="1028"/>
      <c r="F120" s="395"/>
      <c r="G120" s="395"/>
      <c r="H120" s="435" t="str">
        <f t="shared" si="14"/>
        <v/>
      </c>
    </row>
    <row r="121" spans="1:8" ht="25.5">
      <c r="A121" s="923" t="str">
        <f t="shared" si="12"/>
        <v/>
      </c>
      <c r="B121" s="923" t="str">
        <f t="shared" si="13"/>
        <v/>
      </c>
      <c r="C121" s="923"/>
      <c r="D121" s="967" t="s">
        <v>1518</v>
      </c>
      <c r="E121" s="1028"/>
      <c r="F121" s="395"/>
      <c r="G121" s="395"/>
      <c r="H121" s="435" t="str">
        <f t="shared" si="14"/>
        <v/>
      </c>
    </row>
    <row r="122" spans="1:8">
      <c r="A122" s="923" t="str">
        <f t="shared" si="12"/>
        <v/>
      </c>
      <c r="B122" s="923" t="str">
        <f t="shared" si="13"/>
        <v/>
      </c>
      <c r="C122" s="923"/>
      <c r="D122" s="967" t="s">
        <v>1512</v>
      </c>
      <c r="E122" s="1028"/>
      <c r="F122" s="395"/>
      <c r="G122" s="395"/>
      <c r="H122" s="435" t="str">
        <f t="shared" si="14"/>
        <v/>
      </c>
    </row>
    <row r="123" spans="1:8" ht="38.25">
      <c r="A123" s="923" t="str">
        <f t="shared" si="12"/>
        <v/>
      </c>
      <c r="B123" s="923" t="str">
        <f t="shared" si="13"/>
        <v/>
      </c>
      <c r="C123" s="923"/>
      <c r="D123" s="967" t="s">
        <v>1511</v>
      </c>
      <c r="E123" s="1028"/>
      <c r="F123" s="395"/>
      <c r="G123" s="395"/>
      <c r="H123" s="435" t="str">
        <f t="shared" si="14"/>
        <v/>
      </c>
    </row>
    <row r="124" spans="1:8">
      <c r="A124" s="923" t="str">
        <f t="shared" si="12"/>
        <v/>
      </c>
      <c r="B124" s="923" t="str">
        <f t="shared" si="13"/>
        <v/>
      </c>
      <c r="C124" s="923"/>
      <c r="D124" s="967" t="s">
        <v>1490</v>
      </c>
      <c r="E124" s="1028"/>
      <c r="F124" s="395"/>
      <c r="G124" s="395"/>
      <c r="H124" s="435" t="str">
        <f t="shared" si="14"/>
        <v/>
      </c>
    </row>
    <row r="125" spans="1:8">
      <c r="A125" s="923" t="str">
        <f t="shared" si="12"/>
        <v/>
      </c>
      <c r="B125" s="923" t="str">
        <f t="shared" si="13"/>
        <v/>
      </c>
      <c r="C125" s="923"/>
      <c r="D125" s="967" t="s">
        <v>1517</v>
      </c>
      <c r="E125" s="1028"/>
      <c r="F125" s="395"/>
      <c r="G125" s="395"/>
      <c r="H125" s="435" t="str">
        <f t="shared" si="14"/>
        <v/>
      </c>
    </row>
    <row r="126" spans="1:8">
      <c r="A126" s="923" t="str">
        <f t="shared" si="12"/>
        <v/>
      </c>
      <c r="B126" s="923" t="str">
        <f t="shared" si="13"/>
        <v/>
      </c>
      <c r="C126" s="923"/>
      <c r="D126" s="967" t="s">
        <v>1152</v>
      </c>
      <c r="E126" s="1028" t="s">
        <v>38</v>
      </c>
      <c r="F126" s="395">
        <v>1</v>
      </c>
      <c r="G126" s="100"/>
      <c r="H126" s="435">
        <f>ROUND((F126*G126),2)</f>
        <v>0</v>
      </c>
    </row>
    <row r="127" spans="1:8">
      <c r="A127" s="923" t="str">
        <f t="shared" si="12"/>
        <v/>
      </c>
      <c r="B127" s="923" t="str">
        <f t="shared" si="13"/>
        <v/>
      </c>
      <c r="C127" s="923"/>
      <c r="D127" s="967"/>
      <c r="E127" s="1028"/>
      <c r="F127" s="395"/>
      <c r="G127" s="395"/>
      <c r="H127" s="435" t="str">
        <f t="shared" si="14"/>
        <v/>
      </c>
    </row>
    <row r="128" spans="1:8">
      <c r="A128" s="923" t="s">
        <v>5538</v>
      </c>
      <c r="B128" s="923" t="str">
        <f t="shared" si="13"/>
        <v>5.</v>
      </c>
      <c r="C128" s="923">
        <f>(COUNT($C$4:C126)+1)</f>
        <v>17</v>
      </c>
      <c r="D128" s="967" t="s">
        <v>1516</v>
      </c>
      <c r="E128" s="1028"/>
      <c r="F128" s="395"/>
      <c r="G128" s="395"/>
      <c r="H128" s="435" t="str">
        <f t="shared" si="14"/>
        <v/>
      </c>
    </row>
    <row r="129" spans="1:8">
      <c r="A129" s="923" t="str">
        <f t="shared" si="12"/>
        <v/>
      </c>
      <c r="B129" s="923" t="str">
        <f t="shared" si="13"/>
        <v/>
      </c>
      <c r="C129" s="923"/>
      <c r="D129" s="967" t="s">
        <v>1515</v>
      </c>
      <c r="E129" s="1028"/>
      <c r="F129" s="395"/>
      <c r="G129" s="395"/>
      <c r="H129" s="435" t="str">
        <f t="shared" si="14"/>
        <v/>
      </c>
    </row>
    <row r="130" spans="1:8">
      <c r="A130" s="923" t="str">
        <f t="shared" si="12"/>
        <v/>
      </c>
      <c r="B130" s="923" t="str">
        <f t="shared" si="13"/>
        <v/>
      </c>
      <c r="C130" s="923"/>
      <c r="D130" s="967" t="s">
        <v>1514</v>
      </c>
      <c r="E130" s="1028"/>
      <c r="F130" s="395"/>
      <c r="G130" s="395"/>
      <c r="H130" s="435" t="str">
        <f t="shared" si="14"/>
        <v/>
      </c>
    </row>
    <row r="131" spans="1:8" ht="25.5">
      <c r="A131" s="923" t="str">
        <f t="shared" si="12"/>
        <v/>
      </c>
      <c r="B131" s="923" t="str">
        <f t="shared" si="13"/>
        <v/>
      </c>
      <c r="C131" s="923"/>
      <c r="D131" s="967" t="s">
        <v>1513</v>
      </c>
      <c r="E131" s="1028"/>
      <c r="F131" s="395"/>
      <c r="G131" s="395"/>
      <c r="H131" s="435" t="str">
        <f t="shared" si="14"/>
        <v/>
      </c>
    </row>
    <row r="132" spans="1:8">
      <c r="A132" s="923" t="str">
        <f t="shared" si="12"/>
        <v/>
      </c>
      <c r="B132" s="923" t="str">
        <f t="shared" si="13"/>
        <v/>
      </c>
      <c r="C132" s="923"/>
      <c r="D132" s="967" t="s">
        <v>1512</v>
      </c>
      <c r="E132" s="1028"/>
      <c r="F132" s="395"/>
      <c r="G132" s="395"/>
      <c r="H132" s="435" t="str">
        <f t="shared" si="14"/>
        <v/>
      </c>
    </row>
    <row r="133" spans="1:8" ht="38.25">
      <c r="A133" s="923" t="str">
        <f t="shared" si="12"/>
        <v/>
      </c>
      <c r="B133" s="923" t="str">
        <f t="shared" si="13"/>
        <v/>
      </c>
      <c r="C133" s="923"/>
      <c r="D133" s="967" t="s">
        <v>1511</v>
      </c>
      <c r="E133" s="1028"/>
      <c r="F133" s="395"/>
      <c r="G133" s="395"/>
      <c r="H133" s="435" t="str">
        <f t="shared" si="14"/>
        <v/>
      </c>
    </row>
    <row r="134" spans="1:8">
      <c r="A134" s="923" t="str">
        <f t="shared" si="12"/>
        <v/>
      </c>
      <c r="B134" s="923" t="str">
        <f t="shared" si="13"/>
        <v/>
      </c>
      <c r="C134" s="923"/>
      <c r="D134" s="967" t="s">
        <v>1490</v>
      </c>
      <c r="E134" s="1028"/>
      <c r="F134" s="395"/>
      <c r="G134" s="395"/>
      <c r="H134" s="435" t="str">
        <f t="shared" si="14"/>
        <v/>
      </c>
    </row>
    <row r="135" spans="1:8">
      <c r="A135" s="923" t="str">
        <f t="shared" si="12"/>
        <v/>
      </c>
      <c r="B135" s="923" t="str">
        <f t="shared" si="13"/>
        <v/>
      </c>
      <c r="C135" s="923"/>
      <c r="D135" s="967" t="s">
        <v>1510</v>
      </c>
      <c r="E135" s="1028"/>
      <c r="F135" s="395"/>
      <c r="G135" s="395"/>
      <c r="H135" s="435" t="str">
        <f t="shared" si="14"/>
        <v/>
      </c>
    </row>
    <row r="136" spans="1:8">
      <c r="A136" s="923" t="str">
        <f t="shared" si="12"/>
        <v/>
      </c>
      <c r="B136" s="923" t="str">
        <f t="shared" si="13"/>
        <v/>
      </c>
      <c r="C136" s="923"/>
      <c r="D136" s="967" t="s">
        <v>1152</v>
      </c>
      <c r="E136" s="1028" t="s">
        <v>38</v>
      </c>
      <c r="F136" s="395">
        <v>1</v>
      </c>
      <c r="G136" s="100"/>
      <c r="H136" s="435">
        <f>ROUND((F136*G136),2)</f>
        <v>0</v>
      </c>
    </row>
    <row r="137" spans="1:8">
      <c r="A137" s="923" t="str">
        <f t="shared" si="12"/>
        <v/>
      </c>
      <c r="B137" s="923" t="str">
        <f t="shared" si="13"/>
        <v/>
      </c>
      <c r="C137" s="923"/>
      <c r="D137" s="967"/>
      <c r="E137" s="1028"/>
      <c r="F137" s="395"/>
      <c r="G137" s="395"/>
      <c r="H137" s="435" t="str">
        <f t="shared" si="14"/>
        <v/>
      </c>
    </row>
    <row r="138" spans="1:8">
      <c r="A138" s="923" t="s">
        <v>5538</v>
      </c>
      <c r="B138" s="923" t="str">
        <f t="shared" si="13"/>
        <v>5.</v>
      </c>
      <c r="C138" s="923">
        <f>(COUNT($C$4:C136)+1)</f>
        <v>18</v>
      </c>
      <c r="D138" s="967" t="s">
        <v>1509</v>
      </c>
      <c r="E138" s="1028"/>
      <c r="F138" s="395"/>
      <c r="G138" s="395"/>
      <c r="H138" s="435" t="str">
        <f t="shared" si="14"/>
        <v/>
      </c>
    </row>
    <row r="139" spans="1:8" ht="191.25">
      <c r="A139" s="923" t="str">
        <f t="shared" si="12"/>
        <v/>
      </c>
      <c r="B139" s="923" t="str">
        <f t="shared" si="13"/>
        <v/>
      </c>
      <c r="C139" s="923"/>
      <c r="D139" s="967" t="s">
        <v>1508</v>
      </c>
      <c r="E139" s="1028"/>
      <c r="F139" s="395"/>
      <c r="G139" s="395"/>
      <c r="H139" s="435" t="str">
        <f t="shared" si="14"/>
        <v/>
      </c>
    </row>
    <row r="140" spans="1:8">
      <c r="A140" s="923" t="str">
        <f t="shared" si="12"/>
        <v/>
      </c>
      <c r="B140" s="923" t="str">
        <f t="shared" si="13"/>
        <v/>
      </c>
      <c r="C140" s="923"/>
      <c r="D140" s="967" t="s">
        <v>1507</v>
      </c>
      <c r="E140" s="1028"/>
      <c r="F140" s="395"/>
      <c r="G140" s="395"/>
      <c r="H140" s="435" t="str">
        <f t="shared" si="14"/>
        <v/>
      </c>
    </row>
    <row r="141" spans="1:8">
      <c r="A141" s="923" t="str">
        <f t="shared" si="12"/>
        <v/>
      </c>
      <c r="B141" s="923" t="str">
        <f t="shared" si="13"/>
        <v/>
      </c>
      <c r="C141" s="923"/>
      <c r="D141" s="967" t="s">
        <v>1506</v>
      </c>
      <c r="E141" s="1028"/>
      <c r="F141" s="395"/>
      <c r="G141" s="395"/>
      <c r="H141" s="435" t="str">
        <f t="shared" si="14"/>
        <v/>
      </c>
    </row>
    <row r="142" spans="1:8">
      <c r="A142" s="923" t="str">
        <f t="shared" si="12"/>
        <v/>
      </c>
      <c r="B142" s="923" t="str">
        <f t="shared" si="13"/>
        <v/>
      </c>
      <c r="C142" s="923"/>
      <c r="D142" s="967" t="s">
        <v>1490</v>
      </c>
      <c r="E142" s="1028"/>
      <c r="F142" s="395"/>
      <c r="G142" s="395"/>
      <c r="H142" s="435" t="str">
        <f t="shared" si="14"/>
        <v/>
      </c>
    </row>
    <row r="143" spans="1:8">
      <c r="A143" s="923" t="str">
        <f t="shared" si="12"/>
        <v/>
      </c>
      <c r="B143" s="923" t="str">
        <f t="shared" si="13"/>
        <v/>
      </c>
      <c r="C143" s="923"/>
      <c r="D143" s="967" t="s">
        <v>1505</v>
      </c>
      <c r="E143" s="1028"/>
      <c r="F143" s="395"/>
      <c r="G143" s="395"/>
      <c r="H143" s="435" t="str">
        <f t="shared" si="14"/>
        <v/>
      </c>
    </row>
    <row r="144" spans="1:8">
      <c r="A144" s="923" t="str">
        <f t="shared" si="12"/>
        <v/>
      </c>
      <c r="B144" s="923" t="str">
        <f t="shared" si="13"/>
        <v/>
      </c>
      <c r="C144" s="923"/>
      <c r="D144" s="967" t="s">
        <v>1152</v>
      </c>
      <c r="E144" s="1028" t="s">
        <v>5</v>
      </c>
      <c r="F144" s="395">
        <v>2</v>
      </c>
      <c r="G144" s="100"/>
      <c r="H144" s="435">
        <f>ROUND((F144*G144),2)</f>
        <v>0</v>
      </c>
    </row>
    <row r="145" spans="1:8">
      <c r="A145" s="923" t="str">
        <f t="shared" si="12"/>
        <v/>
      </c>
      <c r="B145" s="923" t="str">
        <f t="shared" si="13"/>
        <v/>
      </c>
      <c r="C145" s="923"/>
      <c r="D145" s="967"/>
      <c r="E145" s="1028"/>
      <c r="F145" s="395"/>
      <c r="G145" s="395"/>
      <c r="H145" s="435" t="str">
        <f t="shared" si="14"/>
        <v/>
      </c>
    </row>
    <row r="146" spans="1:8">
      <c r="A146" s="923" t="s">
        <v>5538</v>
      </c>
      <c r="B146" s="923" t="str">
        <f t="shared" si="13"/>
        <v>5.</v>
      </c>
      <c r="C146" s="923">
        <f>(COUNT($C$4:C144)+1)</f>
        <v>19</v>
      </c>
      <c r="D146" s="967" t="s">
        <v>1504</v>
      </c>
      <c r="E146" s="1028"/>
      <c r="F146" s="395"/>
      <c r="G146" s="395"/>
      <c r="H146" s="435" t="str">
        <f t="shared" si="14"/>
        <v/>
      </c>
    </row>
    <row r="147" spans="1:8">
      <c r="A147" s="923" t="str">
        <f t="shared" si="12"/>
        <v/>
      </c>
      <c r="B147" s="923" t="str">
        <f t="shared" si="13"/>
        <v/>
      </c>
      <c r="C147" s="923"/>
      <c r="D147" s="967" t="s">
        <v>1503</v>
      </c>
      <c r="E147" s="1028"/>
      <c r="F147" s="395"/>
      <c r="G147" s="395"/>
      <c r="H147" s="435" t="str">
        <f t="shared" si="14"/>
        <v/>
      </c>
    </row>
    <row r="148" spans="1:8">
      <c r="A148" s="923" t="str">
        <f t="shared" si="12"/>
        <v/>
      </c>
      <c r="B148" s="923" t="str">
        <f t="shared" si="13"/>
        <v/>
      </c>
      <c r="C148" s="923"/>
      <c r="D148" s="967" t="s">
        <v>1502</v>
      </c>
      <c r="E148" s="1028"/>
      <c r="F148" s="395"/>
      <c r="G148" s="395"/>
      <c r="H148" s="435" t="str">
        <f t="shared" si="14"/>
        <v/>
      </c>
    </row>
    <row r="149" spans="1:8">
      <c r="A149" s="923" t="str">
        <f t="shared" si="12"/>
        <v/>
      </c>
      <c r="B149" s="923" t="str">
        <f t="shared" si="13"/>
        <v/>
      </c>
      <c r="C149" s="923"/>
      <c r="D149" s="967" t="s">
        <v>1501</v>
      </c>
      <c r="E149" s="1028"/>
      <c r="F149" s="395"/>
      <c r="G149" s="395"/>
      <c r="H149" s="435" t="str">
        <f t="shared" si="14"/>
        <v/>
      </c>
    </row>
    <row r="150" spans="1:8">
      <c r="A150" s="923" t="str">
        <f t="shared" si="12"/>
        <v/>
      </c>
      <c r="B150" s="923" t="str">
        <f t="shared" si="13"/>
        <v/>
      </c>
      <c r="C150" s="923"/>
      <c r="D150" s="967" t="s">
        <v>1500</v>
      </c>
      <c r="E150" s="1028"/>
      <c r="F150" s="395"/>
      <c r="G150" s="395"/>
      <c r="H150" s="435" t="str">
        <f t="shared" si="14"/>
        <v/>
      </c>
    </row>
    <row r="151" spans="1:8">
      <c r="A151" s="923" t="str">
        <f t="shared" si="12"/>
        <v/>
      </c>
      <c r="B151" s="923" t="str">
        <f t="shared" si="13"/>
        <v/>
      </c>
      <c r="C151" s="923"/>
      <c r="D151" s="967" t="s">
        <v>1499</v>
      </c>
      <c r="E151" s="1028"/>
      <c r="F151" s="395"/>
      <c r="G151" s="395"/>
      <c r="H151" s="435" t="str">
        <f t="shared" si="14"/>
        <v/>
      </c>
    </row>
    <row r="152" spans="1:8" ht="25.5">
      <c r="A152" s="923" t="str">
        <f t="shared" si="12"/>
        <v/>
      </c>
      <c r="B152" s="923" t="str">
        <f t="shared" si="13"/>
        <v/>
      </c>
      <c r="C152" s="923"/>
      <c r="D152" s="967" t="s">
        <v>1498</v>
      </c>
      <c r="E152" s="1028"/>
      <c r="F152" s="395"/>
      <c r="G152" s="395"/>
      <c r="H152" s="435" t="str">
        <f t="shared" si="14"/>
        <v/>
      </c>
    </row>
    <row r="153" spans="1:8">
      <c r="A153" s="923" t="str">
        <f t="shared" si="12"/>
        <v/>
      </c>
      <c r="B153" s="923" t="str">
        <f t="shared" si="13"/>
        <v/>
      </c>
      <c r="C153" s="923"/>
      <c r="D153" s="967" t="s">
        <v>1497</v>
      </c>
      <c r="E153" s="1028"/>
      <c r="F153" s="395"/>
      <c r="G153" s="395"/>
      <c r="H153" s="435" t="str">
        <f t="shared" si="14"/>
        <v/>
      </c>
    </row>
    <row r="154" spans="1:8">
      <c r="A154" s="923" t="str">
        <f t="shared" si="12"/>
        <v/>
      </c>
      <c r="B154" s="923" t="str">
        <f t="shared" si="13"/>
        <v/>
      </c>
      <c r="C154" s="923"/>
      <c r="D154" s="967" t="s">
        <v>1496</v>
      </c>
      <c r="E154" s="1028"/>
      <c r="F154" s="395"/>
      <c r="G154" s="395"/>
      <c r="H154" s="435" t="str">
        <f t="shared" si="14"/>
        <v/>
      </c>
    </row>
    <row r="155" spans="1:8">
      <c r="A155" s="923" t="str">
        <f t="shared" si="12"/>
        <v/>
      </c>
      <c r="B155" s="923" t="str">
        <f t="shared" si="13"/>
        <v/>
      </c>
      <c r="C155" s="923"/>
      <c r="D155" s="967" t="s">
        <v>1495</v>
      </c>
      <c r="E155" s="1028"/>
      <c r="F155" s="395"/>
      <c r="G155" s="395"/>
      <c r="H155" s="435" t="str">
        <f t="shared" si="14"/>
        <v/>
      </c>
    </row>
    <row r="156" spans="1:8" ht="25.5">
      <c r="A156" s="923" t="str">
        <f t="shared" si="12"/>
        <v/>
      </c>
      <c r="B156" s="923" t="str">
        <f t="shared" si="13"/>
        <v/>
      </c>
      <c r="C156" s="923"/>
      <c r="D156" s="967" t="s">
        <v>1494</v>
      </c>
      <c r="E156" s="1028"/>
      <c r="F156" s="395"/>
      <c r="G156" s="395"/>
      <c r="H156" s="435" t="str">
        <f t="shared" si="14"/>
        <v/>
      </c>
    </row>
    <row r="157" spans="1:8" ht="25.5">
      <c r="A157" s="923" t="str">
        <f t="shared" si="12"/>
        <v/>
      </c>
      <c r="B157" s="923" t="str">
        <f t="shared" si="13"/>
        <v/>
      </c>
      <c r="C157" s="923"/>
      <c r="D157" s="967" t="s">
        <v>1493</v>
      </c>
      <c r="E157" s="1028"/>
      <c r="F157" s="395"/>
      <c r="G157" s="395"/>
      <c r="H157" s="435" t="str">
        <f t="shared" si="14"/>
        <v/>
      </c>
    </row>
    <row r="158" spans="1:8">
      <c r="A158" s="923" t="str">
        <f t="shared" si="12"/>
        <v/>
      </c>
      <c r="B158" s="923" t="str">
        <f t="shared" si="13"/>
        <v/>
      </c>
      <c r="C158" s="923"/>
      <c r="D158" s="967" t="s">
        <v>1492</v>
      </c>
      <c r="E158" s="1028"/>
      <c r="F158" s="395"/>
      <c r="G158" s="395"/>
      <c r="H158" s="435" t="str">
        <f t="shared" si="14"/>
        <v/>
      </c>
    </row>
    <row r="159" spans="1:8" ht="127.5">
      <c r="A159" s="923" t="str">
        <f t="shared" si="12"/>
        <v/>
      </c>
      <c r="B159" s="923" t="str">
        <f t="shared" si="13"/>
        <v/>
      </c>
      <c r="C159" s="923"/>
      <c r="D159" s="967" t="s">
        <v>1491</v>
      </c>
      <c r="E159" s="1028"/>
      <c r="F159" s="395"/>
      <c r="G159" s="395"/>
      <c r="H159" s="435" t="str">
        <f t="shared" si="14"/>
        <v/>
      </c>
    </row>
    <row r="160" spans="1:8">
      <c r="A160" s="923" t="str">
        <f t="shared" si="12"/>
        <v/>
      </c>
      <c r="B160" s="923" t="str">
        <f t="shared" si="13"/>
        <v/>
      </c>
      <c r="C160" s="923"/>
      <c r="D160" s="967" t="s">
        <v>1490</v>
      </c>
      <c r="E160" s="1028"/>
      <c r="F160" s="395"/>
      <c r="G160" s="395"/>
      <c r="H160" s="435" t="str">
        <f t="shared" si="14"/>
        <v/>
      </c>
    </row>
    <row r="161" spans="1:8">
      <c r="A161" s="923" t="str">
        <f t="shared" si="12"/>
        <v/>
      </c>
      <c r="B161" s="923" t="str">
        <f t="shared" si="13"/>
        <v/>
      </c>
      <c r="C161" s="923"/>
      <c r="D161" s="967" t="s">
        <v>1489</v>
      </c>
      <c r="E161" s="1028"/>
      <c r="F161" s="395"/>
      <c r="G161" s="395"/>
      <c r="H161" s="435" t="str">
        <f t="shared" si="14"/>
        <v/>
      </c>
    </row>
    <row r="162" spans="1:8">
      <c r="A162" s="923" t="str">
        <f t="shared" si="12"/>
        <v/>
      </c>
      <c r="B162" s="923" t="str">
        <f t="shared" si="13"/>
        <v/>
      </c>
      <c r="C162" s="923"/>
      <c r="D162" s="967" t="s">
        <v>1152</v>
      </c>
      <c r="E162" s="1028" t="s">
        <v>38</v>
      </c>
      <c r="F162" s="395">
        <v>1</v>
      </c>
      <c r="G162" s="100"/>
      <c r="H162" s="435">
        <f>ROUND((F162*G162),2)</f>
        <v>0</v>
      </c>
    </row>
    <row r="163" spans="1:8">
      <c r="A163" s="917"/>
      <c r="B163" s="917"/>
      <c r="C163" s="917"/>
      <c r="D163" s="961"/>
      <c r="E163" s="1021"/>
      <c r="F163" s="391"/>
      <c r="G163" s="391"/>
      <c r="H163" s="391"/>
    </row>
    <row r="164" spans="1:8">
      <c r="A164" s="919"/>
      <c r="B164" s="947"/>
      <c r="C164" s="937"/>
      <c r="D164" s="1121" t="s">
        <v>1488</v>
      </c>
      <c r="E164" s="1123"/>
      <c r="F164" s="481"/>
      <c r="G164" s="481"/>
      <c r="H164" s="482">
        <f>SUM(H8:H162)</f>
        <v>0</v>
      </c>
    </row>
  </sheetData>
  <sheetProtection algorithmName="SHA-512" hashValue="LCrGSiv7ATuwBf3I/w4P9KxkpJ2IIijOpmd6eHD+XbNSlPMaUtjcrMJopCTJbLFbV4K+jsBfx361QDernUStEw==" saltValue="3y4ztnfQM5jGlirn/ko4CQ==" spinCount="100000" sheet="1" objects="1" scenarios="1"/>
  <mergeCells count="1">
    <mergeCell ref="A1:C1"/>
  </mergeCells>
  <hyperlinks>
    <hyperlink ref="D5" location="10" display="Pripravljalna dela na gradbišču" xr:uid="{F2B230CB-017A-4CA5-A05D-5D011FD01742}"/>
  </hyperlinks>
  <pageMargins left="0.78740157480314954" right="0.90551181102362199" top="1.2992125984251968" bottom="1.0236220472440944" header="1.0236220472440944" footer="0.78740157480314954"/>
  <pageSetup paperSize="9" scale="98" fitToHeight="0" orientation="landscape" r:id="rId1"/>
  <headerFooter>
    <oddHeader>&amp;L&amp;"MS Trebuchet,Regular"MOL&amp;C&amp;"MS Trebuchet,Regular"Palača Cukrarna&amp;R&amp;"MS Trebuchet,Regular"&amp;A</oddHeader>
    <oddFooter>&amp;L&amp;10&amp;"MS Trebuchet"Maj 2023&amp;C&amp;10&amp;"MS Trebuchet"Verzija 1.0&amp;R&amp;10&amp;"MS Trebuchet"&amp;P</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EDEA35-05B7-40E4-AC34-3C34D50DD073}">
  <sheetPr codeName="Sheet25">
    <pageSetUpPr fitToPage="1"/>
  </sheetPr>
  <dimension ref="A1:H89"/>
  <sheetViews>
    <sheetView view="pageBreakPreview" zoomScaleNormal="100" zoomScaleSheetLayoutView="100" workbookViewId="0">
      <selection activeCell="B3" sqref="B3"/>
    </sheetView>
  </sheetViews>
  <sheetFormatPr defaultColWidth="9.140625" defaultRowHeight="15"/>
  <cols>
    <col min="1" max="2" width="6.7109375" style="1118" customWidth="1"/>
    <col min="3" max="3" width="8.7109375" style="1118" customWidth="1"/>
    <col min="4" max="4" width="62.7109375" style="1122" customWidth="1"/>
    <col min="5" max="5" width="6.7109375" style="1124" customWidth="1"/>
    <col min="6" max="6" width="10.7109375" style="483" customWidth="1"/>
    <col min="7" max="7" width="13.7109375" style="483" customWidth="1"/>
    <col min="8" max="8" width="15.7109375" style="484" customWidth="1"/>
    <col min="9" max="16384" width="9.140625" style="480"/>
  </cols>
  <sheetData>
    <row r="1" spans="1:8" ht="15.75" thickBot="1">
      <c r="A1" s="1234" t="s">
        <v>655</v>
      </c>
      <c r="B1" s="1235"/>
      <c r="C1" s="1236"/>
      <c r="D1" s="863" t="s">
        <v>654</v>
      </c>
      <c r="E1" s="869" t="s">
        <v>653</v>
      </c>
      <c r="F1" s="345" t="s">
        <v>652</v>
      </c>
      <c r="G1" s="345" t="s">
        <v>651</v>
      </c>
      <c r="H1" s="358" t="s">
        <v>650</v>
      </c>
    </row>
    <row r="2" spans="1:8">
      <c r="A2" s="917"/>
      <c r="B2" s="917"/>
      <c r="C2" s="917"/>
      <c r="D2" s="1015"/>
      <c r="E2" s="1021"/>
      <c r="F2" s="391"/>
      <c r="G2" s="391"/>
      <c r="H2" s="391"/>
    </row>
    <row r="3" spans="1:8">
      <c r="A3" s="917"/>
      <c r="B3" s="891" t="s">
        <v>5545</v>
      </c>
      <c r="C3" s="891"/>
      <c r="D3" s="1015" t="s">
        <v>850</v>
      </c>
      <c r="E3" s="1021"/>
      <c r="F3" s="391"/>
      <c r="G3" s="391"/>
      <c r="H3" s="391"/>
    </row>
    <row r="4" spans="1:8">
      <c r="A4" s="917"/>
      <c r="B4" s="917"/>
      <c r="C4" s="891"/>
      <c r="D4" s="1015"/>
      <c r="E4" s="1021"/>
      <c r="F4" s="391"/>
      <c r="G4" s="391"/>
      <c r="H4" s="391"/>
    </row>
    <row r="5" spans="1:8">
      <c r="A5" s="919"/>
      <c r="B5" s="937" t="s">
        <v>7</v>
      </c>
      <c r="C5" s="947"/>
      <c r="D5" s="979" t="s">
        <v>1366</v>
      </c>
      <c r="E5" s="1021"/>
      <c r="F5" s="391"/>
      <c r="G5" s="391"/>
      <c r="H5" s="391"/>
    </row>
    <row r="6" spans="1:8">
      <c r="A6" s="917"/>
      <c r="B6" s="917"/>
      <c r="C6" s="891"/>
      <c r="D6" s="961"/>
      <c r="E6" s="1021"/>
      <c r="F6" s="391"/>
      <c r="G6" s="391"/>
      <c r="H6" s="391"/>
    </row>
    <row r="7" spans="1:8">
      <c r="A7" s="923" t="s">
        <v>5538</v>
      </c>
      <c r="B7" s="923" t="str">
        <f t="shared" ref="B7:B38" si="0">IF(C7="","",$B$5)</f>
        <v>6.</v>
      </c>
      <c r="C7" s="923">
        <f>(COUNT($C$4:C6)+1)</f>
        <v>1</v>
      </c>
      <c r="D7" s="967" t="s">
        <v>1637</v>
      </c>
      <c r="E7" s="1028"/>
      <c r="F7" s="395"/>
      <c r="G7" s="395"/>
      <c r="H7" s="435" t="str">
        <f t="shared" ref="H7:H38" si="1">IF(F7="","",ROUND((F7*G7),2))</f>
        <v/>
      </c>
    </row>
    <row r="8" spans="1:8" ht="25.5">
      <c r="A8" s="923" t="str">
        <f t="shared" ref="A8:A38" si="2">IF(B8="","",4&amp;".")</f>
        <v/>
      </c>
      <c r="B8" s="923" t="str">
        <f t="shared" si="0"/>
        <v/>
      </c>
      <c r="C8" s="923"/>
      <c r="D8" s="967" t="s">
        <v>1636</v>
      </c>
      <c r="E8" s="1028"/>
      <c r="F8" s="395"/>
      <c r="G8" s="395"/>
      <c r="H8" s="435" t="str">
        <f t="shared" si="1"/>
        <v/>
      </c>
    </row>
    <row r="9" spans="1:8">
      <c r="A9" s="923" t="str">
        <f t="shared" si="2"/>
        <v/>
      </c>
      <c r="B9" s="923" t="str">
        <f t="shared" si="0"/>
        <v/>
      </c>
      <c r="C9" s="923"/>
      <c r="D9" s="967" t="s">
        <v>1635</v>
      </c>
      <c r="E9" s="1028"/>
      <c r="F9" s="395"/>
      <c r="G9" s="395"/>
      <c r="H9" s="435" t="str">
        <f t="shared" si="1"/>
        <v/>
      </c>
    </row>
    <row r="10" spans="1:8" ht="25.5">
      <c r="A10" s="923" t="str">
        <f t="shared" si="2"/>
        <v/>
      </c>
      <c r="B10" s="923" t="str">
        <f t="shared" si="0"/>
        <v/>
      </c>
      <c r="C10" s="923"/>
      <c r="D10" s="967" t="s">
        <v>1634</v>
      </c>
      <c r="E10" s="1028"/>
      <c r="F10" s="395"/>
      <c r="G10" s="395"/>
      <c r="H10" s="435" t="str">
        <f t="shared" si="1"/>
        <v/>
      </c>
    </row>
    <row r="11" spans="1:8">
      <c r="A11" s="923" t="str">
        <f t="shared" si="2"/>
        <v/>
      </c>
      <c r="B11" s="923" t="str">
        <f t="shared" si="0"/>
        <v/>
      </c>
      <c r="C11" s="923"/>
      <c r="D11" s="967" t="s">
        <v>1633</v>
      </c>
      <c r="E11" s="1028"/>
      <c r="F11" s="395"/>
      <c r="G11" s="395"/>
      <c r="H11" s="435" t="str">
        <f t="shared" si="1"/>
        <v/>
      </c>
    </row>
    <row r="12" spans="1:8">
      <c r="A12" s="923" t="str">
        <f t="shared" si="2"/>
        <v/>
      </c>
      <c r="B12" s="923" t="str">
        <f t="shared" si="0"/>
        <v/>
      </c>
      <c r="C12" s="923"/>
      <c r="D12" s="967" t="s">
        <v>1632</v>
      </c>
      <c r="E12" s="1028"/>
      <c r="F12" s="395"/>
      <c r="G12" s="395"/>
      <c r="H12" s="435" t="str">
        <f t="shared" si="1"/>
        <v/>
      </c>
    </row>
    <row r="13" spans="1:8">
      <c r="A13" s="923" t="str">
        <f t="shared" si="2"/>
        <v/>
      </c>
      <c r="B13" s="923" t="str">
        <f t="shared" si="0"/>
        <v/>
      </c>
      <c r="C13" s="923"/>
      <c r="D13" s="967" t="s">
        <v>1631</v>
      </c>
      <c r="E13" s="1028"/>
      <c r="F13" s="395"/>
      <c r="G13" s="395"/>
      <c r="H13" s="435" t="str">
        <f t="shared" si="1"/>
        <v/>
      </c>
    </row>
    <row r="14" spans="1:8">
      <c r="A14" s="923"/>
      <c r="B14" s="923" t="str">
        <f t="shared" si="0"/>
        <v>6.</v>
      </c>
      <c r="C14" s="923" t="s">
        <v>2820</v>
      </c>
      <c r="D14" s="967" t="s">
        <v>1596</v>
      </c>
      <c r="E14" s="1028" t="s">
        <v>38</v>
      </c>
      <c r="F14" s="395">
        <v>1</v>
      </c>
      <c r="G14" s="100"/>
      <c r="H14" s="435">
        <f>ROUND((F14*G14),2)</f>
        <v>0</v>
      </c>
    </row>
    <row r="15" spans="1:8">
      <c r="A15" s="923"/>
      <c r="B15" s="923" t="str">
        <f t="shared" si="0"/>
        <v>6.</v>
      </c>
      <c r="C15" s="923" t="s">
        <v>2819</v>
      </c>
      <c r="D15" s="967" t="s">
        <v>1595</v>
      </c>
      <c r="E15" s="1028" t="s">
        <v>38</v>
      </c>
      <c r="F15" s="395">
        <v>1</v>
      </c>
      <c r="G15" s="100"/>
      <c r="H15" s="435">
        <f>ROUND((F15*G15),2)</f>
        <v>0</v>
      </c>
    </row>
    <row r="16" spans="1:8">
      <c r="A16" s="923"/>
      <c r="B16" s="923" t="str">
        <f t="shared" si="0"/>
        <v>6.</v>
      </c>
      <c r="C16" s="923" t="s">
        <v>2818</v>
      </c>
      <c r="D16" s="967" t="s">
        <v>1594</v>
      </c>
      <c r="E16" s="1028" t="s">
        <v>38</v>
      </c>
      <c r="F16" s="395">
        <v>1</v>
      </c>
      <c r="G16" s="100"/>
      <c r="H16" s="435">
        <f>ROUND((F16*G16),2)</f>
        <v>0</v>
      </c>
    </row>
    <row r="17" spans="1:8">
      <c r="A17" s="923"/>
      <c r="B17" s="923" t="str">
        <f t="shared" si="0"/>
        <v>6.</v>
      </c>
      <c r="C17" s="923" t="s">
        <v>2817</v>
      </c>
      <c r="D17" s="967" t="s">
        <v>1593</v>
      </c>
      <c r="E17" s="1028" t="s">
        <v>38</v>
      </c>
      <c r="F17" s="395">
        <v>1</v>
      </c>
      <c r="G17" s="100"/>
      <c r="H17" s="435">
        <f>ROUND((F17*G17),2)</f>
        <v>0</v>
      </c>
    </row>
    <row r="18" spans="1:8">
      <c r="A18" s="923"/>
      <c r="B18" s="923" t="str">
        <f t="shared" si="0"/>
        <v>6.</v>
      </c>
      <c r="C18" s="923" t="s">
        <v>2816</v>
      </c>
      <c r="D18" s="967" t="s">
        <v>1592</v>
      </c>
      <c r="E18" s="1028" t="s">
        <v>38</v>
      </c>
      <c r="F18" s="395">
        <v>1</v>
      </c>
      <c r="G18" s="100"/>
      <c r="H18" s="435">
        <f>ROUND((F18*G18),2)</f>
        <v>0</v>
      </c>
    </row>
    <row r="19" spans="1:8">
      <c r="A19" s="923" t="str">
        <f t="shared" si="2"/>
        <v/>
      </c>
      <c r="B19" s="923" t="str">
        <f t="shared" si="0"/>
        <v/>
      </c>
      <c r="C19" s="923"/>
      <c r="D19" s="967"/>
      <c r="E19" s="1028"/>
      <c r="F19" s="395"/>
      <c r="G19" s="395"/>
      <c r="H19" s="435" t="str">
        <f t="shared" si="1"/>
        <v/>
      </c>
    </row>
    <row r="20" spans="1:8">
      <c r="A20" s="923" t="s">
        <v>5538</v>
      </c>
      <c r="B20" s="923" t="str">
        <f t="shared" si="0"/>
        <v>6.</v>
      </c>
      <c r="C20" s="923">
        <f>(COUNT($C$4:C19)+1)</f>
        <v>2</v>
      </c>
      <c r="D20" s="967" t="s">
        <v>1630</v>
      </c>
      <c r="E20" s="1028"/>
      <c r="F20" s="395"/>
      <c r="G20" s="395"/>
      <c r="H20" s="435" t="str">
        <f t="shared" si="1"/>
        <v/>
      </c>
    </row>
    <row r="21" spans="1:8">
      <c r="A21" s="923" t="str">
        <f t="shared" si="2"/>
        <v/>
      </c>
      <c r="B21" s="923" t="str">
        <f t="shared" si="0"/>
        <v/>
      </c>
      <c r="C21" s="923"/>
      <c r="D21" s="967" t="s">
        <v>1629</v>
      </c>
      <c r="E21" s="1028"/>
      <c r="F21" s="395"/>
      <c r="G21" s="395"/>
      <c r="H21" s="435" t="str">
        <f t="shared" si="1"/>
        <v/>
      </c>
    </row>
    <row r="22" spans="1:8">
      <c r="A22" s="923" t="str">
        <f t="shared" si="2"/>
        <v/>
      </c>
      <c r="B22" s="923" t="str">
        <f t="shared" si="0"/>
        <v/>
      </c>
      <c r="C22" s="923"/>
      <c r="D22" s="967" t="s">
        <v>1628</v>
      </c>
      <c r="E22" s="1028"/>
      <c r="F22" s="395"/>
      <c r="G22" s="395"/>
      <c r="H22" s="435" t="str">
        <f t="shared" si="1"/>
        <v/>
      </c>
    </row>
    <row r="23" spans="1:8">
      <c r="A23" s="923" t="str">
        <f t="shared" si="2"/>
        <v/>
      </c>
      <c r="B23" s="923" t="str">
        <f t="shared" si="0"/>
        <v/>
      </c>
      <c r="C23" s="923"/>
      <c r="D23" s="967" t="s">
        <v>1627</v>
      </c>
      <c r="E23" s="1028"/>
      <c r="F23" s="395"/>
      <c r="G23" s="395"/>
      <c r="H23" s="435" t="str">
        <f t="shared" si="1"/>
        <v/>
      </c>
    </row>
    <row r="24" spans="1:8" ht="25.5">
      <c r="A24" s="923" t="str">
        <f t="shared" si="2"/>
        <v/>
      </c>
      <c r="B24" s="923" t="str">
        <f t="shared" si="0"/>
        <v/>
      </c>
      <c r="C24" s="923"/>
      <c r="D24" s="967" t="s">
        <v>1626</v>
      </c>
      <c r="E24" s="1028"/>
      <c r="F24" s="395"/>
      <c r="G24" s="395"/>
      <c r="H24" s="435" t="str">
        <f t="shared" si="1"/>
        <v/>
      </c>
    </row>
    <row r="25" spans="1:8">
      <c r="A25" s="923" t="str">
        <f t="shared" si="2"/>
        <v/>
      </c>
      <c r="B25" s="923" t="str">
        <f t="shared" si="0"/>
        <v/>
      </c>
      <c r="C25" s="923"/>
      <c r="D25" s="967" t="s">
        <v>1625</v>
      </c>
      <c r="E25" s="1028"/>
      <c r="F25" s="395"/>
      <c r="G25" s="395"/>
      <c r="H25" s="435" t="str">
        <f t="shared" si="1"/>
        <v/>
      </c>
    </row>
    <row r="26" spans="1:8">
      <c r="A26" s="923" t="str">
        <f t="shared" si="2"/>
        <v/>
      </c>
      <c r="B26" s="923" t="str">
        <f t="shared" si="0"/>
        <v/>
      </c>
      <c r="C26" s="923"/>
      <c r="D26" s="967" t="s">
        <v>1624</v>
      </c>
      <c r="E26" s="1028"/>
      <c r="F26" s="395"/>
      <c r="G26" s="395"/>
      <c r="H26" s="435" t="str">
        <f t="shared" si="1"/>
        <v/>
      </c>
    </row>
    <row r="27" spans="1:8" ht="25.5">
      <c r="A27" s="923" t="str">
        <f t="shared" si="2"/>
        <v/>
      </c>
      <c r="B27" s="923" t="str">
        <f t="shared" si="0"/>
        <v/>
      </c>
      <c r="C27" s="923"/>
      <c r="D27" s="967" t="s">
        <v>1623</v>
      </c>
      <c r="E27" s="1028"/>
      <c r="F27" s="395"/>
      <c r="G27" s="395"/>
      <c r="H27" s="435" t="str">
        <f t="shared" si="1"/>
        <v/>
      </c>
    </row>
    <row r="28" spans="1:8">
      <c r="A28" s="923" t="str">
        <f t="shared" si="2"/>
        <v/>
      </c>
      <c r="B28" s="923" t="str">
        <f t="shared" si="0"/>
        <v/>
      </c>
      <c r="C28" s="923"/>
      <c r="D28" s="967" t="s">
        <v>1622</v>
      </c>
      <c r="E28" s="1028"/>
      <c r="F28" s="395"/>
      <c r="G28" s="395"/>
      <c r="H28" s="435" t="str">
        <f t="shared" si="1"/>
        <v/>
      </c>
    </row>
    <row r="29" spans="1:8" ht="25.5">
      <c r="A29" s="923" t="str">
        <f t="shared" si="2"/>
        <v/>
      </c>
      <c r="B29" s="923" t="str">
        <f t="shared" si="0"/>
        <v/>
      </c>
      <c r="C29" s="923"/>
      <c r="D29" s="967" t="s">
        <v>1621</v>
      </c>
      <c r="E29" s="1028"/>
      <c r="F29" s="395"/>
      <c r="G29" s="395"/>
      <c r="H29" s="435" t="str">
        <f t="shared" si="1"/>
        <v/>
      </c>
    </row>
    <row r="30" spans="1:8">
      <c r="A30" s="923" t="str">
        <f t="shared" si="2"/>
        <v/>
      </c>
      <c r="B30" s="923" t="str">
        <f t="shared" si="0"/>
        <v/>
      </c>
      <c r="C30" s="923"/>
      <c r="D30" s="967" t="s">
        <v>1620</v>
      </c>
      <c r="E30" s="1028"/>
      <c r="F30" s="395"/>
      <c r="G30" s="395"/>
      <c r="H30" s="435" t="str">
        <f t="shared" si="1"/>
        <v/>
      </c>
    </row>
    <row r="31" spans="1:8">
      <c r="A31" s="923" t="str">
        <f t="shared" si="2"/>
        <v/>
      </c>
      <c r="B31" s="923" t="str">
        <f t="shared" si="0"/>
        <v/>
      </c>
      <c r="C31" s="923"/>
      <c r="D31" s="967" t="s">
        <v>1619</v>
      </c>
      <c r="E31" s="1028"/>
      <c r="F31" s="395"/>
      <c r="G31" s="395"/>
      <c r="H31" s="435" t="str">
        <f t="shared" si="1"/>
        <v/>
      </c>
    </row>
    <row r="32" spans="1:8" ht="25.5">
      <c r="A32" s="923" t="str">
        <f t="shared" si="2"/>
        <v/>
      </c>
      <c r="B32" s="923" t="str">
        <f t="shared" si="0"/>
        <v/>
      </c>
      <c r="C32" s="923"/>
      <c r="D32" s="967" t="s">
        <v>1618</v>
      </c>
      <c r="E32" s="1028"/>
      <c r="F32" s="395"/>
      <c r="G32" s="395"/>
      <c r="H32" s="435" t="str">
        <f t="shared" si="1"/>
        <v/>
      </c>
    </row>
    <row r="33" spans="1:8">
      <c r="A33" s="923" t="str">
        <f t="shared" si="2"/>
        <v/>
      </c>
      <c r="B33" s="923" t="str">
        <f t="shared" si="0"/>
        <v/>
      </c>
      <c r="C33" s="923"/>
      <c r="D33" s="967" t="s">
        <v>1617</v>
      </c>
      <c r="E33" s="1028"/>
      <c r="F33" s="395"/>
      <c r="G33" s="395"/>
      <c r="H33" s="435" t="str">
        <f t="shared" si="1"/>
        <v/>
      </c>
    </row>
    <row r="34" spans="1:8" ht="25.5">
      <c r="A34" s="923" t="str">
        <f t="shared" si="2"/>
        <v/>
      </c>
      <c r="B34" s="923" t="str">
        <f t="shared" si="0"/>
        <v/>
      </c>
      <c r="C34" s="923"/>
      <c r="D34" s="967" t="s">
        <v>1616</v>
      </c>
      <c r="E34" s="1028"/>
      <c r="F34" s="395"/>
      <c r="G34" s="395"/>
      <c r="H34" s="435" t="str">
        <f t="shared" si="1"/>
        <v/>
      </c>
    </row>
    <row r="35" spans="1:8">
      <c r="A35" s="923" t="str">
        <f t="shared" si="2"/>
        <v/>
      </c>
      <c r="B35" s="923" t="str">
        <f t="shared" si="0"/>
        <v/>
      </c>
      <c r="C35" s="923"/>
      <c r="D35" s="967" t="s">
        <v>1615</v>
      </c>
      <c r="E35" s="1028"/>
      <c r="F35" s="395"/>
      <c r="G35" s="395"/>
      <c r="H35" s="435" t="str">
        <f t="shared" si="1"/>
        <v/>
      </c>
    </row>
    <row r="36" spans="1:8">
      <c r="A36" s="923" t="str">
        <f t="shared" si="2"/>
        <v/>
      </c>
      <c r="B36" s="923" t="str">
        <f t="shared" si="0"/>
        <v/>
      </c>
      <c r="C36" s="923"/>
      <c r="D36" s="967" t="s">
        <v>1614</v>
      </c>
      <c r="E36" s="1028"/>
      <c r="F36" s="395"/>
      <c r="G36" s="395"/>
      <c r="H36" s="435" t="str">
        <f t="shared" si="1"/>
        <v/>
      </c>
    </row>
    <row r="37" spans="1:8">
      <c r="A37" s="923" t="str">
        <f t="shared" si="2"/>
        <v/>
      </c>
      <c r="B37" s="923" t="str">
        <f t="shared" si="0"/>
        <v/>
      </c>
      <c r="C37" s="923"/>
      <c r="D37" s="967" t="s">
        <v>1613</v>
      </c>
      <c r="E37" s="1028"/>
      <c r="F37" s="395"/>
      <c r="G37" s="395"/>
      <c r="H37" s="435" t="str">
        <f t="shared" si="1"/>
        <v/>
      </c>
    </row>
    <row r="38" spans="1:8">
      <c r="A38" s="923" t="str">
        <f t="shared" si="2"/>
        <v/>
      </c>
      <c r="B38" s="923" t="str">
        <f t="shared" si="0"/>
        <v/>
      </c>
      <c r="C38" s="923"/>
      <c r="D38" s="967" t="s">
        <v>1612</v>
      </c>
      <c r="E38" s="1028"/>
      <c r="F38" s="395"/>
      <c r="G38" s="395"/>
      <c r="H38" s="435" t="str">
        <f t="shared" si="1"/>
        <v/>
      </c>
    </row>
    <row r="39" spans="1:8">
      <c r="A39" s="923"/>
      <c r="B39" s="923" t="str">
        <f t="shared" ref="B39:B70" si="3">IF(C39="","",$B$5)</f>
        <v>6.</v>
      </c>
      <c r="C39" s="923" t="s">
        <v>2812</v>
      </c>
      <c r="D39" s="967" t="s">
        <v>1596</v>
      </c>
      <c r="E39" s="1028" t="s">
        <v>38</v>
      </c>
      <c r="F39" s="395">
        <v>1</v>
      </c>
      <c r="G39" s="100"/>
      <c r="H39" s="435">
        <f>ROUND((F39*G39),2)</f>
        <v>0</v>
      </c>
    </row>
    <row r="40" spans="1:8">
      <c r="A40" s="923"/>
      <c r="B40" s="923" t="str">
        <f t="shared" si="3"/>
        <v>6.</v>
      </c>
      <c r="C40" s="923" t="s">
        <v>2811</v>
      </c>
      <c r="D40" s="967" t="s">
        <v>1595</v>
      </c>
      <c r="E40" s="1028" t="s">
        <v>38</v>
      </c>
      <c r="F40" s="395">
        <v>1</v>
      </c>
      <c r="G40" s="100"/>
      <c r="H40" s="435">
        <f>ROUND((F40*G40),2)</f>
        <v>0</v>
      </c>
    </row>
    <row r="41" spans="1:8">
      <c r="A41" s="923"/>
      <c r="B41" s="923" t="str">
        <f t="shared" si="3"/>
        <v>6.</v>
      </c>
      <c r="C41" s="923" t="s">
        <v>2810</v>
      </c>
      <c r="D41" s="967" t="s">
        <v>1594</v>
      </c>
      <c r="E41" s="1028" t="s">
        <v>38</v>
      </c>
      <c r="F41" s="395">
        <v>1</v>
      </c>
      <c r="G41" s="100"/>
      <c r="H41" s="435">
        <f>ROUND((F41*G41),2)</f>
        <v>0</v>
      </c>
    </row>
    <row r="42" spans="1:8">
      <c r="A42" s="923"/>
      <c r="B42" s="923" t="str">
        <f t="shared" si="3"/>
        <v>6.</v>
      </c>
      <c r="C42" s="923" t="s">
        <v>2809</v>
      </c>
      <c r="D42" s="967" t="s">
        <v>1593</v>
      </c>
      <c r="E42" s="1028" t="s">
        <v>38</v>
      </c>
      <c r="F42" s="395">
        <v>1</v>
      </c>
      <c r="G42" s="100"/>
      <c r="H42" s="435">
        <f>ROUND((F42*G42),2)</f>
        <v>0</v>
      </c>
    </row>
    <row r="43" spans="1:8">
      <c r="A43" s="923"/>
      <c r="B43" s="923" t="str">
        <f t="shared" si="3"/>
        <v>6.</v>
      </c>
      <c r="C43" s="923" t="s">
        <v>2808</v>
      </c>
      <c r="D43" s="967" t="s">
        <v>1592</v>
      </c>
      <c r="E43" s="1028" t="s">
        <v>38</v>
      </c>
      <c r="F43" s="395">
        <v>1</v>
      </c>
      <c r="G43" s="100"/>
      <c r="H43" s="435">
        <f>ROUND((F43*G43),2)</f>
        <v>0</v>
      </c>
    </row>
    <row r="44" spans="1:8">
      <c r="A44" s="923" t="str">
        <f t="shared" ref="A44:A66" si="4">IF(B44="","",4&amp;".")</f>
        <v/>
      </c>
      <c r="B44" s="923" t="str">
        <f t="shared" si="3"/>
        <v/>
      </c>
      <c r="C44" s="923"/>
      <c r="D44" s="967"/>
      <c r="E44" s="1028"/>
      <c r="F44" s="395"/>
      <c r="G44" s="395"/>
      <c r="H44" s="435" t="str">
        <f t="shared" ref="H44:H66" si="5">IF(F44="","",ROUND((F44*G44),2))</f>
        <v/>
      </c>
    </row>
    <row r="45" spans="1:8">
      <c r="A45" s="923" t="s">
        <v>5538</v>
      </c>
      <c r="B45" s="923" t="str">
        <f t="shared" si="3"/>
        <v>6.</v>
      </c>
      <c r="C45" s="923">
        <f>(COUNT($C$4:C44)+1)</f>
        <v>3</v>
      </c>
      <c r="D45" s="967" t="s">
        <v>1611</v>
      </c>
      <c r="E45" s="1028"/>
      <c r="F45" s="395"/>
      <c r="G45" s="395"/>
      <c r="H45" s="435" t="str">
        <f t="shared" si="5"/>
        <v/>
      </c>
    </row>
    <row r="46" spans="1:8">
      <c r="A46" s="923" t="str">
        <f t="shared" si="4"/>
        <v/>
      </c>
      <c r="B46" s="923" t="str">
        <f t="shared" si="3"/>
        <v/>
      </c>
      <c r="C46" s="923"/>
      <c r="D46" s="967" t="s">
        <v>1610</v>
      </c>
      <c r="E46" s="1028"/>
      <c r="F46" s="395"/>
      <c r="G46" s="395"/>
      <c r="H46" s="435" t="str">
        <f t="shared" si="5"/>
        <v/>
      </c>
    </row>
    <row r="47" spans="1:8">
      <c r="A47" s="923" t="str">
        <f t="shared" si="4"/>
        <v/>
      </c>
      <c r="B47" s="923" t="str">
        <f t="shared" si="3"/>
        <v/>
      </c>
      <c r="C47" s="923"/>
      <c r="D47" s="967" t="s">
        <v>1609</v>
      </c>
      <c r="E47" s="1028"/>
      <c r="F47" s="395"/>
      <c r="G47" s="395"/>
      <c r="H47" s="435" t="str">
        <f t="shared" si="5"/>
        <v/>
      </c>
    </row>
    <row r="48" spans="1:8">
      <c r="A48" s="923" t="str">
        <f t="shared" si="4"/>
        <v/>
      </c>
      <c r="B48" s="923" t="str">
        <f t="shared" si="3"/>
        <v/>
      </c>
      <c r="C48" s="923"/>
      <c r="D48" s="967" t="s">
        <v>1608</v>
      </c>
      <c r="E48" s="1028"/>
      <c r="F48" s="395"/>
      <c r="G48" s="395"/>
      <c r="H48" s="435" t="str">
        <f t="shared" si="5"/>
        <v/>
      </c>
    </row>
    <row r="49" spans="1:8" ht="25.5">
      <c r="A49" s="923" t="str">
        <f t="shared" si="4"/>
        <v/>
      </c>
      <c r="B49" s="923" t="str">
        <f t="shared" si="3"/>
        <v/>
      </c>
      <c r="C49" s="923"/>
      <c r="D49" s="967" t="s">
        <v>1607</v>
      </c>
      <c r="E49" s="1028"/>
      <c r="F49" s="395"/>
      <c r="G49" s="395"/>
      <c r="H49" s="435" t="str">
        <f t="shared" si="5"/>
        <v/>
      </c>
    </row>
    <row r="50" spans="1:8" ht="25.5">
      <c r="A50" s="923" t="str">
        <f t="shared" si="4"/>
        <v/>
      </c>
      <c r="B50" s="923" t="str">
        <f t="shared" si="3"/>
        <v/>
      </c>
      <c r="C50" s="923"/>
      <c r="D50" s="967" t="s">
        <v>1606</v>
      </c>
      <c r="E50" s="1028"/>
      <c r="F50" s="395"/>
      <c r="G50" s="395"/>
      <c r="H50" s="435" t="str">
        <f t="shared" si="5"/>
        <v/>
      </c>
    </row>
    <row r="51" spans="1:8">
      <c r="A51" s="923" t="str">
        <f t="shared" si="4"/>
        <v/>
      </c>
      <c r="B51" s="923" t="str">
        <f t="shared" si="3"/>
        <v/>
      </c>
      <c r="C51" s="923"/>
      <c r="D51" s="967" t="s">
        <v>1605</v>
      </c>
      <c r="E51" s="1028"/>
      <c r="F51" s="395"/>
      <c r="G51" s="395"/>
      <c r="H51" s="435" t="str">
        <f t="shared" si="5"/>
        <v/>
      </c>
    </row>
    <row r="52" spans="1:8">
      <c r="A52" s="923" t="str">
        <f t="shared" si="4"/>
        <v/>
      </c>
      <c r="B52" s="923" t="str">
        <f t="shared" si="3"/>
        <v/>
      </c>
      <c r="C52" s="923"/>
      <c r="D52" s="967" t="s">
        <v>1604</v>
      </c>
      <c r="E52" s="1028"/>
      <c r="F52" s="395"/>
      <c r="G52" s="395"/>
      <c r="H52" s="435" t="str">
        <f t="shared" si="5"/>
        <v/>
      </c>
    </row>
    <row r="53" spans="1:8" ht="25.5">
      <c r="A53" s="923" t="str">
        <f t="shared" si="4"/>
        <v/>
      </c>
      <c r="B53" s="923" t="str">
        <f t="shared" si="3"/>
        <v/>
      </c>
      <c r="C53" s="923"/>
      <c r="D53" s="967" t="s">
        <v>1603</v>
      </c>
      <c r="E53" s="1028"/>
      <c r="F53" s="395"/>
      <c r="G53" s="395"/>
      <c r="H53" s="435" t="str">
        <f t="shared" si="5"/>
        <v/>
      </c>
    </row>
    <row r="54" spans="1:8" ht="25.5">
      <c r="A54" s="923" t="str">
        <f t="shared" si="4"/>
        <v/>
      </c>
      <c r="B54" s="923" t="str">
        <f t="shared" si="3"/>
        <v/>
      </c>
      <c r="C54" s="923"/>
      <c r="D54" s="967" t="s">
        <v>1602</v>
      </c>
      <c r="E54" s="1028"/>
      <c r="F54" s="395"/>
      <c r="G54" s="395"/>
      <c r="H54" s="435" t="str">
        <f t="shared" si="5"/>
        <v/>
      </c>
    </row>
    <row r="55" spans="1:8">
      <c r="A55" s="923" t="str">
        <f t="shared" si="4"/>
        <v/>
      </c>
      <c r="B55" s="923" t="str">
        <f t="shared" si="3"/>
        <v/>
      </c>
      <c r="C55" s="923"/>
      <c r="D55" s="967" t="s">
        <v>1601</v>
      </c>
      <c r="E55" s="1028"/>
      <c r="F55" s="395"/>
      <c r="G55" s="395"/>
      <c r="H55" s="435" t="str">
        <f t="shared" si="5"/>
        <v/>
      </c>
    </row>
    <row r="56" spans="1:8" ht="25.5">
      <c r="A56" s="923" t="str">
        <f t="shared" si="4"/>
        <v/>
      </c>
      <c r="B56" s="923" t="str">
        <f t="shared" si="3"/>
        <v/>
      </c>
      <c r="C56" s="923"/>
      <c r="D56" s="967" t="s">
        <v>1600</v>
      </c>
      <c r="E56" s="1028"/>
      <c r="F56" s="395"/>
      <c r="G56" s="395"/>
      <c r="H56" s="435" t="str">
        <f t="shared" si="5"/>
        <v/>
      </c>
    </row>
    <row r="57" spans="1:8">
      <c r="A57" s="923" t="str">
        <f t="shared" si="4"/>
        <v/>
      </c>
      <c r="B57" s="923" t="str">
        <f t="shared" si="3"/>
        <v/>
      </c>
      <c r="C57" s="923"/>
      <c r="D57" s="967" t="s">
        <v>1599</v>
      </c>
      <c r="E57" s="1028"/>
      <c r="F57" s="395"/>
      <c r="G57" s="395"/>
      <c r="H57" s="435" t="str">
        <f t="shared" si="5"/>
        <v/>
      </c>
    </row>
    <row r="58" spans="1:8">
      <c r="A58" s="923" t="str">
        <f t="shared" si="4"/>
        <v/>
      </c>
      <c r="B58" s="923" t="str">
        <f t="shared" si="3"/>
        <v/>
      </c>
      <c r="C58" s="923"/>
      <c r="D58" s="967" t="s">
        <v>1598</v>
      </c>
      <c r="E58" s="1028"/>
      <c r="F58" s="395"/>
      <c r="G58" s="395"/>
      <c r="H58" s="435" t="str">
        <f t="shared" si="5"/>
        <v/>
      </c>
    </row>
    <row r="59" spans="1:8">
      <c r="A59" s="923"/>
      <c r="B59" s="923" t="str">
        <f t="shared" si="3"/>
        <v>6.</v>
      </c>
      <c r="C59" s="923" t="s">
        <v>2802</v>
      </c>
      <c r="D59" s="967" t="s">
        <v>1596</v>
      </c>
      <c r="E59" s="1028" t="s">
        <v>38</v>
      </c>
      <c r="F59" s="395">
        <v>1</v>
      </c>
      <c r="G59" s="100"/>
      <c r="H59" s="435">
        <f>ROUND((F59*G59),2)</f>
        <v>0</v>
      </c>
    </row>
    <row r="60" spans="1:8">
      <c r="A60" s="923"/>
      <c r="B60" s="923" t="str">
        <f t="shared" si="3"/>
        <v>6.</v>
      </c>
      <c r="C60" s="923" t="s">
        <v>2800</v>
      </c>
      <c r="D60" s="967" t="s">
        <v>1595</v>
      </c>
      <c r="E60" s="1028" t="s">
        <v>38</v>
      </c>
      <c r="F60" s="395">
        <v>1</v>
      </c>
      <c r="G60" s="100"/>
      <c r="H60" s="435">
        <f>ROUND((F60*G60),2)</f>
        <v>0</v>
      </c>
    </row>
    <row r="61" spans="1:8">
      <c r="A61" s="923"/>
      <c r="B61" s="923" t="str">
        <f t="shared" si="3"/>
        <v>6.</v>
      </c>
      <c r="C61" s="923" t="s">
        <v>2799</v>
      </c>
      <c r="D61" s="967" t="s">
        <v>1594</v>
      </c>
      <c r="E61" s="1028" t="s">
        <v>38</v>
      </c>
      <c r="F61" s="395">
        <v>1</v>
      </c>
      <c r="G61" s="100"/>
      <c r="H61" s="435">
        <f>ROUND((F61*G61),2)</f>
        <v>0</v>
      </c>
    </row>
    <row r="62" spans="1:8">
      <c r="A62" s="923"/>
      <c r="B62" s="923" t="str">
        <f t="shared" si="3"/>
        <v>6.</v>
      </c>
      <c r="C62" s="923" t="s">
        <v>2798</v>
      </c>
      <c r="D62" s="967" t="s">
        <v>1593</v>
      </c>
      <c r="E62" s="1028" t="s">
        <v>38</v>
      </c>
      <c r="F62" s="395">
        <v>1</v>
      </c>
      <c r="G62" s="100"/>
      <c r="H62" s="435">
        <f>ROUND((F62*G62),2)</f>
        <v>0</v>
      </c>
    </row>
    <row r="63" spans="1:8">
      <c r="A63" s="923"/>
      <c r="B63" s="923" t="str">
        <f t="shared" si="3"/>
        <v>6.</v>
      </c>
      <c r="C63" s="923" t="s">
        <v>2797</v>
      </c>
      <c r="D63" s="967" t="s">
        <v>1592</v>
      </c>
      <c r="E63" s="1028" t="s">
        <v>38</v>
      </c>
      <c r="F63" s="395">
        <v>1</v>
      </c>
      <c r="G63" s="100"/>
      <c r="H63" s="435">
        <f>ROUND((F63*G63),2)</f>
        <v>0</v>
      </c>
    </row>
    <row r="64" spans="1:8">
      <c r="A64" s="923" t="str">
        <f t="shared" si="4"/>
        <v/>
      </c>
      <c r="B64" s="923" t="str">
        <f t="shared" si="3"/>
        <v/>
      </c>
      <c r="C64" s="923"/>
      <c r="D64" s="967"/>
      <c r="E64" s="1028"/>
      <c r="F64" s="395"/>
      <c r="G64" s="395"/>
      <c r="H64" s="435" t="str">
        <f t="shared" si="5"/>
        <v/>
      </c>
    </row>
    <row r="65" spans="1:8">
      <c r="A65" s="923" t="str">
        <f t="shared" si="4"/>
        <v/>
      </c>
      <c r="B65" s="923" t="str">
        <f t="shared" si="3"/>
        <v/>
      </c>
      <c r="C65" s="923"/>
      <c r="D65" s="967" t="s">
        <v>1345</v>
      </c>
      <c r="E65" s="1028"/>
      <c r="F65" s="395"/>
      <c r="G65" s="395"/>
      <c r="H65" s="435" t="str">
        <f t="shared" si="5"/>
        <v/>
      </c>
    </row>
    <row r="66" spans="1:8" ht="89.25">
      <c r="A66" s="923" t="str">
        <f t="shared" si="4"/>
        <v/>
      </c>
      <c r="B66" s="923" t="str">
        <f t="shared" si="3"/>
        <v/>
      </c>
      <c r="C66" s="923"/>
      <c r="D66" s="967" t="s">
        <v>1597</v>
      </c>
      <c r="E66" s="1028"/>
      <c r="F66" s="395"/>
      <c r="G66" s="395"/>
      <c r="H66" s="435" t="str">
        <f t="shared" si="5"/>
        <v/>
      </c>
    </row>
    <row r="67" spans="1:8">
      <c r="A67" s="923"/>
      <c r="B67" s="923" t="str">
        <f t="shared" si="3"/>
        <v>6.</v>
      </c>
      <c r="C67" s="923" t="s">
        <v>2796</v>
      </c>
      <c r="D67" s="967" t="s">
        <v>1596</v>
      </c>
      <c r="E67" s="1028" t="s">
        <v>38</v>
      </c>
      <c r="F67" s="395">
        <v>1</v>
      </c>
      <c r="G67" s="100"/>
      <c r="H67" s="435">
        <f>ROUND((F67*G67),2)</f>
        <v>0</v>
      </c>
    </row>
    <row r="68" spans="1:8">
      <c r="A68" s="923"/>
      <c r="B68" s="923" t="str">
        <f t="shared" si="3"/>
        <v>6.</v>
      </c>
      <c r="C68" s="923" t="s">
        <v>2794</v>
      </c>
      <c r="D68" s="967" t="s">
        <v>1595</v>
      </c>
      <c r="E68" s="1028" t="s">
        <v>38</v>
      </c>
      <c r="F68" s="395">
        <v>1</v>
      </c>
      <c r="G68" s="100"/>
      <c r="H68" s="435">
        <f>ROUND((F68*G68),2)</f>
        <v>0</v>
      </c>
    </row>
    <row r="69" spans="1:8">
      <c r="A69" s="923"/>
      <c r="B69" s="923" t="str">
        <f t="shared" si="3"/>
        <v>6.</v>
      </c>
      <c r="C69" s="923" t="s">
        <v>2793</v>
      </c>
      <c r="D69" s="967" t="s">
        <v>1594</v>
      </c>
      <c r="E69" s="1028" t="s">
        <v>38</v>
      </c>
      <c r="F69" s="395">
        <v>1</v>
      </c>
      <c r="G69" s="100"/>
      <c r="H69" s="435">
        <f>ROUND((F69*G69),2)</f>
        <v>0</v>
      </c>
    </row>
    <row r="70" spans="1:8">
      <c r="A70" s="923"/>
      <c r="B70" s="923" t="str">
        <f t="shared" si="3"/>
        <v>6.</v>
      </c>
      <c r="C70" s="923" t="s">
        <v>5518</v>
      </c>
      <c r="D70" s="967" t="s">
        <v>1593</v>
      </c>
      <c r="E70" s="1028" t="s">
        <v>38</v>
      </c>
      <c r="F70" s="395">
        <v>1</v>
      </c>
      <c r="G70" s="100"/>
      <c r="H70" s="435">
        <f>ROUND((F70*G70),2)</f>
        <v>0</v>
      </c>
    </row>
    <row r="71" spans="1:8">
      <c r="A71" s="923"/>
      <c r="B71" s="923" t="str">
        <f t="shared" ref="B71:B87" si="6">IF(C71="","",$B$5)</f>
        <v>6.</v>
      </c>
      <c r="C71" s="923" t="s">
        <v>5519</v>
      </c>
      <c r="D71" s="967" t="s">
        <v>1592</v>
      </c>
      <c r="E71" s="1028" t="s">
        <v>38</v>
      </c>
      <c r="F71" s="395">
        <v>1</v>
      </c>
      <c r="G71" s="100"/>
      <c r="H71" s="435">
        <f>ROUND((F71*G71),2)</f>
        <v>0</v>
      </c>
    </row>
    <row r="72" spans="1:8">
      <c r="A72" s="923" t="str">
        <f t="shared" ref="A72:A87" si="7">IF(B72="","",4&amp;".")</f>
        <v/>
      </c>
      <c r="B72" s="923" t="str">
        <f t="shared" si="6"/>
        <v/>
      </c>
      <c r="C72" s="923"/>
      <c r="D72" s="967"/>
      <c r="E72" s="1028"/>
      <c r="F72" s="395"/>
      <c r="G72" s="395"/>
      <c r="H72" s="435" t="str">
        <f t="shared" ref="H72:H86" si="8">IF(F72="","",ROUND((F72*G72),2))</f>
        <v/>
      </c>
    </row>
    <row r="73" spans="1:8">
      <c r="A73" s="923" t="s">
        <v>5538</v>
      </c>
      <c r="B73" s="923" t="str">
        <f t="shared" si="6"/>
        <v>6.</v>
      </c>
      <c r="C73" s="923">
        <f>(COUNT($C$4:C72)+1)</f>
        <v>4</v>
      </c>
      <c r="D73" s="967" t="s">
        <v>1591</v>
      </c>
      <c r="E73" s="1028"/>
      <c r="F73" s="395"/>
      <c r="G73" s="395"/>
      <c r="H73" s="435" t="str">
        <f t="shared" si="8"/>
        <v/>
      </c>
    </row>
    <row r="74" spans="1:8" ht="62.25" customHeight="1">
      <c r="A74" s="923" t="str">
        <f t="shared" si="7"/>
        <v/>
      </c>
      <c r="B74" s="923" t="str">
        <f t="shared" si="6"/>
        <v/>
      </c>
      <c r="C74" s="923"/>
      <c r="D74" s="967" t="s">
        <v>1590</v>
      </c>
      <c r="E74" s="1028"/>
      <c r="F74" s="395"/>
      <c r="G74" s="395"/>
      <c r="H74" s="435" t="str">
        <f t="shared" si="8"/>
        <v/>
      </c>
    </row>
    <row r="75" spans="1:8">
      <c r="A75" s="923" t="str">
        <f t="shared" si="7"/>
        <v/>
      </c>
      <c r="B75" s="923" t="str">
        <f t="shared" si="6"/>
        <v/>
      </c>
      <c r="C75" s="923"/>
      <c r="D75" s="967"/>
      <c r="E75" s="1028" t="s">
        <v>5</v>
      </c>
      <c r="F75" s="395">
        <v>90</v>
      </c>
      <c r="G75" s="100"/>
      <c r="H75" s="435">
        <f>ROUND((F75*G75),2)</f>
        <v>0</v>
      </c>
    </row>
    <row r="76" spans="1:8">
      <c r="A76" s="923" t="str">
        <f t="shared" si="7"/>
        <v/>
      </c>
      <c r="B76" s="923" t="str">
        <f t="shared" si="6"/>
        <v/>
      </c>
      <c r="C76" s="923"/>
      <c r="D76" s="967"/>
      <c r="E76" s="1028"/>
      <c r="F76" s="395"/>
      <c r="G76" s="395"/>
      <c r="H76" s="435" t="str">
        <f t="shared" si="8"/>
        <v/>
      </c>
    </row>
    <row r="77" spans="1:8">
      <c r="A77" s="923" t="s">
        <v>5538</v>
      </c>
      <c r="B77" s="923" t="str">
        <f t="shared" si="6"/>
        <v>6.</v>
      </c>
      <c r="C77" s="923">
        <f>(COUNT($C$4:C76)+1)</f>
        <v>5</v>
      </c>
      <c r="D77" s="967" t="s">
        <v>1589</v>
      </c>
      <c r="E77" s="1028"/>
      <c r="F77" s="395"/>
      <c r="G77" s="395"/>
      <c r="H77" s="435" t="str">
        <f t="shared" si="8"/>
        <v/>
      </c>
    </row>
    <row r="78" spans="1:8" ht="25.5">
      <c r="A78" s="923" t="str">
        <f t="shared" si="7"/>
        <v/>
      </c>
      <c r="B78" s="923" t="str">
        <f t="shared" si="6"/>
        <v/>
      </c>
      <c r="C78" s="923"/>
      <c r="D78" s="967" t="s">
        <v>1588</v>
      </c>
      <c r="E78" s="1028"/>
      <c r="F78" s="395"/>
      <c r="G78" s="395"/>
      <c r="H78" s="435" t="str">
        <f t="shared" si="8"/>
        <v/>
      </c>
    </row>
    <row r="79" spans="1:8">
      <c r="A79" s="923" t="str">
        <f t="shared" si="7"/>
        <v/>
      </c>
      <c r="B79" s="923" t="str">
        <f t="shared" si="6"/>
        <v/>
      </c>
      <c r="C79" s="923"/>
      <c r="D79" s="967"/>
      <c r="E79" s="1028" t="s">
        <v>38</v>
      </c>
      <c r="F79" s="395">
        <v>1</v>
      </c>
      <c r="G79" s="100"/>
      <c r="H79" s="435">
        <f>ROUND((F79*G79),2)</f>
        <v>0</v>
      </c>
    </row>
    <row r="80" spans="1:8">
      <c r="A80" s="923" t="str">
        <f t="shared" si="7"/>
        <v/>
      </c>
      <c r="B80" s="923" t="str">
        <f t="shared" si="6"/>
        <v/>
      </c>
      <c r="C80" s="923"/>
      <c r="D80" s="967"/>
      <c r="E80" s="1028"/>
      <c r="F80" s="395"/>
      <c r="G80" s="395"/>
      <c r="H80" s="435" t="str">
        <f t="shared" si="8"/>
        <v/>
      </c>
    </row>
    <row r="81" spans="1:8">
      <c r="A81" s="923" t="s">
        <v>5538</v>
      </c>
      <c r="B81" s="923" t="str">
        <f t="shared" si="6"/>
        <v>6.</v>
      </c>
      <c r="C81" s="923">
        <f>(COUNT($C$4:C80)+1)</f>
        <v>6</v>
      </c>
      <c r="D81" s="967" t="s">
        <v>1338</v>
      </c>
      <c r="E81" s="1028"/>
      <c r="F81" s="395"/>
      <c r="G81" s="395"/>
      <c r="H81" s="435" t="str">
        <f t="shared" si="8"/>
        <v/>
      </c>
    </row>
    <row r="82" spans="1:8" ht="25.5">
      <c r="A82" s="923" t="str">
        <f t="shared" si="7"/>
        <v/>
      </c>
      <c r="B82" s="923" t="str">
        <f t="shared" si="6"/>
        <v/>
      </c>
      <c r="C82" s="923"/>
      <c r="D82" s="967" t="s">
        <v>1587</v>
      </c>
      <c r="E82" s="1028"/>
      <c r="F82" s="395"/>
      <c r="G82" s="395"/>
      <c r="H82" s="435" t="str">
        <f t="shared" si="8"/>
        <v/>
      </c>
    </row>
    <row r="83" spans="1:8">
      <c r="A83" s="923" t="str">
        <f t="shared" si="7"/>
        <v/>
      </c>
      <c r="B83" s="923" t="str">
        <f t="shared" si="6"/>
        <v/>
      </c>
      <c r="C83" s="923"/>
      <c r="D83" s="967"/>
      <c r="E83" s="1028" t="s">
        <v>38</v>
      </c>
      <c r="F83" s="395">
        <v>1</v>
      </c>
      <c r="G83" s="100"/>
      <c r="H83" s="435">
        <f>ROUND((F83*G83),2)</f>
        <v>0</v>
      </c>
    </row>
    <row r="84" spans="1:8">
      <c r="A84" s="923" t="str">
        <f t="shared" si="7"/>
        <v/>
      </c>
      <c r="B84" s="923" t="str">
        <f t="shared" si="6"/>
        <v/>
      </c>
      <c r="C84" s="923"/>
      <c r="D84" s="967"/>
      <c r="E84" s="1028"/>
      <c r="F84" s="395"/>
      <c r="G84" s="395"/>
      <c r="H84" s="435" t="str">
        <f t="shared" si="8"/>
        <v/>
      </c>
    </row>
    <row r="85" spans="1:8" ht="25.5">
      <c r="A85" s="923" t="s">
        <v>5538</v>
      </c>
      <c r="B85" s="923" t="str">
        <f t="shared" si="6"/>
        <v>6.</v>
      </c>
      <c r="C85" s="923">
        <f>(COUNT($C$4:C84)+1)</f>
        <v>7</v>
      </c>
      <c r="D85" s="967" t="s">
        <v>1586</v>
      </c>
      <c r="E85" s="1028"/>
      <c r="F85" s="395"/>
      <c r="G85" s="395"/>
      <c r="H85" s="435" t="str">
        <f t="shared" si="8"/>
        <v/>
      </c>
    </row>
    <row r="86" spans="1:8" ht="38.25">
      <c r="A86" s="923" t="str">
        <f t="shared" si="7"/>
        <v/>
      </c>
      <c r="B86" s="923" t="str">
        <f t="shared" si="6"/>
        <v/>
      </c>
      <c r="C86" s="923"/>
      <c r="D86" s="967" t="s">
        <v>1330</v>
      </c>
      <c r="E86" s="1028"/>
      <c r="F86" s="395"/>
      <c r="G86" s="395"/>
      <c r="H86" s="435" t="str">
        <f t="shared" si="8"/>
        <v/>
      </c>
    </row>
    <row r="87" spans="1:8">
      <c r="A87" s="923" t="str">
        <f t="shared" si="7"/>
        <v/>
      </c>
      <c r="B87" s="923" t="str">
        <f t="shared" si="6"/>
        <v/>
      </c>
      <c r="C87" s="923"/>
      <c r="D87" s="967"/>
      <c r="E87" s="1028" t="s">
        <v>38</v>
      </c>
      <c r="F87" s="395">
        <v>1</v>
      </c>
      <c r="G87" s="100"/>
      <c r="H87" s="435">
        <f>ROUND((F87*G87),2)</f>
        <v>0</v>
      </c>
    </row>
    <row r="88" spans="1:8">
      <c r="A88" s="917"/>
      <c r="B88" s="917"/>
      <c r="C88" s="917"/>
      <c r="D88" s="961"/>
      <c r="E88" s="1021"/>
      <c r="F88" s="391"/>
      <c r="G88" s="391"/>
      <c r="H88" s="391"/>
    </row>
    <row r="89" spans="1:8">
      <c r="A89" s="919"/>
      <c r="B89" s="947"/>
      <c r="C89" s="937"/>
      <c r="D89" s="1121" t="s">
        <v>1329</v>
      </c>
      <c r="E89" s="1123"/>
      <c r="F89" s="481"/>
      <c r="G89" s="481"/>
      <c r="H89" s="482">
        <f>SUM(H7:H87)</f>
        <v>0</v>
      </c>
    </row>
  </sheetData>
  <sheetProtection algorithmName="SHA-512" hashValue="WnqX+U18nv6OHKrAVQ3Jn3DcaPasbmOt+iYdeFS2ZvVHMYkqxJoiethhR31i/iwPZJBXumnDhSL5YEjMCUYI2g==" saltValue="ZlsT07dKTsWBMqh1O/OZRA==" spinCount="100000" sheet="1" objects="1" scenarios="1"/>
  <mergeCells count="1">
    <mergeCell ref="A1:C1"/>
  </mergeCells>
  <hyperlinks>
    <hyperlink ref="D5" location="10" display="Pripravljalna dela na gradbišču" xr:uid="{A7BAC045-2E0B-442C-8C5B-BE3E9838323C}"/>
  </hyperlinks>
  <pageMargins left="0.78740157480314954" right="0.90551181102362199" top="1.2992125984251968" bottom="1.0236220472440944" header="1.0236220472440944" footer="0.78740157480314954"/>
  <pageSetup paperSize="9" scale="98" fitToHeight="0" orientation="landscape" r:id="rId1"/>
  <headerFooter>
    <oddHeader>&amp;L&amp;"MS Trebuchet,Regular"MOL&amp;C&amp;"MS Trebuchet,Regular"Palača Cukrarna&amp;R&amp;"MS Trebuchet,Regular"&amp;A</oddHeader>
    <oddFooter>&amp;L&amp;10&amp;"MS Trebuchet"Maj 2023&amp;C&amp;10&amp;"MS Trebuchet"Verzija 1.0&amp;R&amp;10&amp;"MS Trebuchet"&amp;P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23D28B-A162-4932-BC2F-442E40EF09DD}">
  <sheetPr codeName="Sheet26">
    <pageSetUpPr fitToPage="1"/>
  </sheetPr>
  <dimension ref="A1:H88"/>
  <sheetViews>
    <sheetView view="pageBreakPreview" zoomScaleNormal="100" zoomScaleSheetLayoutView="100" workbookViewId="0">
      <selection activeCell="D3" sqref="D3"/>
    </sheetView>
  </sheetViews>
  <sheetFormatPr defaultColWidth="9.140625" defaultRowHeight="15"/>
  <cols>
    <col min="1" max="2" width="6.7109375" style="1118" customWidth="1"/>
    <col min="3" max="3" width="8.7109375" style="1118" customWidth="1"/>
    <col min="4" max="4" width="62.7109375" style="1122" customWidth="1"/>
    <col min="5" max="5" width="6.7109375" style="1124" customWidth="1"/>
    <col min="6" max="6" width="10.7109375" style="483" customWidth="1"/>
    <col min="7" max="7" width="13.7109375" style="483" customWidth="1"/>
    <col min="8" max="8" width="15.7109375" style="484" customWidth="1"/>
    <col min="9" max="16384" width="9.140625" style="480"/>
  </cols>
  <sheetData>
    <row r="1" spans="1:8" ht="15.75" thickBot="1">
      <c r="A1" s="1234" t="s">
        <v>655</v>
      </c>
      <c r="B1" s="1235"/>
      <c r="C1" s="1236"/>
      <c r="D1" s="863" t="s">
        <v>654</v>
      </c>
      <c r="E1" s="869" t="s">
        <v>653</v>
      </c>
      <c r="F1" s="345" t="s">
        <v>652</v>
      </c>
      <c r="G1" s="345"/>
      <c r="H1" s="358" t="s">
        <v>650</v>
      </c>
    </row>
    <row r="2" spans="1:8">
      <c r="A2" s="917"/>
      <c r="B2" s="917"/>
      <c r="C2" s="917"/>
      <c r="D2" s="1015"/>
      <c r="E2" s="1021"/>
      <c r="F2" s="391"/>
      <c r="G2" s="391"/>
      <c r="H2" s="391"/>
    </row>
    <row r="3" spans="1:8">
      <c r="A3" s="917"/>
      <c r="B3" s="891" t="s">
        <v>5544</v>
      </c>
      <c r="C3" s="891"/>
      <c r="D3" s="1015" t="s">
        <v>853</v>
      </c>
      <c r="E3" s="1021"/>
      <c r="F3" s="391"/>
      <c r="G3" s="391"/>
      <c r="H3" s="391"/>
    </row>
    <row r="4" spans="1:8">
      <c r="A4" s="917"/>
      <c r="B4" s="917"/>
      <c r="C4" s="891"/>
      <c r="D4" s="1015"/>
      <c r="E4" s="1021"/>
      <c r="F4" s="391"/>
      <c r="G4" s="391"/>
      <c r="H4" s="391"/>
    </row>
    <row r="5" spans="1:8">
      <c r="A5" s="919"/>
      <c r="B5" s="937" t="s">
        <v>1</v>
      </c>
      <c r="C5" s="947"/>
      <c r="D5" s="979" t="s">
        <v>1673</v>
      </c>
      <c r="E5" s="1021"/>
      <c r="F5" s="391"/>
      <c r="G5" s="391"/>
      <c r="H5" s="391"/>
    </row>
    <row r="6" spans="1:8">
      <c r="A6" s="917"/>
      <c r="B6" s="917"/>
      <c r="C6" s="891"/>
      <c r="D6" s="961"/>
      <c r="E6" s="1021"/>
      <c r="F6" s="391"/>
      <c r="G6" s="391"/>
      <c r="H6" s="391"/>
    </row>
    <row r="7" spans="1:8">
      <c r="A7" s="923" t="s">
        <v>5540</v>
      </c>
      <c r="B7" s="923" t="str">
        <f t="shared" ref="B7:B29" si="0">IF(C7="","",$B$5)</f>
        <v>1.</v>
      </c>
      <c r="C7" s="923">
        <f>(COUNT($C$4:C6)+1)</f>
        <v>1</v>
      </c>
      <c r="D7" s="967" t="s">
        <v>1665</v>
      </c>
      <c r="E7" s="1028"/>
      <c r="F7" s="395"/>
      <c r="G7" s="395"/>
      <c r="H7" s="435" t="str">
        <f t="shared" ref="H7:H28" si="1">IF(F7="","",ROUND((F7*G7),2))</f>
        <v/>
      </c>
    </row>
    <row r="8" spans="1:8" ht="165.75">
      <c r="A8" s="923" t="str">
        <f t="shared" ref="A8:A29" si="2">IF(B8="","",4&amp;".")</f>
        <v/>
      </c>
      <c r="B8" s="923" t="str">
        <f t="shared" si="0"/>
        <v/>
      </c>
      <c r="C8" s="923"/>
      <c r="D8" s="967" t="s">
        <v>1672</v>
      </c>
      <c r="E8" s="1028"/>
      <c r="F8" s="395"/>
      <c r="G8" s="395"/>
      <c r="H8" s="435" t="str">
        <f t="shared" si="1"/>
        <v/>
      </c>
    </row>
    <row r="9" spans="1:8">
      <c r="A9" s="923" t="str">
        <f t="shared" si="2"/>
        <v/>
      </c>
      <c r="B9" s="923" t="str">
        <f t="shared" si="0"/>
        <v/>
      </c>
      <c r="C9" s="923"/>
      <c r="D9" s="967" t="s">
        <v>1152</v>
      </c>
      <c r="E9" s="1028" t="s">
        <v>5</v>
      </c>
      <c r="F9" s="395">
        <v>2</v>
      </c>
      <c r="G9" s="100"/>
      <c r="H9" s="435">
        <f>ROUND((F9*G9),2)</f>
        <v>0</v>
      </c>
    </row>
    <row r="10" spans="1:8">
      <c r="A10" s="923" t="str">
        <f t="shared" si="2"/>
        <v/>
      </c>
      <c r="B10" s="923" t="str">
        <f t="shared" si="0"/>
        <v/>
      </c>
      <c r="C10" s="923"/>
      <c r="D10" s="967"/>
      <c r="E10" s="1028"/>
      <c r="F10" s="395"/>
      <c r="G10" s="395"/>
      <c r="H10" s="435" t="str">
        <f t="shared" si="1"/>
        <v/>
      </c>
    </row>
    <row r="11" spans="1:8">
      <c r="A11" s="923" t="s">
        <v>5540</v>
      </c>
      <c r="B11" s="923" t="str">
        <f t="shared" si="0"/>
        <v>1.</v>
      </c>
      <c r="C11" s="923">
        <f>(COUNT($C$4:C10)+1)</f>
        <v>2</v>
      </c>
      <c r="D11" s="967" t="s">
        <v>1665</v>
      </c>
      <c r="E11" s="1028"/>
      <c r="F11" s="395"/>
      <c r="G11" s="395"/>
      <c r="H11" s="435" t="str">
        <f t="shared" si="1"/>
        <v/>
      </c>
    </row>
    <row r="12" spans="1:8" ht="165.75">
      <c r="A12" s="923" t="str">
        <f t="shared" si="2"/>
        <v/>
      </c>
      <c r="B12" s="923" t="str">
        <f t="shared" si="0"/>
        <v/>
      </c>
      <c r="C12" s="923"/>
      <c r="D12" s="967" t="s">
        <v>1671</v>
      </c>
      <c r="E12" s="1028"/>
      <c r="F12" s="395"/>
      <c r="G12" s="395"/>
      <c r="H12" s="435" t="str">
        <f t="shared" si="1"/>
        <v/>
      </c>
    </row>
    <row r="13" spans="1:8">
      <c r="A13" s="923" t="str">
        <f t="shared" si="2"/>
        <v/>
      </c>
      <c r="B13" s="923" t="str">
        <f t="shared" si="0"/>
        <v/>
      </c>
      <c r="C13" s="923"/>
      <c r="D13" s="967" t="s">
        <v>1152</v>
      </c>
      <c r="E13" s="1028" t="s">
        <v>5</v>
      </c>
      <c r="F13" s="395">
        <v>2</v>
      </c>
      <c r="G13" s="100"/>
      <c r="H13" s="435">
        <f>ROUND((F13*G13),2)</f>
        <v>0</v>
      </c>
    </row>
    <row r="14" spans="1:8">
      <c r="A14" s="923" t="str">
        <f t="shared" si="2"/>
        <v/>
      </c>
      <c r="B14" s="923" t="str">
        <f t="shared" si="0"/>
        <v/>
      </c>
      <c r="C14" s="923"/>
      <c r="D14" s="967"/>
      <c r="E14" s="1028"/>
      <c r="F14" s="395"/>
      <c r="G14" s="395"/>
      <c r="H14" s="435" t="str">
        <f t="shared" si="1"/>
        <v/>
      </c>
    </row>
    <row r="15" spans="1:8">
      <c r="A15" s="923" t="s">
        <v>5540</v>
      </c>
      <c r="B15" s="923" t="str">
        <f t="shared" si="0"/>
        <v>1.</v>
      </c>
      <c r="C15" s="923">
        <f>(COUNT($C$4:C14)+1)</f>
        <v>3</v>
      </c>
      <c r="D15" s="967" t="s">
        <v>1665</v>
      </c>
      <c r="E15" s="1028"/>
      <c r="F15" s="395"/>
      <c r="G15" s="395"/>
      <c r="H15" s="435" t="str">
        <f t="shared" si="1"/>
        <v/>
      </c>
    </row>
    <row r="16" spans="1:8" ht="165.75">
      <c r="A16" s="923" t="str">
        <f t="shared" si="2"/>
        <v/>
      </c>
      <c r="B16" s="923" t="str">
        <f t="shared" si="0"/>
        <v/>
      </c>
      <c r="C16" s="923"/>
      <c r="D16" s="967" t="s">
        <v>1670</v>
      </c>
      <c r="E16" s="1028"/>
      <c r="F16" s="395"/>
      <c r="G16" s="395"/>
      <c r="H16" s="435" t="str">
        <f t="shared" si="1"/>
        <v/>
      </c>
    </row>
    <row r="17" spans="1:8">
      <c r="A17" s="923" t="str">
        <f t="shared" si="2"/>
        <v/>
      </c>
      <c r="B17" s="923" t="str">
        <f t="shared" si="0"/>
        <v/>
      </c>
      <c r="C17" s="923"/>
      <c r="D17" s="967" t="s">
        <v>1152</v>
      </c>
      <c r="E17" s="1028" t="s">
        <v>5</v>
      </c>
      <c r="F17" s="395">
        <v>4</v>
      </c>
      <c r="G17" s="100"/>
      <c r="H17" s="435">
        <f>ROUND((F17*G17),2)</f>
        <v>0</v>
      </c>
    </row>
    <row r="18" spans="1:8">
      <c r="A18" s="923" t="str">
        <f t="shared" si="2"/>
        <v/>
      </c>
      <c r="B18" s="923" t="str">
        <f t="shared" si="0"/>
        <v/>
      </c>
      <c r="C18" s="923"/>
      <c r="D18" s="967"/>
      <c r="E18" s="1028"/>
      <c r="F18" s="395"/>
      <c r="G18" s="395"/>
      <c r="H18" s="435" t="str">
        <f t="shared" si="1"/>
        <v/>
      </c>
    </row>
    <row r="19" spans="1:8">
      <c r="A19" s="923" t="s">
        <v>5540</v>
      </c>
      <c r="B19" s="923" t="str">
        <f t="shared" si="0"/>
        <v>1.</v>
      </c>
      <c r="C19" s="923">
        <f>(COUNT($C$4:C18)+1)</f>
        <v>4</v>
      </c>
      <c r="D19" s="967" t="s">
        <v>1665</v>
      </c>
      <c r="E19" s="1028"/>
      <c r="F19" s="395"/>
      <c r="G19" s="395"/>
      <c r="H19" s="435" t="str">
        <f t="shared" si="1"/>
        <v/>
      </c>
    </row>
    <row r="20" spans="1:8" ht="191.25">
      <c r="A20" s="923" t="str">
        <f t="shared" si="2"/>
        <v/>
      </c>
      <c r="B20" s="923" t="str">
        <f t="shared" si="0"/>
        <v/>
      </c>
      <c r="C20" s="923"/>
      <c r="D20" s="967" t="s">
        <v>1669</v>
      </c>
      <c r="E20" s="1028"/>
      <c r="F20" s="395"/>
      <c r="G20" s="395"/>
      <c r="H20" s="435" t="str">
        <f t="shared" si="1"/>
        <v/>
      </c>
    </row>
    <row r="21" spans="1:8">
      <c r="A21" s="923" t="str">
        <f t="shared" si="2"/>
        <v/>
      </c>
      <c r="B21" s="923" t="str">
        <f t="shared" si="0"/>
        <v/>
      </c>
      <c r="C21" s="923"/>
      <c r="D21" s="967" t="s">
        <v>1152</v>
      </c>
      <c r="E21" s="1028" t="s">
        <v>5</v>
      </c>
      <c r="F21" s="395">
        <v>2</v>
      </c>
      <c r="G21" s="100"/>
      <c r="H21" s="435">
        <f>ROUND((F21*G21),2)</f>
        <v>0</v>
      </c>
    </row>
    <row r="22" spans="1:8">
      <c r="A22" s="923" t="str">
        <f t="shared" si="2"/>
        <v/>
      </c>
      <c r="B22" s="923" t="str">
        <f t="shared" si="0"/>
        <v/>
      </c>
      <c r="C22" s="923"/>
      <c r="D22" s="967"/>
      <c r="E22" s="1028"/>
      <c r="F22" s="395"/>
      <c r="G22" s="395"/>
      <c r="H22" s="435" t="str">
        <f t="shared" si="1"/>
        <v/>
      </c>
    </row>
    <row r="23" spans="1:8">
      <c r="A23" s="923" t="s">
        <v>5540</v>
      </c>
      <c r="B23" s="923" t="str">
        <f t="shared" si="0"/>
        <v>1.</v>
      </c>
      <c r="C23" s="923">
        <f>(COUNT($C$4:C22)+1)</f>
        <v>5</v>
      </c>
      <c r="D23" s="967" t="s">
        <v>1665</v>
      </c>
      <c r="E23" s="1028"/>
      <c r="F23" s="395"/>
      <c r="G23" s="395"/>
      <c r="H23" s="435" t="str">
        <f t="shared" si="1"/>
        <v/>
      </c>
    </row>
    <row r="24" spans="1:8" ht="165.75">
      <c r="A24" s="923" t="str">
        <f t="shared" si="2"/>
        <v/>
      </c>
      <c r="B24" s="923" t="str">
        <f t="shared" si="0"/>
        <v/>
      </c>
      <c r="C24" s="923"/>
      <c r="D24" s="967" t="s">
        <v>1668</v>
      </c>
      <c r="E24" s="1028"/>
      <c r="F24" s="395"/>
      <c r="G24" s="395"/>
      <c r="H24" s="435" t="str">
        <f t="shared" si="1"/>
        <v/>
      </c>
    </row>
    <row r="25" spans="1:8">
      <c r="A25" s="923" t="str">
        <f t="shared" si="2"/>
        <v/>
      </c>
      <c r="B25" s="923" t="str">
        <f t="shared" si="0"/>
        <v/>
      </c>
      <c r="C25" s="923"/>
      <c r="D25" s="967" t="s">
        <v>1152</v>
      </c>
      <c r="E25" s="1028" t="s">
        <v>5</v>
      </c>
      <c r="F25" s="395">
        <v>1</v>
      </c>
      <c r="G25" s="100"/>
      <c r="H25" s="435">
        <f>ROUND((F25*G25),2)</f>
        <v>0</v>
      </c>
    </row>
    <row r="26" spans="1:8">
      <c r="A26" s="923" t="str">
        <f t="shared" si="2"/>
        <v/>
      </c>
      <c r="B26" s="923" t="str">
        <f t="shared" si="0"/>
        <v/>
      </c>
      <c r="C26" s="923"/>
      <c r="D26" s="967"/>
      <c r="E26" s="1028"/>
      <c r="F26" s="395"/>
      <c r="G26" s="395"/>
      <c r="H26" s="435" t="str">
        <f t="shared" si="1"/>
        <v/>
      </c>
    </row>
    <row r="27" spans="1:8">
      <c r="A27" s="923" t="s">
        <v>5540</v>
      </c>
      <c r="B27" s="923" t="str">
        <f t="shared" si="0"/>
        <v>1.</v>
      </c>
      <c r="C27" s="923">
        <f>(COUNT($C$4:C26)+1)</f>
        <v>6</v>
      </c>
      <c r="D27" s="967" t="s">
        <v>1665</v>
      </c>
      <c r="E27" s="1028"/>
      <c r="F27" s="395"/>
      <c r="G27" s="395"/>
      <c r="H27" s="435" t="str">
        <f t="shared" si="1"/>
        <v/>
      </c>
    </row>
    <row r="28" spans="1:8" ht="165.75">
      <c r="A28" s="923" t="str">
        <f t="shared" si="2"/>
        <v/>
      </c>
      <c r="B28" s="923" t="str">
        <f t="shared" si="0"/>
        <v/>
      </c>
      <c r="C28" s="923"/>
      <c r="D28" s="967" t="s">
        <v>1667</v>
      </c>
      <c r="E28" s="1028"/>
      <c r="F28" s="395"/>
      <c r="G28" s="395"/>
      <c r="H28" s="435" t="str">
        <f t="shared" si="1"/>
        <v/>
      </c>
    </row>
    <row r="29" spans="1:8">
      <c r="A29" s="923" t="str">
        <f t="shared" si="2"/>
        <v/>
      </c>
      <c r="B29" s="923" t="str">
        <f t="shared" si="0"/>
        <v/>
      </c>
      <c r="C29" s="923"/>
      <c r="D29" s="967" t="s">
        <v>1152</v>
      </c>
      <c r="E29" s="1028" t="s">
        <v>5</v>
      </c>
      <c r="F29" s="395">
        <v>1</v>
      </c>
      <c r="G29" s="100"/>
      <c r="H29" s="435">
        <f>ROUND((F29*G29),2)</f>
        <v>0</v>
      </c>
    </row>
    <row r="30" spans="1:8">
      <c r="A30" s="923"/>
      <c r="B30" s="923"/>
      <c r="C30" s="923"/>
      <c r="D30" s="967"/>
      <c r="E30" s="1028"/>
      <c r="F30" s="395"/>
      <c r="G30" s="395"/>
      <c r="H30" s="435"/>
    </row>
    <row r="31" spans="1:8">
      <c r="A31" s="923" t="s">
        <v>5540</v>
      </c>
      <c r="B31" s="923" t="str">
        <f>IF(C31="","",$B$5)</f>
        <v>1.</v>
      </c>
      <c r="C31" s="923">
        <f>(COUNT($C$4:C29)+1)</f>
        <v>7</v>
      </c>
      <c r="D31" s="967" t="s">
        <v>1665</v>
      </c>
      <c r="E31" s="1028"/>
      <c r="F31" s="395"/>
      <c r="G31" s="395"/>
      <c r="H31" s="435" t="str">
        <f>IF(F31="","",ROUND((F31*G31),2))</f>
        <v/>
      </c>
    </row>
    <row r="32" spans="1:8" ht="165.75">
      <c r="A32" s="923" t="str">
        <f>IF(B32="","",4&amp;".")</f>
        <v/>
      </c>
      <c r="B32" s="923" t="str">
        <f>IF(C32="","",$B$5)</f>
        <v/>
      </c>
      <c r="C32" s="923"/>
      <c r="D32" s="967" t="s">
        <v>1666</v>
      </c>
      <c r="E32" s="1028"/>
      <c r="F32" s="395"/>
      <c r="G32" s="395"/>
      <c r="H32" s="435" t="str">
        <f>IF(F32="","",ROUND((F32*G32),2))</f>
        <v/>
      </c>
    </row>
    <row r="33" spans="1:8">
      <c r="A33" s="923" t="str">
        <f>IF(B33="","",4&amp;".")</f>
        <v/>
      </c>
      <c r="B33" s="923" t="str">
        <f>IF(C33="","",$B$5)</f>
        <v/>
      </c>
      <c r="C33" s="923"/>
      <c r="D33" s="967" t="s">
        <v>1152</v>
      </c>
      <c r="E33" s="1028" t="s">
        <v>5</v>
      </c>
      <c r="F33" s="395">
        <v>2</v>
      </c>
      <c r="G33" s="100"/>
      <c r="H33" s="435">
        <f>ROUND((F33*G33),2)</f>
        <v>0</v>
      </c>
    </row>
    <row r="34" spans="1:8">
      <c r="A34" s="923"/>
      <c r="B34" s="923"/>
      <c r="C34" s="923"/>
      <c r="D34" s="967"/>
      <c r="E34" s="1028"/>
      <c r="F34" s="395"/>
      <c r="G34" s="395"/>
      <c r="H34" s="435"/>
    </row>
    <row r="35" spans="1:8">
      <c r="A35" s="923" t="s">
        <v>5540</v>
      </c>
      <c r="B35" s="923" t="str">
        <f>IF(C35="","",$B$5)</f>
        <v>1.</v>
      </c>
      <c r="C35" s="923">
        <f>(COUNT($C$4:C33)+1)</f>
        <v>8</v>
      </c>
      <c r="D35" s="967" t="s">
        <v>1665</v>
      </c>
      <c r="E35" s="1028"/>
      <c r="F35" s="395"/>
      <c r="G35" s="395"/>
      <c r="H35" s="435" t="str">
        <f>IF(F35="","",ROUND((F35*G35),2))</f>
        <v/>
      </c>
    </row>
    <row r="36" spans="1:8" ht="191.25">
      <c r="A36" s="923" t="str">
        <f>IF(B36="","",4&amp;".")</f>
        <v/>
      </c>
      <c r="B36" s="923" t="str">
        <f>IF(C36="","",$B$5)</f>
        <v/>
      </c>
      <c r="C36" s="923"/>
      <c r="D36" s="967" t="s">
        <v>1664</v>
      </c>
      <c r="E36" s="1028"/>
      <c r="F36" s="395"/>
      <c r="G36" s="395"/>
      <c r="H36" s="435" t="str">
        <f>IF(F36="","",ROUND((F36*G36),2))</f>
        <v/>
      </c>
    </row>
    <row r="37" spans="1:8">
      <c r="A37" s="923" t="str">
        <f>IF(B37="","",4&amp;".")</f>
        <v/>
      </c>
      <c r="B37" s="923" t="str">
        <f>IF(C37="","",$B$5)</f>
        <v/>
      </c>
      <c r="C37" s="923"/>
      <c r="D37" s="967" t="s">
        <v>1152</v>
      </c>
      <c r="E37" s="1028" t="s">
        <v>5</v>
      </c>
      <c r="F37" s="395">
        <v>1</v>
      </c>
      <c r="G37" s="100"/>
      <c r="H37" s="435">
        <f>ROUND((F37*G37),2)</f>
        <v>0</v>
      </c>
    </row>
    <row r="38" spans="1:8">
      <c r="A38" s="923"/>
      <c r="B38" s="923"/>
      <c r="C38" s="923"/>
      <c r="D38" s="967"/>
      <c r="E38" s="1028"/>
      <c r="F38" s="395"/>
      <c r="G38" s="395"/>
      <c r="H38" s="435"/>
    </row>
    <row r="39" spans="1:8">
      <c r="A39" s="923" t="s">
        <v>5540</v>
      </c>
      <c r="B39" s="923" t="str">
        <f t="shared" ref="B39:B55" si="3">IF(C39="","",$B$5)</f>
        <v>1.</v>
      </c>
      <c r="C39" s="923">
        <f>(COUNT($C$4:C37)+1)</f>
        <v>9</v>
      </c>
      <c r="D39" s="967" t="s">
        <v>1663</v>
      </c>
      <c r="E39" s="1028"/>
      <c r="F39" s="395"/>
      <c r="G39" s="395"/>
      <c r="H39" s="435" t="str">
        <f t="shared" ref="H39:H85" si="4">IF(F39="","",ROUND((F39*G39),2))</f>
        <v/>
      </c>
    </row>
    <row r="40" spans="1:8">
      <c r="A40" s="923" t="str">
        <f t="shared" ref="A40:A55" si="5">IF(B40="","",4&amp;".")</f>
        <v/>
      </c>
      <c r="B40" s="923" t="str">
        <f t="shared" si="3"/>
        <v/>
      </c>
      <c r="C40" s="923"/>
      <c r="D40" s="967"/>
      <c r="E40" s="1028" t="s">
        <v>5</v>
      </c>
      <c r="F40" s="395">
        <v>3</v>
      </c>
      <c r="G40" s="100"/>
      <c r="H40" s="435">
        <f>ROUND((F40*G40),2)</f>
        <v>0</v>
      </c>
    </row>
    <row r="41" spans="1:8">
      <c r="A41" s="923" t="str">
        <f t="shared" si="5"/>
        <v/>
      </c>
      <c r="B41" s="923" t="str">
        <f t="shared" si="3"/>
        <v/>
      </c>
      <c r="C41" s="923"/>
      <c r="D41" s="967"/>
      <c r="E41" s="1028"/>
      <c r="F41" s="395"/>
      <c r="G41" s="395"/>
      <c r="H41" s="435" t="str">
        <f t="shared" si="4"/>
        <v/>
      </c>
    </row>
    <row r="42" spans="1:8" ht="38.25">
      <c r="A42" s="923" t="s">
        <v>5540</v>
      </c>
      <c r="B42" s="923" t="str">
        <f t="shared" si="3"/>
        <v>1.</v>
      </c>
      <c r="C42" s="923">
        <f>(COUNT($C$4:C41)+1)</f>
        <v>10</v>
      </c>
      <c r="D42" s="967" t="s">
        <v>1662</v>
      </c>
      <c r="E42" s="1028"/>
      <c r="F42" s="395"/>
      <c r="G42" s="395"/>
      <c r="H42" s="435" t="str">
        <f t="shared" si="4"/>
        <v/>
      </c>
    </row>
    <row r="43" spans="1:8">
      <c r="A43" s="923" t="str">
        <f t="shared" si="5"/>
        <v/>
      </c>
      <c r="B43" s="923" t="str">
        <f t="shared" si="3"/>
        <v/>
      </c>
      <c r="C43" s="923"/>
      <c r="D43" s="967" t="s">
        <v>1152</v>
      </c>
      <c r="E43" s="1028" t="s">
        <v>582</v>
      </c>
      <c r="F43" s="395">
        <v>14</v>
      </c>
      <c r="G43" s="100"/>
      <c r="H43" s="435">
        <f>ROUND((F43*G43),2)</f>
        <v>0</v>
      </c>
    </row>
    <row r="44" spans="1:8">
      <c r="A44" s="923" t="str">
        <f t="shared" si="5"/>
        <v/>
      </c>
      <c r="B44" s="923" t="str">
        <f t="shared" si="3"/>
        <v/>
      </c>
      <c r="C44" s="923"/>
      <c r="D44" s="967"/>
      <c r="E44" s="1028"/>
      <c r="F44" s="395"/>
      <c r="G44" s="395"/>
      <c r="H44" s="435" t="str">
        <f t="shared" si="4"/>
        <v/>
      </c>
    </row>
    <row r="45" spans="1:8">
      <c r="A45" s="923" t="s">
        <v>5540</v>
      </c>
      <c r="B45" s="923" t="str">
        <f t="shared" si="3"/>
        <v>1.</v>
      </c>
      <c r="C45" s="923">
        <f>(COUNT($C$4:C44)+1)</f>
        <v>11</v>
      </c>
      <c r="D45" s="967" t="s">
        <v>1661</v>
      </c>
      <c r="E45" s="1028"/>
      <c r="F45" s="395"/>
      <c r="G45" s="395"/>
      <c r="H45" s="435" t="str">
        <f t="shared" si="4"/>
        <v/>
      </c>
    </row>
    <row r="46" spans="1:8">
      <c r="A46" s="923" t="str">
        <f t="shared" si="5"/>
        <v/>
      </c>
      <c r="B46" s="923" t="str">
        <f t="shared" si="3"/>
        <v/>
      </c>
      <c r="C46" s="923"/>
      <c r="D46" s="967"/>
      <c r="E46" s="1028" t="s">
        <v>5</v>
      </c>
      <c r="F46" s="395">
        <v>3</v>
      </c>
      <c r="G46" s="100"/>
      <c r="H46" s="435">
        <f>ROUND((F46*G46),2)</f>
        <v>0</v>
      </c>
    </row>
    <row r="47" spans="1:8">
      <c r="A47" s="923" t="str">
        <f t="shared" si="5"/>
        <v/>
      </c>
      <c r="B47" s="923" t="str">
        <f t="shared" si="3"/>
        <v/>
      </c>
      <c r="C47" s="923"/>
      <c r="D47" s="967"/>
      <c r="E47" s="1028"/>
      <c r="F47" s="395"/>
      <c r="G47" s="395"/>
      <c r="H47" s="435" t="str">
        <f t="shared" si="4"/>
        <v/>
      </c>
    </row>
    <row r="48" spans="1:8">
      <c r="A48" s="923" t="s">
        <v>5540</v>
      </c>
      <c r="B48" s="923" t="str">
        <f t="shared" si="3"/>
        <v>1.</v>
      </c>
      <c r="C48" s="923">
        <f>(COUNT($C$4:C47)+1)</f>
        <v>12</v>
      </c>
      <c r="D48" s="967" t="s">
        <v>1660</v>
      </c>
      <c r="E48" s="1028"/>
      <c r="F48" s="395"/>
      <c r="G48" s="395"/>
      <c r="H48" s="435" t="str">
        <f t="shared" si="4"/>
        <v/>
      </c>
    </row>
    <row r="49" spans="1:8">
      <c r="A49" s="923" t="str">
        <f t="shared" si="5"/>
        <v/>
      </c>
      <c r="B49" s="923" t="str">
        <f t="shared" si="3"/>
        <v/>
      </c>
      <c r="C49" s="923"/>
      <c r="D49" s="967"/>
      <c r="E49" s="1028" t="s">
        <v>5</v>
      </c>
      <c r="F49" s="395">
        <v>12</v>
      </c>
      <c r="G49" s="100"/>
      <c r="H49" s="435">
        <f>ROUND((F49*G49),2)</f>
        <v>0</v>
      </c>
    </row>
    <row r="50" spans="1:8">
      <c r="A50" s="923" t="str">
        <f t="shared" si="5"/>
        <v/>
      </c>
      <c r="B50" s="923" t="str">
        <f t="shared" si="3"/>
        <v/>
      </c>
      <c r="C50" s="923"/>
      <c r="D50" s="967"/>
      <c r="E50" s="1028"/>
      <c r="F50" s="395"/>
      <c r="G50" s="395"/>
      <c r="H50" s="435" t="str">
        <f t="shared" si="4"/>
        <v/>
      </c>
    </row>
    <row r="51" spans="1:8" ht="25.5">
      <c r="A51" s="923" t="s">
        <v>5540</v>
      </c>
      <c r="B51" s="923" t="str">
        <f t="shared" si="3"/>
        <v>1.</v>
      </c>
      <c r="C51" s="923">
        <f>(COUNT($C$4:C50)+1)</f>
        <v>13</v>
      </c>
      <c r="D51" s="967" t="s">
        <v>1659</v>
      </c>
      <c r="E51" s="1028"/>
      <c r="F51" s="395"/>
      <c r="G51" s="395"/>
      <c r="H51" s="435" t="str">
        <f t="shared" si="4"/>
        <v/>
      </c>
    </row>
    <row r="52" spans="1:8">
      <c r="A52" s="923" t="str">
        <f t="shared" si="5"/>
        <v/>
      </c>
      <c r="B52" s="923" t="str">
        <f t="shared" si="3"/>
        <v/>
      </c>
      <c r="C52" s="923"/>
      <c r="D52" s="967" t="s">
        <v>1658</v>
      </c>
      <c r="E52" s="1028" t="s">
        <v>0</v>
      </c>
      <c r="F52" s="395">
        <v>245</v>
      </c>
      <c r="G52" s="100"/>
      <c r="H52" s="435">
        <f>ROUND((F52*G52),2)</f>
        <v>0</v>
      </c>
    </row>
    <row r="53" spans="1:8">
      <c r="A53" s="923" t="str">
        <f t="shared" si="5"/>
        <v/>
      </c>
      <c r="B53" s="923" t="str">
        <f t="shared" si="3"/>
        <v/>
      </c>
      <c r="C53" s="923"/>
      <c r="D53" s="967"/>
      <c r="E53" s="1028"/>
      <c r="F53" s="395"/>
      <c r="G53" s="395"/>
      <c r="H53" s="435" t="str">
        <f t="shared" si="4"/>
        <v/>
      </c>
    </row>
    <row r="54" spans="1:8" ht="25.5">
      <c r="A54" s="923" t="s">
        <v>5540</v>
      </c>
      <c r="B54" s="923" t="str">
        <f t="shared" si="3"/>
        <v>1.</v>
      </c>
      <c r="C54" s="923">
        <f>(COUNT($C$4:C53)+1)</f>
        <v>14</v>
      </c>
      <c r="D54" s="967" t="s">
        <v>1657</v>
      </c>
      <c r="E54" s="1028"/>
      <c r="F54" s="395"/>
      <c r="G54" s="395"/>
      <c r="H54" s="435" t="str">
        <f t="shared" si="4"/>
        <v/>
      </c>
    </row>
    <row r="55" spans="1:8">
      <c r="A55" s="923" t="str">
        <f t="shared" si="5"/>
        <v/>
      </c>
      <c r="B55" s="923" t="str">
        <f t="shared" si="3"/>
        <v/>
      </c>
      <c r="C55" s="923"/>
      <c r="D55" s="967"/>
      <c r="E55" s="1028" t="s">
        <v>38</v>
      </c>
      <c r="F55" s="395">
        <v>1</v>
      </c>
      <c r="G55" s="100"/>
      <c r="H55" s="435">
        <f>ROUND((F55*G55),2)</f>
        <v>0</v>
      </c>
    </row>
    <row r="56" spans="1:8">
      <c r="A56" s="923"/>
      <c r="B56" s="923"/>
      <c r="C56" s="923"/>
      <c r="D56" s="967"/>
      <c r="E56" s="1028"/>
      <c r="F56" s="395"/>
      <c r="G56" s="395"/>
      <c r="H56" s="435" t="str">
        <f t="shared" si="4"/>
        <v/>
      </c>
    </row>
    <row r="57" spans="1:8">
      <c r="A57" s="923" t="s">
        <v>5540</v>
      </c>
      <c r="B57" s="923" t="str">
        <f>IF(C57="","",$B$5)</f>
        <v>1.</v>
      </c>
      <c r="C57" s="923">
        <f>(COUNT($C$4:C55)+1)</f>
        <v>15</v>
      </c>
      <c r="D57" s="967" t="s">
        <v>1656</v>
      </c>
      <c r="E57" s="1028"/>
      <c r="F57" s="395"/>
      <c r="G57" s="395"/>
      <c r="H57" s="435" t="str">
        <f t="shared" si="4"/>
        <v/>
      </c>
    </row>
    <row r="58" spans="1:8">
      <c r="A58" s="923"/>
      <c r="B58" s="923"/>
      <c r="C58" s="923"/>
      <c r="D58" s="967"/>
      <c r="E58" s="1028" t="s">
        <v>5</v>
      </c>
      <c r="F58" s="395">
        <v>14</v>
      </c>
      <c r="G58" s="100"/>
      <c r="H58" s="435">
        <f>ROUND((F58*G58),2)</f>
        <v>0</v>
      </c>
    </row>
    <row r="59" spans="1:8">
      <c r="A59" s="923" t="str">
        <f t="shared" ref="A59:A64" si="6">IF(B59="","",4&amp;".")</f>
        <v/>
      </c>
      <c r="B59" s="923" t="str">
        <f t="shared" ref="B59:B65" si="7">IF(C59="","",$B$5)</f>
        <v/>
      </c>
      <c r="C59" s="923"/>
      <c r="D59" s="967"/>
      <c r="E59" s="1028"/>
      <c r="F59" s="395"/>
      <c r="G59" s="395"/>
      <c r="H59" s="435" t="str">
        <f t="shared" si="4"/>
        <v/>
      </c>
    </row>
    <row r="60" spans="1:8">
      <c r="A60" s="923" t="s">
        <v>5540</v>
      </c>
      <c r="B60" s="923" t="str">
        <f t="shared" si="7"/>
        <v>1.</v>
      </c>
      <c r="C60" s="923">
        <f>(COUNT($C$4:C59)+1)</f>
        <v>16</v>
      </c>
      <c r="D60" s="967" t="s">
        <v>1655</v>
      </c>
      <c r="E60" s="1028" t="s">
        <v>5</v>
      </c>
      <c r="F60" s="395">
        <v>12</v>
      </c>
      <c r="G60" s="100"/>
      <c r="H60" s="435">
        <f>ROUND((F60*G60),2)</f>
        <v>0</v>
      </c>
    </row>
    <row r="61" spans="1:8">
      <c r="A61" s="923" t="str">
        <f t="shared" si="6"/>
        <v/>
      </c>
      <c r="B61" s="923" t="str">
        <f t="shared" si="7"/>
        <v/>
      </c>
      <c r="C61" s="923"/>
      <c r="D61" s="967"/>
      <c r="E61" s="1028"/>
      <c r="F61" s="395"/>
      <c r="G61" s="395"/>
      <c r="H61" s="435" t="str">
        <f t="shared" si="4"/>
        <v/>
      </c>
    </row>
    <row r="62" spans="1:8">
      <c r="A62" s="923" t="s">
        <v>5540</v>
      </c>
      <c r="B62" s="923" t="str">
        <f t="shared" si="7"/>
        <v>1.</v>
      </c>
      <c r="C62" s="923">
        <f>(COUNT($C$4:C61)+1)</f>
        <v>17</v>
      </c>
      <c r="D62" s="967" t="s">
        <v>1654</v>
      </c>
      <c r="E62" s="1028"/>
      <c r="F62" s="395"/>
      <c r="G62" s="395"/>
      <c r="H62" s="435" t="str">
        <f t="shared" si="4"/>
        <v/>
      </c>
    </row>
    <row r="63" spans="1:8">
      <c r="A63" s="923" t="str">
        <f t="shared" si="6"/>
        <v/>
      </c>
      <c r="B63" s="923" t="str">
        <f t="shared" si="7"/>
        <v/>
      </c>
      <c r="C63" s="923"/>
      <c r="D63" s="967"/>
      <c r="E63" s="1028" t="s">
        <v>5</v>
      </c>
      <c r="F63" s="395">
        <v>6</v>
      </c>
      <c r="G63" s="100"/>
      <c r="H63" s="435">
        <f>ROUND((F63*G63),2)</f>
        <v>0</v>
      </c>
    </row>
    <row r="64" spans="1:8">
      <c r="A64" s="923" t="str">
        <f t="shared" si="6"/>
        <v/>
      </c>
      <c r="B64" s="923" t="str">
        <f t="shared" si="7"/>
        <v/>
      </c>
      <c r="C64" s="923"/>
      <c r="D64" s="967"/>
      <c r="E64" s="1028"/>
      <c r="F64" s="395"/>
      <c r="G64" s="395"/>
      <c r="H64" s="435" t="str">
        <f t="shared" si="4"/>
        <v/>
      </c>
    </row>
    <row r="65" spans="1:8">
      <c r="A65" s="923" t="s">
        <v>5540</v>
      </c>
      <c r="B65" s="923" t="str">
        <f t="shared" si="7"/>
        <v>1.</v>
      </c>
      <c r="C65" s="923">
        <f>(COUNT($C$4:C64)+1)</f>
        <v>18</v>
      </c>
      <c r="D65" s="967" t="s">
        <v>1653</v>
      </c>
      <c r="E65" s="1028"/>
      <c r="F65" s="395"/>
      <c r="G65" s="395"/>
      <c r="H65" s="435" t="str">
        <f t="shared" si="4"/>
        <v/>
      </c>
    </row>
    <row r="66" spans="1:8">
      <c r="A66" s="923"/>
      <c r="B66" s="923"/>
      <c r="C66" s="923" t="s">
        <v>3323</v>
      </c>
      <c r="D66" s="967" t="s">
        <v>1652</v>
      </c>
      <c r="E66" s="1028" t="s">
        <v>5</v>
      </c>
      <c r="F66" s="395">
        <v>2</v>
      </c>
      <c r="G66" s="100"/>
      <c r="H66" s="435">
        <f t="shared" ref="H66:H73" si="8">ROUND((F66*G66),2)</f>
        <v>0</v>
      </c>
    </row>
    <row r="67" spans="1:8">
      <c r="A67" s="923"/>
      <c r="B67" s="923"/>
      <c r="C67" s="923" t="s">
        <v>3322</v>
      </c>
      <c r="D67" s="967" t="s">
        <v>1651</v>
      </c>
      <c r="E67" s="1028" t="s">
        <v>5</v>
      </c>
      <c r="F67" s="395">
        <v>2</v>
      </c>
      <c r="G67" s="100"/>
      <c r="H67" s="435">
        <f t="shared" si="8"/>
        <v>0</v>
      </c>
    </row>
    <row r="68" spans="1:8">
      <c r="A68" s="923"/>
      <c r="B68" s="923"/>
      <c r="C68" s="923" t="s">
        <v>3320</v>
      </c>
      <c r="D68" s="967" t="s">
        <v>1650</v>
      </c>
      <c r="E68" s="1028" t="s">
        <v>5</v>
      </c>
      <c r="F68" s="395">
        <v>4</v>
      </c>
      <c r="G68" s="100"/>
      <c r="H68" s="435">
        <f t="shared" si="8"/>
        <v>0</v>
      </c>
    </row>
    <row r="69" spans="1:8">
      <c r="A69" s="923"/>
      <c r="B69" s="923"/>
      <c r="C69" s="923" t="s">
        <v>5533</v>
      </c>
      <c r="D69" s="967" t="s">
        <v>1649</v>
      </c>
      <c r="E69" s="1028" t="s">
        <v>5</v>
      </c>
      <c r="F69" s="395">
        <v>2</v>
      </c>
      <c r="G69" s="100"/>
      <c r="H69" s="435">
        <f t="shared" si="8"/>
        <v>0</v>
      </c>
    </row>
    <row r="70" spans="1:8">
      <c r="A70" s="923"/>
      <c r="B70" s="923"/>
      <c r="C70" s="923" t="s">
        <v>5534</v>
      </c>
      <c r="D70" s="967" t="s">
        <v>1648</v>
      </c>
      <c r="E70" s="1028" t="s">
        <v>5</v>
      </c>
      <c r="F70" s="395">
        <v>1</v>
      </c>
      <c r="G70" s="100"/>
      <c r="H70" s="435">
        <f t="shared" si="8"/>
        <v>0</v>
      </c>
    </row>
    <row r="71" spans="1:8">
      <c r="A71" s="923"/>
      <c r="B71" s="923"/>
      <c r="C71" s="923" t="s">
        <v>5535</v>
      </c>
      <c r="D71" s="967" t="s">
        <v>1647</v>
      </c>
      <c r="E71" s="1028" t="s">
        <v>5</v>
      </c>
      <c r="F71" s="395">
        <v>1</v>
      </c>
      <c r="G71" s="100"/>
      <c r="H71" s="435">
        <f t="shared" si="8"/>
        <v>0</v>
      </c>
    </row>
    <row r="72" spans="1:8">
      <c r="A72" s="923"/>
      <c r="B72" s="923"/>
      <c r="C72" s="923" t="s">
        <v>5536</v>
      </c>
      <c r="D72" s="967" t="s">
        <v>1646</v>
      </c>
      <c r="E72" s="1028" t="s">
        <v>5</v>
      </c>
      <c r="F72" s="395">
        <v>2</v>
      </c>
      <c r="G72" s="100"/>
      <c r="H72" s="435">
        <f t="shared" si="8"/>
        <v>0</v>
      </c>
    </row>
    <row r="73" spans="1:8">
      <c r="A73" s="923"/>
      <c r="B73" s="923"/>
      <c r="C73" s="923" t="s">
        <v>5537</v>
      </c>
      <c r="D73" s="967" t="s">
        <v>1645</v>
      </c>
      <c r="E73" s="1028" t="s">
        <v>5</v>
      </c>
      <c r="F73" s="395">
        <v>1</v>
      </c>
      <c r="G73" s="100"/>
      <c r="H73" s="435">
        <f t="shared" si="8"/>
        <v>0</v>
      </c>
    </row>
    <row r="74" spans="1:8">
      <c r="A74" s="923" t="str">
        <f>IF(B74="","",4&amp;".")</f>
        <v/>
      </c>
      <c r="B74" s="923" t="str">
        <f>IF(C74="","",$B$5)</f>
        <v/>
      </c>
      <c r="C74" s="923"/>
      <c r="D74" s="967"/>
      <c r="E74" s="1028"/>
      <c r="F74" s="395"/>
      <c r="G74" s="395"/>
      <c r="H74" s="435" t="str">
        <f t="shared" si="4"/>
        <v/>
      </c>
    </row>
    <row r="75" spans="1:8" ht="38.25">
      <c r="A75" s="923" t="s">
        <v>5540</v>
      </c>
      <c r="B75" s="923" t="str">
        <f>IF(C75="","",$B$5)</f>
        <v>1.</v>
      </c>
      <c r="C75" s="923">
        <f>(COUNT($C$4:C74)+1)</f>
        <v>19</v>
      </c>
      <c r="D75" s="967" t="s">
        <v>1644</v>
      </c>
      <c r="E75" s="1028"/>
      <c r="F75" s="395"/>
      <c r="G75" s="395"/>
      <c r="H75" s="435" t="str">
        <f t="shared" si="4"/>
        <v/>
      </c>
    </row>
    <row r="76" spans="1:8">
      <c r="A76" s="923"/>
      <c r="B76" s="923"/>
      <c r="C76" s="923"/>
      <c r="D76" s="967" t="s">
        <v>1643</v>
      </c>
      <c r="E76" s="1028" t="s">
        <v>5</v>
      </c>
      <c r="F76" s="395">
        <v>2</v>
      </c>
      <c r="G76" s="100"/>
      <c r="H76" s="435">
        <f>ROUND((F76*G76),2)</f>
        <v>0</v>
      </c>
    </row>
    <row r="77" spans="1:8">
      <c r="A77" s="923"/>
      <c r="B77" s="923"/>
      <c r="C77" s="923"/>
      <c r="D77" s="967" t="s">
        <v>1642</v>
      </c>
      <c r="E77" s="1028" t="s">
        <v>5</v>
      </c>
      <c r="F77" s="395">
        <v>1</v>
      </c>
      <c r="G77" s="100"/>
      <c r="H77" s="435">
        <f>ROUND((F77*G77),2)</f>
        <v>0</v>
      </c>
    </row>
    <row r="78" spans="1:8">
      <c r="A78" s="923" t="str">
        <f>IF(B78="","",4&amp;".")</f>
        <v/>
      </c>
      <c r="B78" s="923" t="str">
        <f>IF(C78="","",$B$5)</f>
        <v/>
      </c>
      <c r="C78" s="923"/>
      <c r="D78" s="967"/>
      <c r="E78" s="1028"/>
      <c r="F78" s="395"/>
      <c r="G78" s="395"/>
      <c r="H78" s="435" t="str">
        <f t="shared" si="4"/>
        <v/>
      </c>
    </row>
    <row r="79" spans="1:8">
      <c r="A79" s="923" t="s">
        <v>5540</v>
      </c>
      <c r="B79" s="923" t="str">
        <f>IF(C79="","",$B$5)</f>
        <v>1.</v>
      </c>
      <c r="C79" s="923">
        <f>(COUNT($C$4:C78)+1)</f>
        <v>20</v>
      </c>
      <c r="D79" s="967" t="s">
        <v>1641</v>
      </c>
      <c r="E79" s="1028"/>
      <c r="F79" s="395"/>
      <c r="G79" s="395"/>
      <c r="H79" s="435" t="str">
        <f t="shared" si="4"/>
        <v/>
      </c>
    </row>
    <row r="80" spans="1:8">
      <c r="A80" s="923"/>
      <c r="B80" s="923"/>
      <c r="C80" s="923"/>
      <c r="D80" s="967"/>
      <c r="E80" s="1028" t="s">
        <v>38</v>
      </c>
      <c r="F80" s="395">
        <v>1</v>
      </c>
      <c r="G80" s="100"/>
      <c r="H80" s="435">
        <f>ROUND((F80*G80),2)</f>
        <v>0</v>
      </c>
    </row>
    <row r="81" spans="1:8">
      <c r="A81" s="923" t="str">
        <f>IF(B81="","",4&amp;".")</f>
        <v/>
      </c>
      <c r="B81" s="923" t="str">
        <f>IF(C81="","",$B$5)</f>
        <v/>
      </c>
      <c r="C81" s="923"/>
      <c r="D81" s="967"/>
      <c r="E81" s="1028"/>
      <c r="F81" s="395"/>
      <c r="G81" s="395"/>
      <c r="H81" s="435" t="str">
        <f t="shared" si="4"/>
        <v/>
      </c>
    </row>
    <row r="82" spans="1:8">
      <c r="A82" s="923" t="s">
        <v>5540</v>
      </c>
      <c r="B82" s="923" t="str">
        <f>IF(C82="","",$B$5)</f>
        <v>1.</v>
      </c>
      <c r="C82" s="923">
        <f>(COUNT($C$4:C81)+1)</f>
        <v>21</v>
      </c>
      <c r="D82" s="967" t="s">
        <v>1640</v>
      </c>
      <c r="E82" s="1028"/>
      <c r="F82" s="395"/>
      <c r="G82" s="395"/>
      <c r="H82" s="435" t="str">
        <f t="shared" si="4"/>
        <v/>
      </c>
    </row>
    <row r="83" spans="1:8">
      <c r="A83" s="923"/>
      <c r="B83" s="923"/>
      <c r="C83" s="923"/>
      <c r="D83" s="967"/>
      <c r="E83" s="1028" t="s">
        <v>38</v>
      </c>
      <c r="F83" s="395">
        <v>1</v>
      </c>
      <c r="G83" s="100"/>
      <c r="H83" s="435">
        <f>ROUND((F83*G83),2)</f>
        <v>0</v>
      </c>
    </row>
    <row r="84" spans="1:8">
      <c r="A84" s="923" t="str">
        <f>IF(B84="","",4&amp;".")</f>
        <v/>
      </c>
      <c r="B84" s="923" t="str">
        <f>IF(C84="","",$B$5)</f>
        <v/>
      </c>
      <c r="C84" s="923"/>
      <c r="D84" s="967"/>
      <c r="E84" s="1028"/>
      <c r="F84" s="395"/>
      <c r="G84" s="395"/>
      <c r="H84" s="435" t="str">
        <f t="shared" si="4"/>
        <v/>
      </c>
    </row>
    <row r="85" spans="1:8">
      <c r="A85" s="923" t="s">
        <v>5540</v>
      </c>
      <c r="B85" s="923" t="str">
        <f>IF(C85="","",$B$5)</f>
        <v>1.</v>
      </c>
      <c r="C85" s="923">
        <f>(COUNT($C$4:C84)+1)</f>
        <v>22</v>
      </c>
      <c r="D85" s="967" t="s">
        <v>1639</v>
      </c>
      <c r="E85" s="1028"/>
      <c r="F85" s="395"/>
      <c r="G85" s="395"/>
      <c r="H85" s="435" t="str">
        <f t="shared" si="4"/>
        <v/>
      </c>
    </row>
    <row r="86" spans="1:8">
      <c r="A86" s="923"/>
      <c r="B86" s="923"/>
      <c r="C86" s="923"/>
      <c r="D86" s="967"/>
      <c r="E86" s="1028" t="s">
        <v>5</v>
      </c>
      <c r="F86" s="395">
        <v>15</v>
      </c>
      <c r="G86" s="100"/>
      <c r="H86" s="435">
        <f>ROUND((F86*G86),2)</f>
        <v>0</v>
      </c>
    </row>
    <row r="87" spans="1:8">
      <c r="A87" s="917"/>
      <c r="B87" s="917"/>
      <c r="C87" s="917"/>
      <c r="D87" s="961"/>
      <c r="E87" s="1021"/>
      <c r="F87" s="391"/>
      <c r="G87" s="391"/>
      <c r="H87" s="391"/>
    </row>
    <row r="88" spans="1:8">
      <c r="A88" s="919"/>
      <c r="B88" s="947"/>
      <c r="C88" s="937"/>
      <c r="D88" s="1121" t="s">
        <v>1638</v>
      </c>
      <c r="E88" s="1123"/>
      <c r="F88" s="481"/>
      <c r="G88" s="481"/>
      <c r="H88" s="482">
        <f>SUM(H7:H86)</f>
        <v>0</v>
      </c>
    </row>
  </sheetData>
  <sheetProtection algorithmName="SHA-512" hashValue="sdSYEPVaSp1fqjzjZ1uI4hoJPT4Z9J6yEDjnFIVMG8BwHkbiLRc+1I5s9Zhr6iYf5VzAzuuKkYXRcCSLfoYgYA==" saltValue="Ul9nj/nLBaYsz2eTnaL9eQ==" spinCount="100000" sheet="1" objects="1" scenarios="1"/>
  <mergeCells count="1">
    <mergeCell ref="A1:C1"/>
  </mergeCells>
  <hyperlinks>
    <hyperlink ref="D5" location="10" display="Pripravljalna dela na gradbišču" xr:uid="{76D4A6DA-9068-49D1-B284-39B2066F17A0}"/>
  </hyperlinks>
  <pageMargins left="0.78740157480314954" right="0.90551181102362199" top="1.2992125984251968" bottom="1.0236220472440944" header="1.0236220472440944" footer="0.78740157480314954"/>
  <pageSetup paperSize="9" scale="98" fitToHeight="0" orientation="landscape" r:id="rId1"/>
  <headerFooter>
    <oddHeader>&amp;L&amp;"MS Trebuchet,Regular"MOL&amp;C&amp;"MS Trebuchet,Regular"Palača Cukrarna&amp;R&amp;"MS Trebuchet,Regular"&amp;A</oddHeader>
    <oddFooter>&amp;L&amp;10&amp;"MS Trebuchet"Maj 2023&amp;C&amp;10&amp;"MS Trebuchet"Verzija 1.0&amp;R&amp;10&amp;"MS Trebuchet"&amp;P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EDFE1D-B026-49D6-AB3B-61E8A4347101}">
  <sheetPr codeName="Sheet27">
    <pageSetUpPr fitToPage="1"/>
  </sheetPr>
  <dimension ref="A1:H122"/>
  <sheetViews>
    <sheetView view="pageBreakPreview" zoomScaleNormal="100" zoomScaleSheetLayoutView="100" workbookViewId="0">
      <selection activeCell="D3" sqref="D3"/>
    </sheetView>
  </sheetViews>
  <sheetFormatPr defaultColWidth="9.140625" defaultRowHeight="15"/>
  <cols>
    <col min="1" max="2" width="6.7109375" style="1118" customWidth="1"/>
    <col min="3" max="3" width="8.7109375" style="1118" customWidth="1"/>
    <col min="4" max="4" width="62.7109375" style="1122" customWidth="1"/>
    <col min="5" max="5" width="6.7109375" style="1124" customWidth="1"/>
    <col min="6" max="6" width="10.7109375" style="483" customWidth="1"/>
    <col min="7" max="7" width="13.7109375" style="483" customWidth="1"/>
    <col min="8" max="8" width="15.7109375" style="484" customWidth="1"/>
    <col min="9" max="16384" width="9.140625" style="480"/>
  </cols>
  <sheetData>
    <row r="1" spans="1:8" ht="15.75" thickBot="1">
      <c r="A1" s="1234" t="s">
        <v>655</v>
      </c>
      <c r="B1" s="1235"/>
      <c r="C1" s="1236"/>
      <c r="D1" s="863" t="s">
        <v>654</v>
      </c>
      <c r="E1" s="869" t="s">
        <v>653</v>
      </c>
      <c r="F1" s="345" t="s">
        <v>652</v>
      </c>
      <c r="G1" s="345" t="s">
        <v>651</v>
      </c>
      <c r="H1" s="358" t="s">
        <v>650</v>
      </c>
    </row>
    <row r="2" spans="1:8">
      <c r="A2" s="917"/>
      <c r="B2" s="917"/>
      <c r="C2" s="917"/>
      <c r="D2" s="1015"/>
      <c r="E2" s="1021"/>
      <c r="F2" s="391"/>
      <c r="G2" s="391"/>
      <c r="H2" s="391"/>
    </row>
    <row r="3" spans="1:8">
      <c r="A3" s="917"/>
      <c r="B3" s="891" t="s">
        <v>5539</v>
      </c>
      <c r="C3" s="891"/>
      <c r="D3" s="1015" t="s">
        <v>855</v>
      </c>
      <c r="E3" s="1021"/>
      <c r="F3" s="391"/>
      <c r="G3" s="391"/>
      <c r="H3" s="391"/>
    </row>
    <row r="4" spans="1:8">
      <c r="A4" s="917"/>
      <c r="B4" s="917"/>
      <c r="C4" s="891"/>
      <c r="D4" s="1015"/>
      <c r="E4" s="1021"/>
      <c r="F4" s="391"/>
      <c r="G4" s="391"/>
      <c r="H4" s="391"/>
    </row>
    <row r="5" spans="1:8">
      <c r="A5" s="919"/>
      <c r="B5" s="937" t="s">
        <v>1</v>
      </c>
      <c r="C5" s="947"/>
      <c r="D5" s="979" t="s">
        <v>1748</v>
      </c>
      <c r="E5" s="1021"/>
      <c r="F5" s="391"/>
      <c r="G5" s="391"/>
      <c r="H5" s="391"/>
    </row>
    <row r="6" spans="1:8">
      <c r="A6" s="917"/>
      <c r="B6" s="917"/>
      <c r="C6" s="891"/>
      <c r="D6" s="961"/>
      <c r="E6" s="1021"/>
      <c r="F6" s="391"/>
      <c r="G6" s="391"/>
      <c r="H6" s="391"/>
    </row>
    <row r="7" spans="1:8">
      <c r="A7" s="923" t="str">
        <f t="shared" ref="A7:A38" si="0">IF(B7="","",4&amp;".")</f>
        <v/>
      </c>
      <c r="B7" s="923" t="str">
        <f t="shared" ref="B7:B38" si="1">IF(C7="","",$B$5)</f>
        <v/>
      </c>
      <c r="C7" s="923"/>
      <c r="D7" s="1010" t="s">
        <v>1014</v>
      </c>
      <c r="E7" s="1028"/>
      <c r="F7" s="395"/>
      <c r="G7" s="395"/>
      <c r="H7" s="435" t="str">
        <f t="shared" ref="H7:H38" si="2">IF(F7="","",ROUND((F7*G7),2))</f>
        <v/>
      </c>
    </row>
    <row r="8" spans="1:8">
      <c r="A8" s="923" t="s">
        <v>5541</v>
      </c>
      <c r="B8" s="923" t="str">
        <f t="shared" si="1"/>
        <v>1.</v>
      </c>
      <c r="C8" s="923">
        <f>(COUNT($C$4:C6)+1)</f>
        <v>1</v>
      </c>
      <c r="D8" s="967" t="s">
        <v>1747</v>
      </c>
      <c r="E8" s="1028"/>
      <c r="F8" s="395"/>
      <c r="G8" s="395"/>
      <c r="H8" s="435" t="str">
        <f t="shared" si="2"/>
        <v/>
      </c>
    </row>
    <row r="9" spans="1:8" ht="25.5">
      <c r="A9" s="923" t="str">
        <f t="shared" si="0"/>
        <v/>
      </c>
      <c r="B9" s="923" t="str">
        <f t="shared" si="1"/>
        <v/>
      </c>
      <c r="C9" s="923"/>
      <c r="D9" s="967" t="s">
        <v>1746</v>
      </c>
      <c r="E9" s="1028" t="s">
        <v>582</v>
      </c>
      <c r="F9" s="395">
        <v>1</v>
      </c>
      <c r="G9" s="100"/>
      <c r="H9" s="435">
        <f>ROUND((F9*G9),2)</f>
        <v>0</v>
      </c>
    </row>
    <row r="10" spans="1:8">
      <c r="A10" s="923" t="str">
        <f t="shared" si="0"/>
        <v/>
      </c>
      <c r="B10" s="923" t="str">
        <f t="shared" si="1"/>
        <v/>
      </c>
      <c r="C10" s="923"/>
      <c r="D10" s="967"/>
      <c r="E10" s="1028"/>
      <c r="F10" s="395"/>
      <c r="G10" s="395"/>
      <c r="H10" s="435" t="str">
        <f t="shared" si="2"/>
        <v/>
      </c>
    </row>
    <row r="11" spans="1:8">
      <c r="A11" s="923" t="s">
        <v>5541</v>
      </c>
      <c r="B11" s="923" t="str">
        <f t="shared" si="1"/>
        <v>1.</v>
      </c>
      <c r="C11" s="923">
        <f>(COUNT($C$4:C10)+1)</f>
        <v>2</v>
      </c>
      <c r="D11" s="967" t="s">
        <v>1745</v>
      </c>
      <c r="E11" s="1028"/>
      <c r="F11" s="395"/>
      <c r="G11" s="395"/>
      <c r="H11" s="435" t="str">
        <f t="shared" si="2"/>
        <v/>
      </c>
    </row>
    <row r="12" spans="1:8">
      <c r="A12" s="923" t="str">
        <f t="shared" si="0"/>
        <v/>
      </c>
      <c r="B12" s="923" t="str">
        <f t="shared" si="1"/>
        <v/>
      </c>
      <c r="C12" s="923"/>
      <c r="D12" s="967" t="s">
        <v>1744</v>
      </c>
      <c r="E12" s="1028"/>
      <c r="F12" s="395"/>
      <c r="G12" s="395"/>
      <c r="H12" s="435" t="str">
        <f t="shared" si="2"/>
        <v/>
      </c>
    </row>
    <row r="13" spans="1:8">
      <c r="A13" s="923" t="str">
        <f t="shared" si="0"/>
        <v/>
      </c>
      <c r="B13" s="923" t="str">
        <f t="shared" si="1"/>
        <v/>
      </c>
      <c r="C13" s="923"/>
      <c r="D13" s="967" t="s">
        <v>1743</v>
      </c>
      <c r="E13" s="1028"/>
      <c r="F13" s="395"/>
      <c r="G13" s="395"/>
      <c r="H13" s="435" t="str">
        <f t="shared" si="2"/>
        <v/>
      </c>
    </row>
    <row r="14" spans="1:8">
      <c r="A14" s="923" t="str">
        <f t="shared" si="0"/>
        <v/>
      </c>
      <c r="B14" s="923" t="str">
        <f t="shared" si="1"/>
        <v/>
      </c>
      <c r="C14" s="923"/>
      <c r="D14" s="967" t="s">
        <v>1742</v>
      </c>
      <c r="E14" s="1028"/>
      <c r="F14" s="395"/>
      <c r="G14" s="395"/>
      <c r="H14" s="435" t="str">
        <f t="shared" si="2"/>
        <v/>
      </c>
    </row>
    <row r="15" spans="1:8">
      <c r="A15" s="923" t="str">
        <f t="shared" si="0"/>
        <v/>
      </c>
      <c r="B15" s="923" t="str">
        <f t="shared" si="1"/>
        <v/>
      </c>
      <c r="C15" s="923"/>
      <c r="D15" s="967" t="s">
        <v>1741</v>
      </c>
      <c r="E15" s="1028"/>
      <c r="F15" s="395"/>
      <c r="G15" s="395"/>
      <c r="H15" s="435" t="str">
        <f t="shared" si="2"/>
        <v/>
      </c>
    </row>
    <row r="16" spans="1:8">
      <c r="A16" s="923" t="str">
        <f t="shared" si="0"/>
        <v/>
      </c>
      <c r="B16" s="923" t="str">
        <f t="shared" si="1"/>
        <v/>
      </c>
      <c r="C16" s="923"/>
      <c r="D16" s="967" t="s">
        <v>1740</v>
      </c>
      <c r="E16" s="1028"/>
      <c r="F16" s="395"/>
      <c r="G16" s="395"/>
      <c r="H16" s="435" t="str">
        <f t="shared" si="2"/>
        <v/>
      </c>
    </row>
    <row r="17" spans="1:8">
      <c r="A17" s="923" t="str">
        <f t="shared" si="0"/>
        <v/>
      </c>
      <c r="B17" s="923" t="str">
        <f t="shared" si="1"/>
        <v/>
      </c>
      <c r="C17" s="923"/>
      <c r="D17" s="967" t="s">
        <v>1739</v>
      </c>
      <c r="E17" s="1028"/>
      <c r="F17" s="395"/>
      <c r="G17" s="395"/>
      <c r="H17" s="435" t="str">
        <f t="shared" si="2"/>
        <v/>
      </c>
    </row>
    <row r="18" spans="1:8">
      <c r="A18" s="923" t="str">
        <f t="shared" si="0"/>
        <v/>
      </c>
      <c r="B18" s="923" t="str">
        <f t="shared" si="1"/>
        <v/>
      </c>
      <c r="C18" s="923"/>
      <c r="D18" s="967" t="s">
        <v>1738</v>
      </c>
      <c r="E18" s="1028"/>
      <c r="F18" s="395"/>
      <c r="G18" s="395"/>
      <c r="H18" s="435" t="str">
        <f t="shared" si="2"/>
        <v/>
      </c>
    </row>
    <row r="19" spans="1:8">
      <c r="A19" s="923" t="str">
        <f t="shared" si="0"/>
        <v/>
      </c>
      <c r="B19" s="923" t="str">
        <f t="shared" si="1"/>
        <v/>
      </c>
      <c r="C19" s="923"/>
      <c r="D19" s="967" t="s">
        <v>1737</v>
      </c>
      <c r="E19" s="1028"/>
      <c r="F19" s="395"/>
      <c r="G19" s="395"/>
      <c r="H19" s="435" t="str">
        <f t="shared" si="2"/>
        <v/>
      </c>
    </row>
    <row r="20" spans="1:8">
      <c r="A20" s="923" t="str">
        <f t="shared" si="0"/>
        <v/>
      </c>
      <c r="B20" s="923" t="str">
        <f t="shared" si="1"/>
        <v/>
      </c>
      <c r="C20" s="923"/>
      <c r="D20" s="967" t="s">
        <v>1736</v>
      </c>
      <c r="E20" s="1028"/>
      <c r="F20" s="395"/>
      <c r="G20" s="395"/>
      <c r="H20" s="435" t="str">
        <f t="shared" si="2"/>
        <v/>
      </c>
    </row>
    <row r="21" spans="1:8">
      <c r="A21" s="923" t="str">
        <f t="shared" si="0"/>
        <v/>
      </c>
      <c r="B21" s="923" t="str">
        <f t="shared" si="1"/>
        <v/>
      </c>
      <c r="C21" s="923"/>
      <c r="D21" s="967" t="s">
        <v>1735</v>
      </c>
      <c r="E21" s="1028"/>
      <c r="F21" s="395"/>
      <c r="G21" s="395"/>
      <c r="H21" s="435" t="str">
        <f t="shared" si="2"/>
        <v/>
      </c>
    </row>
    <row r="22" spans="1:8">
      <c r="A22" s="923" t="str">
        <f t="shared" si="0"/>
        <v/>
      </c>
      <c r="B22" s="923" t="str">
        <f t="shared" si="1"/>
        <v/>
      </c>
      <c r="C22" s="923"/>
      <c r="D22" s="967" t="s">
        <v>1734</v>
      </c>
      <c r="E22" s="1028"/>
      <c r="F22" s="395"/>
      <c r="G22" s="395"/>
      <c r="H22" s="435" t="str">
        <f t="shared" si="2"/>
        <v/>
      </c>
    </row>
    <row r="23" spans="1:8">
      <c r="A23" s="923" t="str">
        <f t="shared" si="0"/>
        <v/>
      </c>
      <c r="B23" s="923" t="str">
        <f t="shared" si="1"/>
        <v/>
      </c>
      <c r="C23" s="923"/>
      <c r="D23" s="967" t="s">
        <v>1733</v>
      </c>
      <c r="E23" s="1028" t="s">
        <v>582</v>
      </c>
      <c r="F23" s="395">
        <v>1</v>
      </c>
      <c r="G23" s="100"/>
      <c r="H23" s="435">
        <f>ROUND((F23*G23),2)</f>
        <v>0</v>
      </c>
    </row>
    <row r="24" spans="1:8">
      <c r="A24" s="923" t="str">
        <f t="shared" si="0"/>
        <v/>
      </c>
      <c r="B24" s="923" t="str">
        <f t="shared" si="1"/>
        <v/>
      </c>
      <c r="C24" s="923"/>
      <c r="D24" s="967"/>
      <c r="E24" s="1028"/>
      <c r="F24" s="395"/>
      <c r="G24" s="395"/>
      <c r="H24" s="435" t="str">
        <f t="shared" si="2"/>
        <v/>
      </c>
    </row>
    <row r="25" spans="1:8">
      <c r="A25" s="923" t="str">
        <f t="shared" si="0"/>
        <v/>
      </c>
      <c r="B25" s="923" t="str">
        <f t="shared" si="1"/>
        <v/>
      </c>
      <c r="C25" s="923"/>
      <c r="D25" s="967" t="s">
        <v>1686</v>
      </c>
      <c r="E25" s="1028"/>
      <c r="F25" s="395"/>
      <c r="G25" s="395"/>
      <c r="H25" s="435" t="str">
        <f t="shared" si="2"/>
        <v/>
      </c>
    </row>
    <row r="26" spans="1:8">
      <c r="A26" s="923" t="str">
        <f t="shared" si="0"/>
        <v/>
      </c>
      <c r="B26" s="923" t="str">
        <f t="shared" si="1"/>
        <v/>
      </c>
      <c r="C26" s="923"/>
      <c r="D26" s="967" t="s">
        <v>1676</v>
      </c>
      <c r="E26" s="1028"/>
      <c r="F26" s="395"/>
      <c r="G26" s="395"/>
      <c r="H26" s="435" t="str">
        <f t="shared" si="2"/>
        <v/>
      </c>
    </row>
    <row r="27" spans="1:8">
      <c r="A27" s="923" t="str">
        <f t="shared" si="0"/>
        <v/>
      </c>
      <c r="B27" s="923" t="str">
        <f t="shared" si="1"/>
        <v/>
      </c>
      <c r="C27" s="923"/>
      <c r="D27" s="967" t="s">
        <v>1675</v>
      </c>
      <c r="E27" s="1028"/>
      <c r="F27" s="395"/>
      <c r="G27" s="395"/>
      <c r="H27" s="435" t="str">
        <f t="shared" si="2"/>
        <v/>
      </c>
    </row>
    <row r="28" spans="1:8">
      <c r="A28" s="923" t="str">
        <f t="shared" si="0"/>
        <v/>
      </c>
      <c r="B28" s="923" t="str">
        <f t="shared" si="1"/>
        <v/>
      </c>
      <c r="C28" s="923"/>
      <c r="D28" s="967"/>
      <c r="E28" s="1028"/>
      <c r="F28" s="395"/>
      <c r="G28" s="395"/>
      <c r="H28" s="435" t="str">
        <f t="shared" si="2"/>
        <v/>
      </c>
    </row>
    <row r="29" spans="1:8">
      <c r="A29" s="923" t="s">
        <v>5541</v>
      </c>
      <c r="B29" s="923" t="str">
        <f t="shared" si="1"/>
        <v>1.</v>
      </c>
      <c r="C29" s="923">
        <f>(COUNT($C$4:C28)+1)</f>
        <v>3</v>
      </c>
      <c r="D29" s="967" t="s">
        <v>1732</v>
      </c>
      <c r="E29" s="1028"/>
      <c r="F29" s="395"/>
      <c r="G29" s="395"/>
      <c r="H29" s="435" t="str">
        <f t="shared" si="2"/>
        <v/>
      </c>
    </row>
    <row r="30" spans="1:8" ht="318.75">
      <c r="A30" s="923" t="str">
        <f t="shared" si="0"/>
        <v/>
      </c>
      <c r="B30" s="923" t="str">
        <f t="shared" si="1"/>
        <v/>
      </c>
      <c r="C30" s="923"/>
      <c r="D30" s="967" t="s">
        <v>1731</v>
      </c>
      <c r="E30" s="1028"/>
      <c r="F30" s="395"/>
      <c r="G30" s="395"/>
      <c r="H30" s="435" t="str">
        <f t="shared" si="2"/>
        <v/>
      </c>
    </row>
    <row r="31" spans="1:8">
      <c r="A31" s="923"/>
      <c r="B31" s="923" t="str">
        <f t="shared" si="1"/>
        <v>1.</v>
      </c>
      <c r="C31" s="923" t="s">
        <v>2802</v>
      </c>
      <c r="D31" s="967" t="s">
        <v>1730</v>
      </c>
      <c r="E31" s="1028" t="s">
        <v>141</v>
      </c>
      <c r="F31" s="395">
        <v>15</v>
      </c>
      <c r="G31" s="100"/>
      <c r="H31" s="435">
        <f>ROUND((F31*G31),2)</f>
        <v>0</v>
      </c>
    </row>
    <row r="32" spans="1:8">
      <c r="A32" s="923"/>
      <c r="B32" s="923" t="str">
        <f t="shared" si="1"/>
        <v>1.</v>
      </c>
      <c r="C32" s="923" t="s">
        <v>2800</v>
      </c>
      <c r="D32" s="967" t="s">
        <v>1729</v>
      </c>
      <c r="E32" s="1028" t="s">
        <v>141</v>
      </c>
      <c r="F32" s="395">
        <v>80</v>
      </c>
      <c r="G32" s="100"/>
      <c r="H32" s="435">
        <f>ROUND((F32*G32),2)</f>
        <v>0</v>
      </c>
    </row>
    <row r="33" spans="1:8">
      <c r="A33" s="923"/>
      <c r="B33" s="923" t="str">
        <f t="shared" si="1"/>
        <v>1.</v>
      </c>
      <c r="C33" s="923" t="s">
        <v>2799</v>
      </c>
      <c r="D33" s="967" t="s">
        <v>1728</v>
      </c>
      <c r="E33" s="1028" t="s">
        <v>141</v>
      </c>
      <c r="F33" s="395">
        <v>25</v>
      </c>
      <c r="G33" s="100"/>
      <c r="H33" s="435">
        <f>ROUND((F33*G33),2)</f>
        <v>0</v>
      </c>
    </row>
    <row r="34" spans="1:8">
      <c r="A34" s="923"/>
      <c r="B34" s="923" t="str">
        <f t="shared" si="1"/>
        <v>1.</v>
      </c>
      <c r="C34" s="923" t="s">
        <v>2798</v>
      </c>
      <c r="D34" s="967" t="s">
        <v>1727</v>
      </c>
      <c r="E34" s="1028" t="s">
        <v>141</v>
      </c>
      <c r="F34" s="395">
        <v>5</v>
      </c>
      <c r="G34" s="100"/>
      <c r="H34" s="435">
        <f>ROUND((F34*G34),2)</f>
        <v>0</v>
      </c>
    </row>
    <row r="35" spans="1:8">
      <c r="A35" s="923" t="str">
        <f t="shared" si="0"/>
        <v/>
      </c>
      <c r="B35" s="923" t="str">
        <f t="shared" si="1"/>
        <v/>
      </c>
      <c r="C35" s="923"/>
      <c r="D35" s="967" t="s">
        <v>1152</v>
      </c>
      <c r="E35" s="1028"/>
      <c r="F35" s="395"/>
      <c r="G35" s="395"/>
      <c r="H35" s="435" t="str">
        <f t="shared" si="2"/>
        <v/>
      </c>
    </row>
    <row r="36" spans="1:8">
      <c r="A36" s="923" t="str">
        <f t="shared" si="0"/>
        <v/>
      </c>
      <c r="B36" s="923" t="str">
        <f t="shared" si="1"/>
        <v/>
      </c>
      <c r="C36" s="923"/>
      <c r="D36" s="967" t="s">
        <v>1686</v>
      </c>
      <c r="E36" s="1028"/>
      <c r="F36" s="395"/>
      <c r="G36" s="395"/>
      <c r="H36" s="435" t="str">
        <f t="shared" si="2"/>
        <v/>
      </c>
    </row>
    <row r="37" spans="1:8">
      <c r="A37" s="923" t="str">
        <f t="shared" si="0"/>
        <v/>
      </c>
      <c r="B37" s="923" t="str">
        <f t="shared" si="1"/>
        <v/>
      </c>
      <c r="C37" s="923"/>
      <c r="D37" s="967" t="s">
        <v>1676</v>
      </c>
      <c r="E37" s="1028"/>
      <c r="F37" s="395"/>
      <c r="G37" s="395"/>
      <c r="H37" s="435" t="str">
        <f t="shared" si="2"/>
        <v/>
      </c>
    </row>
    <row r="38" spans="1:8">
      <c r="A38" s="923" t="str">
        <f t="shared" si="0"/>
        <v/>
      </c>
      <c r="B38" s="923" t="str">
        <f t="shared" si="1"/>
        <v/>
      </c>
      <c r="C38" s="923"/>
      <c r="D38" s="967" t="s">
        <v>1675</v>
      </c>
      <c r="E38" s="1028"/>
      <c r="F38" s="395"/>
      <c r="G38" s="395"/>
      <c r="H38" s="435" t="str">
        <f t="shared" si="2"/>
        <v/>
      </c>
    </row>
    <row r="39" spans="1:8">
      <c r="A39" s="923" t="str">
        <f t="shared" ref="A39:A69" si="3">IF(B39="","",4&amp;".")</f>
        <v/>
      </c>
      <c r="B39" s="923" t="str">
        <f t="shared" ref="B39:B70" si="4">IF(C39="","",$B$5)</f>
        <v/>
      </c>
      <c r="C39" s="923"/>
      <c r="D39" s="967"/>
      <c r="E39" s="1028"/>
      <c r="F39" s="395"/>
      <c r="G39" s="395"/>
      <c r="H39" s="435" t="str">
        <f t="shared" ref="H39:H70" si="5">IF(F39="","",ROUND((F39*G39),2))</f>
        <v/>
      </c>
    </row>
    <row r="40" spans="1:8">
      <c r="A40" s="923" t="s">
        <v>5541</v>
      </c>
      <c r="B40" s="923" t="str">
        <f t="shared" si="4"/>
        <v>1.</v>
      </c>
      <c r="C40" s="923">
        <f>(COUNT($C$4:C39)+1)</f>
        <v>4</v>
      </c>
      <c r="D40" s="967" t="s">
        <v>1726</v>
      </c>
      <c r="E40" s="1028"/>
      <c r="F40" s="395"/>
      <c r="G40" s="395"/>
      <c r="H40" s="435" t="str">
        <f t="shared" si="5"/>
        <v/>
      </c>
    </row>
    <row r="41" spans="1:8" ht="63.75">
      <c r="A41" s="923" t="str">
        <f t="shared" si="3"/>
        <v/>
      </c>
      <c r="B41" s="923" t="str">
        <f t="shared" si="4"/>
        <v/>
      </c>
      <c r="C41" s="923"/>
      <c r="D41" s="967" t="s">
        <v>1725</v>
      </c>
      <c r="E41" s="1028"/>
      <c r="F41" s="395"/>
      <c r="G41" s="395"/>
      <c r="H41" s="435" t="str">
        <f t="shared" si="5"/>
        <v/>
      </c>
    </row>
    <row r="42" spans="1:8">
      <c r="A42" s="923"/>
      <c r="B42" s="923" t="str">
        <f t="shared" si="4"/>
        <v>1.</v>
      </c>
      <c r="C42" s="923" t="s">
        <v>3100</v>
      </c>
      <c r="D42" s="967" t="s">
        <v>1724</v>
      </c>
      <c r="E42" s="1028" t="s">
        <v>141</v>
      </c>
      <c r="F42" s="395">
        <v>285</v>
      </c>
      <c r="G42" s="100"/>
      <c r="H42" s="435">
        <f>ROUND((F42*G42),2)</f>
        <v>0</v>
      </c>
    </row>
    <row r="43" spans="1:8">
      <c r="A43" s="923"/>
      <c r="B43" s="923" t="str">
        <f t="shared" si="4"/>
        <v>1.</v>
      </c>
      <c r="C43" s="923" t="s">
        <v>3095</v>
      </c>
      <c r="D43" s="967" t="s">
        <v>1723</v>
      </c>
      <c r="E43" s="1028" t="s">
        <v>141</v>
      </c>
      <c r="F43" s="395">
        <v>175</v>
      </c>
      <c r="G43" s="100"/>
      <c r="H43" s="435">
        <f>ROUND((F43*G43),2)</f>
        <v>0</v>
      </c>
    </row>
    <row r="44" spans="1:8">
      <c r="A44" s="923"/>
      <c r="B44" s="923" t="str">
        <f t="shared" si="4"/>
        <v>1.</v>
      </c>
      <c r="C44" s="923" t="s">
        <v>3516</v>
      </c>
      <c r="D44" s="967" t="s">
        <v>1722</v>
      </c>
      <c r="E44" s="1028" t="s">
        <v>141</v>
      </c>
      <c r="F44" s="395">
        <v>95</v>
      </c>
      <c r="G44" s="100"/>
      <c r="H44" s="435">
        <f>ROUND((F44*G44),2)</f>
        <v>0</v>
      </c>
    </row>
    <row r="45" spans="1:8">
      <c r="A45" s="923"/>
      <c r="B45" s="923" t="str">
        <f t="shared" si="4"/>
        <v>1.</v>
      </c>
      <c r="C45" s="923" t="s">
        <v>5542</v>
      </c>
      <c r="D45" s="967" t="s">
        <v>1721</v>
      </c>
      <c r="E45" s="1028" t="s">
        <v>141</v>
      </c>
      <c r="F45" s="395">
        <v>70</v>
      </c>
      <c r="G45" s="100"/>
      <c r="H45" s="435">
        <f>ROUND((F45*G45),2)</f>
        <v>0</v>
      </c>
    </row>
    <row r="46" spans="1:8">
      <c r="A46" s="923" t="str">
        <f t="shared" si="3"/>
        <v/>
      </c>
      <c r="B46" s="923" t="str">
        <f t="shared" si="4"/>
        <v/>
      </c>
      <c r="C46" s="923"/>
      <c r="D46" s="967" t="s">
        <v>1152</v>
      </c>
      <c r="E46" s="1028"/>
      <c r="F46" s="395"/>
      <c r="G46" s="395"/>
      <c r="H46" s="435" t="str">
        <f t="shared" si="5"/>
        <v/>
      </c>
    </row>
    <row r="47" spans="1:8">
      <c r="A47" s="923" t="str">
        <f t="shared" si="3"/>
        <v/>
      </c>
      <c r="B47" s="923" t="str">
        <f t="shared" si="4"/>
        <v/>
      </c>
      <c r="C47" s="923"/>
      <c r="D47" s="967" t="s">
        <v>1686</v>
      </c>
      <c r="E47" s="1028"/>
      <c r="F47" s="395"/>
      <c r="G47" s="395"/>
      <c r="H47" s="435" t="str">
        <f t="shared" si="5"/>
        <v/>
      </c>
    </row>
    <row r="48" spans="1:8">
      <c r="A48" s="923" t="str">
        <f t="shared" si="3"/>
        <v/>
      </c>
      <c r="B48" s="923" t="str">
        <f t="shared" si="4"/>
        <v/>
      </c>
      <c r="C48" s="923"/>
      <c r="D48" s="967" t="s">
        <v>1676</v>
      </c>
      <c r="E48" s="1028"/>
      <c r="F48" s="395"/>
      <c r="G48" s="395"/>
      <c r="H48" s="435" t="str">
        <f t="shared" si="5"/>
        <v/>
      </c>
    </row>
    <row r="49" spans="1:8">
      <c r="A49" s="923" t="str">
        <f t="shared" si="3"/>
        <v/>
      </c>
      <c r="B49" s="923" t="str">
        <f t="shared" si="4"/>
        <v/>
      </c>
      <c r="C49" s="923"/>
      <c r="D49" s="967" t="s">
        <v>1675</v>
      </c>
      <c r="E49" s="1028"/>
      <c r="F49" s="395"/>
      <c r="G49" s="395"/>
      <c r="H49" s="435" t="str">
        <f t="shared" si="5"/>
        <v/>
      </c>
    </row>
    <row r="50" spans="1:8">
      <c r="A50" s="923" t="str">
        <f t="shared" si="3"/>
        <v/>
      </c>
      <c r="B50" s="923" t="str">
        <f t="shared" si="4"/>
        <v/>
      </c>
      <c r="C50" s="923"/>
      <c r="D50" s="967"/>
      <c r="E50" s="1028"/>
      <c r="F50" s="395"/>
      <c r="G50" s="395"/>
      <c r="H50" s="435" t="str">
        <f t="shared" si="5"/>
        <v/>
      </c>
    </row>
    <row r="51" spans="1:8">
      <c r="A51" s="923" t="s">
        <v>5541</v>
      </c>
      <c r="B51" s="923" t="str">
        <f t="shared" si="4"/>
        <v>1.</v>
      </c>
      <c r="C51" s="923">
        <f>(COUNT($C$4:C50)+1)</f>
        <v>5</v>
      </c>
      <c r="D51" s="967" t="s">
        <v>1720</v>
      </c>
      <c r="E51" s="1028"/>
      <c r="F51" s="395"/>
      <c r="G51" s="395"/>
      <c r="H51" s="435" t="str">
        <f t="shared" si="5"/>
        <v/>
      </c>
    </row>
    <row r="52" spans="1:8" ht="165.75">
      <c r="A52" s="923" t="str">
        <f t="shared" si="3"/>
        <v/>
      </c>
      <c r="B52" s="923" t="str">
        <f t="shared" si="4"/>
        <v/>
      </c>
      <c r="C52" s="923"/>
      <c r="D52" s="967" t="s">
        <v>1719</v>
      </c>
      <c r="E52" s="1028"/>
      <c r="F52" s="395"/>
      <c r="G52" s="395"/>
      <c r="H52" s="435" t="str">
        <f t="shared" si="5"/>
        <v/>
      </c>
    </row>
    <row r="53" spans="1:8">
      <c r="A53" s="923"/>
      <c r="B53" s="923" t="str">
        <f t="shared" si="4"/>
        <v>1.</v>
      </c>
      <c r="C53" s="923" t="s">
        <v>2755</v>
      </c>
      <c r="D53" s="967" t="s">
        <v>1718</v>
      </c>
      <c r="E53" s="1028" t="s">
        <v>141</v>
      </c>
      <c r="F53" s="395">
        <v>15</v>
      </c>
      <c r="G53" s="100"/>
      <c r="H53" s="435">
        <f>ROUND((F53*G53),2)</f>
        <v>0</v>
      </c>
    </row>
    <row r="54" spans="1:8">
      <c r="A54" s="923"/>
      <c r="B54" s="923" t="str">
        <f t="shared" si="4"/>
        <v>1.</v>
      </c>
      <c r="C54" s="923" t="s">
        <v>2754</v>
      </c>
      <c r="D54" s="967" t="s">
        <v>1717</v>
      </c>
      <c r="E54" s="1028" t="s">
        <v>141</v>
      </c>
      <c r="F54" s="395">
        <v>175</v>
      </c>
      <c r="G54" s="100"/>
      <c r="H54" s="435">
        <f>ROUND((F54*G54),2)</f>
        <v>0</v>
      </c>
    </row>
    <row r="55" spans="1:8">
      <c r="A55" s="923"/>
      <c r="B55" s="923" t="str">
        <f t="shared" si="4"/>
        <v>1.</v>
      </c>
      <c r="C55" s="923" t="s">
        <v>2752</v>
      </c>
      <c r="D55" s="967" t="s">
        <v>1716</v>
      </c>
      <c r="E55" s="1028" t="s">
        <v>141</v>
      </c>
      <c r="F55" s="395">
        <v>80</v>
      </c>
      <c r="G55" s="100"/>
      <c r="H55" s="435">
        <f>ROUND((F55*G55),2)</f>
        <v>0</v>
      </c>
    </row>
    <row r="56" spans="1:8">
      <c r="A56" s="923"/>
      <c r="B56" s="923" t="str">
        <f t="shared" si="4"/>
        <v>1.</v>
      </c>
      <c r="C56" s="923" t="s">
        <v>2750</v>
      </c>
      <c r="D56" s="967" t="s">
        <v>1715</v>
      </c>
      <c r="E56" s="1028" t="s">
        <v>141</v>
      </c>
      <c r="F56" s="395">
        <v>120</v>
      </c>
      <c r="G56" s="100"/>
      <c r="H56" s="435">
        <f>ROUND((F56*G56),2)</f>
        <v>0</v>
      </c>
    </row>
    <row r="57" spans="1:8">
      <c r="A57" s="923"/>
      <c r="B57" s="923" t="str">
        <f t="shared" si="4"/>
        <v>1.</v>
      </c>
      <c r="C57" s="923" t="s">
        <v>2749</v>
      </c>
      <c r="D57" s="967" t="s">
        <v>1714</v>
      </c>
      <c r="E57" s="1028" t="s">
        <v>141</v>
      </c>
      <c r="F57" s="395">
        <v>75</v>
      </c>
      <c r="G57" s="100"/>
      <c r="H57" s="435">
        <f>ROUND((F57*G57),2)</f>
        <v>0</v>
      </c>
    </row>
    <row r="58" spans="1:8">
      <c r="A58" s="923" t="str">
        <f t="shared" si="3"/>
        <v/>
      </c>
      <c r="B58" s="923" t="str">
        <f t="shared" si="4"/>
        <v/>
      </c>
      <c r="C58" s="923"/>
      <c r="D58" s="967" t="s">
        <v>1152</v>
      </c>
      <c r="E58" s="1028"/>
      <c r="F58" s="395"/>
      <c r="G58" s="395"/>
      <c r="H58" s="435" t="str">
        <f t="shared" si="5"/>
        <v/>
      </c>
    </row>
    <row r="59" spans="1:8">
      <c r="A59" s="923" t="str">
        <f t="shared" si="3"/>
        <v/>
      </c>
      <c r="B59" s="923" t="str">
        <f t="shared" si="4"/>
        <v/>
      </c>
      <c r="C59" s="923"/>
      <c r="D59" s="967" t="s">
        <v>1686</v>
      </c>
      <c r="E59" s="1028"/>
      <c r="F59" s="395"/>
      <c r="G59" s="395"/>
      <c r="H59" s="435" t="str">
        <f t="shared" si="5"/>
        <v/>
      </c>
    </row>
    <row r="60" spans="1:8">
      <c r="A60" s="923" t="str">
        <f t="shared" si="3"/>
        <v/>
      </c>
      <c r="B60" s="923" t="str">
        <f t="shared" si="4"/>
        <v/>
      </c>
      <c r="C60" s="923"/>
      <c r="D60" s="967" t="s">
        <v>1676</v>
      </c>
      <c r="E60" s="1028"/>
      <c r="F60" s="395"/>
      <c r="G60" s="395"/>
      <c r="H60" s="435" t="str">
        <f t="shared" si="5"/>
        <v/>
      </c>
    </row>
    <row r="61" spans="1:8">
      <c r="A61" s="923" t="str">
        <f t="shared" si="3"/>
        <v/>
      </c>
      <c r="B61" s="923" t="str">
        <f t="shared" si="4"/>
        <v/>
      </c>
      <c r="C61" s="923"/>
      <c r="D61" s="967" t="s">
        <v>1675</v>
      </c>
      <c r="E61" s="1028"/>
      <c r="F61" s="395"/>
      <c r="G61" s="395"/>
      <c r="H61" s="435" t="str">
        <f t="shared" si="5"/>
        <v/>
      </c>
    </row>
    <row r="62" spans="1:8">
      <c r="A62" s="923" t="str">
        <f t="shared" si="3"/>
        <v/>
      </c>
      <c r="B62" s="923" t="str">
        <f t="shared" si="4"/>
        <v/>
      </c>
      <c r="C62" s="923"/>
      <c r="D62" s="967"/>
      <c r="E62" s="1028"/>
      <c r="F62" s="395"/>
      <c r="G62" s="395"/>
      <c r="H62" s="435" t="str">
        <f t="shared" si="5"/>
        <v/>
      </c>
    </row>
    <row r="63" spans="1:8">
      <c r="A63" s="923" t="s">
        <v>5541</v>
      </c>
      <c r="B63" s="923" t="str">
        <f t="shared" si="4"/>
        <v>1.</v>
      </c>
      <c r="C63" s="923">
        <f>(COUNT($C$4:C62)+1)</f>
        <v>6</v>
      </c>
      <c r="D63" s="967" t="s">
        <v>1713</v>
      </c>
      <c r="E63" s="1028"/>
      <c r="F63" s="395"/>
      <c r="G63" s="395"/>
      <c r="H63" s="435" t="str">
        <f t="shared" si="5"/>
        <v/>
      </c>
    </row>
    <row r="64" spans="1:8" ht="25.5">
      <c r="A64" s="923" t="str">
        <f t="shared" si="3"/>
        <v/>
      </c>
      <c r="B64" s="923" t="str">
        <f t="shared" si="4"/>
        <v/>
      </c>
      <c r="C64" s="923"/>
      <c r="D64" s="967" t="s">
        <v>1712</v>
      </c>
      <c r="E64" s="1028"/>
      <c r="F64" s="395"/>
      <c r="G64" s="395"/>
      <c r="H64" s="435" t="str">
        <f t="shared" si="5"/>
        <v/>
      </c>
    </row>
    <row r="65" spans="1:8">
      <c r="A65" s="923"/>
      <c r="B65" s="923" t="str">
        <f t="shared" si="4"/>
        <v>1.</v>
      </c>
      <c r="C65" s="923" t="s">
        <v>3178</v>
      </c>
      <c r="D65" s="967" t="s">
        <v>1711</v>
      </c>
      <c r="E65" s="1028" t="s">
        <v>582</v>
      </c>
      <c r="F65" s="395">
        <v>2</v>
      </c>
      <c r="G65" s="100"/>
      <c r="H65" s="435">
        <f>ROUND((F65*G65),2)</f>
        <v>0</v>
      </c>
    </row>
    <row r="66" spans="1:8">
      <c r="A66" s="923"/>
      <c r="B66" s="923" t="str">
        <f t="shared" si="4"/>
        <v>1.</v>
      </c>
      <c r="C66" s="923" t="s">
        <v>3177</v>
      </c>
      <c r="D66" s="967" t="s">
        <v>1710</v>
      </c>
      <c r="E66" s="1028" t="s">
        <v>582</v>
      </c>
      <c r="F66" s="395">
        <v>3</v>
      </c>
      <c r="G66" s="100"/>
      <c r="H66" s="435">
        <f>ROUND((F66*G66),2)</f>
        <v>0</v>
      </c>
    </row>
    <row r="67" spans="1:8">
      <c r="A67" s="923"/>
      <c r="B67" s="923" t="str">
        <f t="shared" si="4"/>
        <v>1.</v>
      </c>
      <c r="C67" s="923" t="s">
        <v>3381</v>
      </c>
      <c r="D67" s="967" t="s">
        <v>1709</v>
      </c>
      <c r="E67" s="1028" t="s">
        <v>582</v>
      </c>
      <c r="F67" s="395">
        <v>2</v>
      </c>
      <c r="G67" s="100"/>
      <c r="H67" s="435">
        <f>ROUND((F67*G67),2)</f>
        <v>0</v>
      </c>
    </row>
    <row r="68" spans="1:8">
      <c r="A68" s="923"/>
      <c r="B68" s="923" t="str">
        <f t="shared" si="4"/>
        <v>1.</v>
      </c>
      <c r="C68" s="923" t="s">
        <v>3375</v>
      </c>
      <c r="D68" s="967" t="s">
        <v>1708</v>
      </c>
      <c r="E68" s="1028" t="s">
        <v>582</v>
      </c>
      <c r="F68" s="395">
        <v>1</v>
      </c>
      <c r="G68" s="100"/>
      <c r="H68" s="435">
        <f>ROUND((F68*G68),2)</f>
        <v>0</v>
      </c>
    </row>
    <row r="69" spans="1:8">
      <c r="A69" s="923" t="str">
        <f t="shared" si="3"/>
        <v/>
      </c>
      <c r="B69" s="923" t="str">
        <f t="shared" si="4"/>
        <v/>
      </c>
      <c r="C69" s="923"/>
      <c r="D69" s="967"/>
      <c r="E69" s="1028"/>
      <c r="F69" s="395"/>
      <c r="G69" s="395"/>
      <c r="H69" s="435" t="str">
        <f t="shared" si="5"/>
        <v/>
      </c>
    </row>
    <row r="70" spans="1:8">
      <c r="A70" s="923" t="s">
        <v>5541</v>
      </c>
      <c r="B70" s="923" t="str">
        <f t="shared" si="4"/>
        <v>1.</v>
      </c>
      <c r="C70" s="923">
        <f>(COUNT($C$4:C69)+1)</f>
        <v>7</v>
      </c>
      <c r="D70" s="967" t="s">
        <v>1707</v>
      </c>
      <c r="E70" s="1028"/>
      <c r="F70" s="395"/>
      <c r="G70" s="395"/>
      <c r="H70" s="435" t="str">
        <f t="shared" si="5"/>
        <v/>
      </c>
    </row>
    <row r="71" spans="1:8">
      <c r="A71" s="923" t="str">
        <f t="shared" ref="A71:A102" si="6">IF(B71="","",4&amp;".")</f>
        <v/>
      </c>
      <c r="B71" s="923" t="str">
        <f t="shared" ref="B71:B102" si="7">IF(C71="","",$B$5)</f>
        <v/>
      </c>
      <c r="C71" s="923"/>
      <c r="D71" s="967" t="s">
        <v>1706</v>
      </c>
      <c r="E71" s="1028" t="s">
        <v>582</v>
      </c>
      <c r="F71" s="395">
        <v>2</v>
      </c>
      <c r="G71" s="100"/>
      <c r="H71" s="435">
        <f>ROUND((F71*G71),2)</f>
        <v>0</v>
      </c>
    </row>
    <row r="72" spans="1:8">
      <c r="A72" s="923" t="str">
        <f t="shared" si="6"/>
        <v/>
      </c>
      <c r="B72" s="923" t="str">
        <f t="shared" si="7"/>
        <v/>
      </c>
      <c r="C72" s="923"/>
      <c r="D72" s="967"/>
      <c r="E72" s="1028"/>
      <c r="F72" s="395"/>
      <c r="G72" s="395"/>
      <c r="H72" s="435" t="str">
        <f t="shared" ref="H72:H101" si="8">IF(F72="","",ROUND((F72*G72),2))</f>
        <v/>
      </c>
    </row>
    <row r="73" spans="1:8">
      <c r="A73" s="923" t="s">
        <v>5541</v>
      </c>
      <c r="B73" s="923" t="str">
        <f t="shared" si="7"/>
        <v>1.</v>
      </c>
      <c r="C73" s="923">
        <f>(COUNT($C$4:C72)+1)</f>
        <v>8</v>
      </c>
      <c r="D73" s="967" t="s">
        <v>1705</v>
      </c>
      <c r="E73" s="1028"/>
      <c r="F73" s="395"/>
      <c r="G73" s="395"/>
      <c r="H73" s="435" t="str">
        <f t="shared" si="8"/>
        <v/>
      </c>
    </row>
    <row r="74" spans="1:8">
      <c r="A74" s="923" t="str">
        <f t="shared" si="6"/>
        <v/>
      </c>
      <c r="B74" s="923" t="str">
        <f t="shared" si="7"/>
        <v/>
      </c>
      <c r="C74" s="923"/>
      <c r="D74" s="967" t="s">
        <v>1704</v>
      </c>
      <c r="E74" s="1028"/>
      <c r="F74" s="395"/>
      <c r="G74" s="395"/>
      <c r="H74" s="435" t="str">
        <f t="shared" si="8"/>
        <v/>
      </c>
    </row>
    <row r="75" spans="1:8">
      <c r="A75" s="923" t="str">
        <f t="shared" si="6"/>
        <v/>
      </c>
      <c r="B75" s="923" t="str">
        <f t="shared" si="7"/>
        <v/>
      </c>
      <c r="C75" s="923"/>
      <c r="D75" s="967" t="s">
        <v>1703</v>
      </c>
      <c r="E75" s="1028"/>
      <c r="F75" s="395"/>
      <c r="G75" s="395"/>
      <c r="H75" s="435" t="str">
        <f t="shared" si="8"/>
        <v/>
      </c>
    </row>
    <row r="76" spans="1:8">
      <c r="A76" s="923" t="str">
        <f t="shared" si="6"/>
        <v/>
      </c>
      <c r="B76" s="923" t="str">
        <f t="shared" si="7"/>
        <v/>
      </c>
      <c r="C76" s="923"/>
      <c r="D76" s="967" t="s">
        <v>1702</v>
      </c>
      <c r="E76" s="1028"/>
      <c r="F76" s="395"/>
      <c r="G76" s="395"/>
      <c r="H76" s="435" t="str">
        <f t="shared" si="8"/>
        <v/>
      </c>
    </row>
    <row r="77" spans="1:8">
      <c r="A77" s="923" t="str">
        <f t="shared" si="6"/>
        <v/>
      </c>
      <c r="B77" s="923" t="str">
        <f t="shared" si="7"/>
        <v/>
      </c>
      <c r="C77" s="923"/>
      <c r="D77" s="967" t="s">
        <v>1701</v>
      </c>
      <c r="E77" s="1028"/>
      <c r="F77" s="395"/>
      <c r="G77" s="395"/>
      <c r="H77" s="435" t="str">
        <f t="shared" si="8"/>
        <v/>
      </c>
    </row>
    <row r="78" spans="1:8">
      <c r="A78" s="923" t="str">
        <f t="shared" si="6"/>
        <v/>
      </c>
      <c r="B78" s="923" t="str">
        <f t="shared" si="7"/>
        <v/>
      </c>
      <c r="C78" s="923"/>
      <c r="D78" s="967" t="s">
        <v>1700</v>
      </c>
      <c r="E78" s="1028"/>
      <c r="F78" s="395"/>
      <c r="G78" s="395"/>
      <c r="H78" s="435" t="str">
        <f t="shared" si="8"/>
        <v/>
      </c>
    </row>
    <row r="79" spans="1:8">
      <c r="A79" s="923" t="str">
        <f t="shared" si="6"/>
        <v/>
      </c>
      <c r="B79" s="923" t="str">
        <f t="shared" si="7"/>
        <v/>
      </c>
      <c r="C79" s="923"/>
      <c r="D79" s="967" t="s">
        <v>1699</v>
      </c>
      <c r="E79" s="1028"/>
      <c r="F79" s="395"/>
      <c r="G79" s="395"/>
      <c r="H79" s="435" t="str">
        <f t="shared" si="8"/>
        <v/>
      </c>
    </row>
    <row r="80" spans="1:8">
      <c r="A80" s="923" t="str">
        <f t="shared" si="6"/>
        <v/>
      </c>
      <c r="B80" s="923" t="str">
        <f t="shared" si="7"/>
        <v/>
      </c>
      <c r="C80" s="923"/>
      <c r="D80" s="967" t="s">
        <v>1698</v>
      </c>
      <c r="E80" s="1028" t="s">
        <v>582</v>
      </c>
      <c r="F80" s="395">
        <v>8</v>
      </c>
      <c r="G80" s="100"/>
      <c r="H80" s="435">
        <f>ROUND((F80*G80),2)</f>
        <v>0</v>
      </c>
    </row>
    <row r="81" spans="1:8">
      <c r="A81" s="923" t="str">
        <f t="shared" si="6"/>
        <v/>
      </c>
      <c r="B81" s="923" t="str">
        <f t="shared" si="7"/>
        <v/>
      </c>
      <c r="C81" s="923"/>
      <c r="D81" s="967" t="s">
        <v>1152</v>
      </c>
      <c r="E81" s="1028"/>
      <c r="F81" s="395"/>
      <c r="G81" s="395"/>
      <c r="H81" s="435" t="str">
        <f t="shared" si="8"/>
        <v/>
      </c>
    </row>
    <row r="82" spans="1:8">
      <c r="A82" s="923" t="str">
        <f t="shared" si="6"/>
        <v/>
      </c>
      <c r="B82" s="923" t="str">
        <f t="shared" si="7"/>
        <v/>
      </c>
      <c r="C82" s="923"/>
      <c r="D82" s="967" t="s">
        <v>1677</v>
      </c>
      <c r="E82" s="1028"/>
      <c r="F82" s="395"/>
      <c r="G82" s="395"/>
      <c r="H82" s="435" t="str">
        <f t="shared" si="8"/>
        <v/>
      </c>
    </row>
    <row r="83" spans="1:8">
      <c r="A83" s="923" t="str">
        <f t="shared" si="6"/>
        <v/>
      </c>
      <c r="B83" s="923" t="str">
        <f t="shared" si="7"/>
        <v/>
      </c>
      <c r="C83" s="923"/>
      <c r="D83" s="967" t="s">
        <v>1676</v>
      </c>
      <c r="E83" s="1028"/>
      <c r="F83" s="395"/>
      <c r="G83" s="395"/>
      <c r="H83" s="435" t="str">
        <f t="shared" si="8"/>
        <v/>
      </c>
    </row>
    <row r="84" spans="1:8">
      <c r="A84" s="923" t="str">
        <f t="shared" si="6"/>
        <v/>
      </c>
      <c r="B84" s="923" t="str">
        <f t="shared" si="7"/>
        <v/>
      </c>
      <c r="C84" s="923"/>
      <c r="D84" s="967" t="s">
        <v>1675</v>
      </c>
      <c r="E84" s="1028"/>
      <c r="F84" s="395"/>
      <c r="G84" s="395"/>
      <c r="H84" s="435" t="str">
        <f t="shared" si="8"/>
        <v/>
      </c>
    </row>
    <row r="85" spans="1:8">
      <c r="A85" s="923" t="str">
        <f t="shared" si="6"/>
        <v/>
      </c>
      <c r="B85" s="923" t="str">
        <f t="shared" si="7"/>
        <v/>
      </c>
      <c r="C85" s="923"/>
      <c r="D85" s="967"/>
      <c r="E85" s="1028"/>
      <c r="F85" s="395"/>
      <c r="G85" s="395"/>
      <c r="H85" s="435" t="str">
        <f t="shared" si="8"/>
        <v/>
      </c>
    </row>
    <row r="86" spans="1:8">
      <c r="A86" s="923" t="s">
        <v>5541</v>
      </c>
      <c r="B86" s="923" t="str">
        <f t="shared" si="7"/>
        <v>1.</v>
      </c>
      <c r="C86" s="923">
        <f>(COUNT($C$4:C85)+1)</f>
        <v>9</v>
      </c>
      <c r="D86" s="967" t="s">
        <v>1697</v>
      </c>
      <c r="E86" s="1028"/>
      <c r="F86" s="395"/>
      <c r="G86" s="395"/>
      <c r="H86" s="435" t="str">
        <f t="shared" si="8"/>
        <v/>
      </c>
    </row>
    <row r="87" spans="1:8" ht="25.5">
      <c r="A87" s="923" t="str">
        <f t="shared" si="6"/>
        <v/>
      </c>
      <c r="B87" s="923" t="str">
        <f t="shared" si="7"/>
        <v/>
      </c>
      <c r="C87" s="923"/>
      <c r="D87" s="967" t="s">
        <v>1696</v>
      </c>
      <c r="E87" s="1028" t="s">
        <v>582</v>
      </c>
      <c r="F87" s="395">
        <v>6</v>
      </c>
      <c r="G87" s="100"/>
      <c r="H87" s="435">
        <f>ROUND((F87*G87),2)</f>
        <v>0</v>
      </c>
    </row>
    <row r="88" spans="1:8">
      <c r="A88" s="923" t="str">
        <f t="shared" si="6"/>
        <v/>
      </c>
      <c r="B88" s="923" t="str">
        <f t="shared" si="7"/>
        <v/>
      </c>
      <c r="C88" s="923"/>
      <c r="D88" s="967"/>
      <c r="E88" s="1028"/>
      <c r="F88" s="395"/>
      <c r="G88" s="395"/>
      <c r="H88" s="435" t="str">
        <f t="shared" si="8"/>
        <v/>
      </c>
    </row>
    <row r="89" spans="1:8">
      <c r="A89" s="923" t="s">
        <v>5541</v>
      </c>
      <c r="B89" s="923" t="str">
        <f t="shared" si="7"/>
        <v>1.</v>
      </c>
      <c r="C89" s="923">
        <f>(COUNT($C$4:C88)+1)</f>
        <v>10</v>
      </c>
      <c r="D89" s="967" t="s">
        <v>1695</v>
      </c>
      <c r="E89" s="1028"/>
      <c r="F89" s="395"/>
      <c r="G89" s="395"/>
      <c r="H89" s="435" t="str">
        <f t="shared" si="8"/>
        <v/>
      </c>
    </row>
    <row r="90" spans="1:8">
      <c r="A90" s="923" t="str">
        <f t="shared" si="6"/>
        <v/>
      </c>
      <c r="B90" s="923" t="str">
        <f t="shared" si="7"/>
        <v/>
      </c>
      <c r="C90" s="923"/>
      <c r="D90" s="967" t="s">
        <v>1694</v>
      </c>
      <c r="E90" s="1028"/>
      <c r="F90" s="395"/>
      <c r="G90" s="395"/>
      <c r="H90" s="435" t="str">
        <f t="shared" si="8"/>
        <v/>
      </c>
    </row>
    <row r="91" spans="1:8" ht="63.75">
      <c r="A91" s="923" t="str">
        <f t="shared" si="6"/>
        <v/>
      </c>
      <c r="B91" s="923" t="str">
        <f t="shared" si="7"/>
        <v/>
      </c>
      <c r="C91" s="923"/>
      <c r="D91" s="967" t="s">
        <v>1693</v>
      </c>
      <c r="E91" s="1028"/>
      <c r="F91" s="395"/>
      <c r="G91" s="395"/>
      <c r="H91" s="435" t="str">
        <f t="shared" si="8"/>
        <v/>
      </c>
    </row>
    <row r="92" spans="1:8">
      <c r="A92" s="923" t="str">
        <f t="shared" si="6"/>
        <v/>
      </c>
      <c r="B92" s="923" t="str">
        <f t="shared" si="7"/>
        <v/>
      </c>
      <c r="C92" s="923"/>
      <c r="D92" s="967" t="s">
        <v>1692</v>
      </c>
      <c r="E92" s="1028"/>
      <c r="F92" s="395"/>
      <c r="G92" s="395"/>
      <c r="H92" s="435" t="str">
        <f t="shared" si="8"/>
        <v/>
      </c>
    </row>
    <row r="93" spans="1:8" ht="127.5">
      <c r="A93" s="923" t="str">
        <f t="shared" si="6"/>
        <v/>
      </c>
      <c r="B93" s="923" t="str">
        <f t="shared" si="7"/>
        <v/>
      </c>
      <c r="C93" s="923"/>
      <c r="D93" s="967" t="s">
        <v>1691</v>
      </c>
      <c r="E93" s="1028"/>
      <c r="F93" s="395"/>
      <c r="G93" s="395"/>
      <c r="H93" s="435" t="str">
        <f t="shared" si="8"/>
        <v/>
      </c>
    </row>
    <row r="94" spans="1:8">
      <c r="A94" s="923" t="str">
        <f t="shared" si="6"/>
        <v/>
      </c>
      <c r="B94" s="923" t="str">
        <f t="shared" si="7"/>
        <v/>
      </c>
      <c r="C94" s="923"/>
      <c r="D94" s="967" t="s">
        <v>1690</v>
      </c>
      <c r="E94" s="1028" t="s">
        <v>582</v>
      </c>
      <c r="F94" s="395">
        <v>10</v>
      </c>
      <c r="G94" s="100"/>
      <c r="H94" s="435">
        <f>ROUND((F94*G94),2)</f>
        <v>0</v>
      </c>
    </row>
    <row r="95" spans="1:8">
      <c r="A95" s="923" t="str">
        <f t="shared" si="6"/>
        <v/>
      </c>
      <c r="B95" s="923" t="str">
        <f t="shared" si="7"/>
        <v/>
      </c>
      <c r="C95" s="923"/>
      <c r="D95" s="967"/>
      <c r="E95" s="1028"/>
      <c r="F95" s="395"/>
      <c r="G95" s="395"/>
      <c r="H95" s="435" t="str">
        <f t="shared" si="8"/>
        <v/>
      </c>
    </row>
    <row r="96" spans="1:8">
      <c r="A96" s="923" t="str">
        <f t="shared" si="6"/>
        <v/>
      </c>
      <c r="B96" s="923" t="str">
        <f t="shared" si="7"/>
        <v/>
      </c>
      <c r="C96" s="923"/>
      <c r="D96" s="967" t="s">
        <v>1686</v>
      </c>
      <c r="E96" s="1028"/>
      <c r="F96" s="395"/>
      <c r="G96" s="395"/>
      <c r="H96" s="435" t="str">
        <f t="shared" si="8"/>
        <v/>
      </c>
    </row>
    <row r="97" spans="1:8">
      <c r="A97" s="923" t="str">
        <f t="shared" si="6"/>
        <v/>
      </c>
      <c r="B97" s="923" t="str">
        <f t="shared" si="7"/>
        <v/>
      </c>
      <c r="C97" s="923"/>
      <c r="D97" s="967" t="s">
        <v>1676</v>
      </c>
      <c r="E97" s="1028"/>
      <c r="F97" s="395"/>
      <c r="G97" s="395"/>
      <c r="H97" s="435" t="str">
        <f t="shared" si="8"/>
        <v/>
      </c>
    </row>
    <row r="98" spans="1:8">
      <c r="A98" s="923" t="str">
        <f t="shared" si="6"/>
        <v/>
      </c>
      <c r="B98" s="923" t="str">
        <f t="shared" si="7"/>
        <v/>
      </c>
      <c r="C98" s="923"/>
      <c r="D98" s="967" t="s">
        <v>1675</v>
      </c>
      <c r="E98" s="1028"/>
      <c r="F98" s="395"/>
      <c r="G98" s="395"/>
      <c r="H98" s="435" t="str">
        <f t="shared" si="8"/>
        <v/>
      </c>
    </row>
    <row r="99" spans="1:8">
      <c r="A99" s="923" t="str">
        <f t="shared" si="6"/>
        <v/>
      </c>
      <c r="B99" s="923" t="str">
        <f t="shared" si="7"/>
        <v/>
      </c>
      <c r="C99" s="923"/>
      <c r="D99" s="967"/>
      <c r="E99" s="1028"/>
      <c r="F99" s="395"/>
      <c r="G99" s="395"/>
      <c r="H99" s="435" t="str">
        <f t="shared" si="8"/>
        <v/>
      </c>
    </row>
    <row r="100" spans="1:8">
      <c r="A100" s="923" t="s">
        <v>5541</v>
      </c>
      <c r="B100" s="923" t="str">
        <f t="shared" si="7"/>
        <v>1.</v>
      </c>
      <c r="C100" s="923">
        <f>(COUNT($C$4:C99)+1)</f>
        <v>11</v>
      </c>
      <c r="D100" s="967" t="s">
        <v>1689</v>
      </c>
      <c r="E100" s="1028"/>
      <c r="F100" s="395"/>
      <c r="G100" s="395"/>
      <c r="H100" s="435" t="str">
        <f t="shared" si="8"/>
        <v/>
      </c>
    </row>
    <row r="101" spans="1:8" ht="25.5">
      <c r="A101" s="923" t="str">
        <f t="shared" si="6"/>
        <v/>
      </c>
      <c r="B101" s="923" t="str">
        <f t="shared" si="7"/>
        <v/>
      </c>
      <c r="C101" s="923"/>
      <c r="D101" s="967" t="s">
        <v>1688</v>
      </c>
      <c r="E101" s="1028"/>
      <c r="F101" s="395"/>
      <c r="G101" s="395"/>
      <c r="H101" s="435" t="str">
        <f t="shared" si="8"/>
        <v/>
      </c>
    </row>
    <row r="102" spans="1:8">
      <c r="A102" s="923" t="str">
        <f t="shared" si="6"/>
        <v/>
      </c>
      <c r="B102" s="923" t="str">
        <f t="shared" si="7"/>
        <v/>
      </c>
      <c r="C102" s="923"/>
      <c r="D102" s="967" t="s">
        <v>1687</v>
      </c>
      <c r="E102" s="1028" t="s">
        <v>582</v>
      </c>
      <c r="F102" s="395">
        <v>1</v>
      </c>
      <c r="G102" s="100"/>
      <c r="H102" s="435">
        <f>ROUND((F102*G102),2)</f>
        <v>0</v>
      </c>
    </row>
    <row r="103" spans="1:8">
      <c r="A103" s="923" t="str">
        <f t="shared" ref="A103:A120" si="9">IF(B103="","",4&amp;".")</f>
        <v/>
      </c>
      <c r="B103" s="923" t="str">
        <f t="shared" ref="B103:B120" si="10">IF(C103="","",$B$5)</f>
        <v/>
      </c>
      <c r="C103" s="923"/>
      <c r="D103" s="967"/>
      <c r="E103" s="1028"/>
      <c r="F103" s="395"/>
      <c r="G103" s="395"/>
      <c r="H103" s="435" t="str">
        <f t="shared" ref="H103:H120" si="11">IF(F103="","",ROUND((F103*G103),2))</f>
        <v/>
      </c>
    </row>
    <row r="104" spans="1:8">
      <c r="A104" s="923" t="str">
        <f t="shared" si="9"/>
        <v/>
      </c>
      <c r="B104" s="923" t="str">
        <f t="shared" si="10"/>
        <v/>
      </c>
      <c r="C104" s="923"/>
      <c r="D104" s="967" t="s">
        <v>1686</v>
      </c>
      <c r="E104" s="1028"/>
      <c r="F104" s="395"/>
      <c r="G104" s="395"/>
      <c r="H104" s="435" t="str">
        <f t="shared" si="11"/>
        <v/>
      </c>
    </row>
    <row r="105" spans="1:8">
      <c r="A105" s="923" t="str">
        <f t="shared" si="9"/>
        <v/>
      </c>
      <c r="B105" s="923" t="str">
        <f t="shared" si="10"/>
        <v/>
      </c>
      <c r="C105" s="923"/>
      <c r="D105" s="967" t="s">
        <v>1676</v>
      </c>
      <c r="E105" s="1028"/>
      <c r="F105" s="395"/>
      <c r="G105" s="395"/>
      <c r="H105" s="435" t="str">
        <f t="shared" si="11"/>
        <v/>
      </c>
    </row>
    <row r="106" spans="1:8">
      <c r="A106" s="923" t="str">
        <f t="shared" si="9"/>
        <v/>
      </c>
      <c r="B106" s="923" t="str">
        <f t="shared" si="10"/>
        <v/>
      </c>
      <c r="C106" s="923"/>
      <c r="D106" s="967" t="s">
        <v>1675</v>
      </c>
      <c r="E106" s="1028"/>
      <c r="F106" s="395"/>
      <c r="G106" s="395"/>
      <c r="H106" s="435" t="str">
        <f t="shared" si="11"/>
        <v/>
      </c>
    </row>
    <row r="107" spans="1:8">
      <c r="A107" s="923" t="str">
        <f t="shared" si="9"/>
        <v/>
      </c>
      <c r="B107" s="923" t="str">
        <f t="shared" si="10"/>
        <v/>
      </c>
      <c r="C107" s="923"/>
      <c r="D107" s="967"/>
      <c r="E107" s="1028"/>
      <c r="F107" s="395"/>
      <c r="G107" s="395"/>
      <c r="H107" s="435" t="str">
        <f t="shared" si="11"/>
        <v/>
      </c>
    </row>
    <row r="108" spans="1:8">
      <c r="A108" s="923" t="s">
        <v>5541</v>
      </c>
      <c r="B108" s="923" t="str">
        <f t="shared" si="10"/>
        <v>1.</v>
      </c>
      <c r="C108" s="923">
        <f>(COUNT($C$4:C107)+1)</f>
        <v>12</v>
      </c>
      <c r="D108" s="967" t="s">
        <v>1685</v>
      </c>
      <c r="E108" s="1028"/>
      <c r="F108" s="395"/>
      <c r="G108" s="395"/>
      <c r="H108" s="435" t="str">
        <f t="shared" si="11"/>
        <v/>
      </c>
    </row>
    <row r="109" spans="1:8" ht="38.25">
      <c r="A109" s="923" t="str">
        <f t="shared" si="9"/>
        <v/>
      </c>
      <c r="B109" s="923" t="str">
        <f t="shared" si="10"/>
        <v/>
      </c>
      <c r="C109" s="923"/>
      <c r="D109" s="967" t="s">
        <v>1684</v>
      </c>
      <c r="E109" s="1028" t="s">
        <v>582</v>
      </c>
      <c r="F109" s="395">
        <v>1</v>
      </c>
      <c r="G109" s="100"/>
      <c r="H109" s="435">
        <f>ROUND((F109*G109),2)</f>
        <v>0</v>
      </c>
    </row>
    <row r="110" spans="1:8">
      <c r="A110" s="923" t="str">
        <f t="shared" si="9"/>
        <v/>
      </c>
      <c r="B110" s="923" t="str">
        <f t="shared" si="10"/>
        <v/>
      </c>
      <c r="C110" s="923"/>
      <c r="D110" s="967"/>
      <c r="E110" s="1028"/>
      <c r="F110" s="395"/>
      <c r="G110" s="395"/>
      <c r="H110" s="435" t="str">
        <f t="shared" si="11"/>
        <v/>
      </c>
    </row>
    <row r="111" spans="1:8">
      <c r="A111" s="923" t="s">
        <v>5541</v>
      </c>
      <c r="B111" s="923" t="str">
        <f t="shared" si="10"/>
        <v>1.</v>
      </c>
      <c r="C111" s="923">
        <f>(COUNT($C$4:C110)+1)</f>
        <v>13</v>
      </c>
      <c r="D111" s="967" t="s">
        <v>1683</v>
      </c>
      <c r="E111" s="1028"/>
      <c r="F111" s="395"/>
      <c r="G111" s="395"/>
      <c r="H111" s="435" t="str">
        <f t="shared" si="11"/>
        <v/>
      </c>
    </row>
    <row r="112" spans="1:8">
      <c r="A112" s="923" t="str">
        <f t="shared" si="9"/>
        <v/>
      </c>
      <c r="B112" s="923" t="str">
        <f t="shared" si="10"/>
        <v/>
      </c>
      <c r="C112" s="923"/>
      <c r="D112" s="967" t="s">
        <v>1682</v>
      </c>
      <c r="E112" s="1028"/>
      <c r="F112" s="395"/>
      <c r="G112" s="395"/>
      <c r="H112" s="435" t="str">
        <f t="shared" si="11"/>
        <v/>
      </c>
    </row>
    <row r="113" spans="1:8">
      <c r="A113" s="923"/>
      <c r="B113" s="923" t="str">
        <f t="shared" si="10"/>
        <v>1.</v>
      </c>
      <c r="C113" s="923" t="s">
        <v>3585</v>
      </c>
      <c r="D113" s="967" t="s">
        <v>1681</v>
      </c>
      <c r="E113" s="1028" t="s">
        <v>582</v>
      </c>
      <c r="F113" s="395">
        <v>12</v>
      </c>
      <c r="G113" s="100"/>
      <c r="H113" s="435">
        <f>ROUND((F113*G113),2)</f>
        <v>0</v>
      </c>
    </row>
    <row r="114" spans="1:8">
      <c r="A114" s="923"/>
      <c r="B114" s="923" t="str">
        <f t="shared" si="10"/>
        <v>1.</v>
      </c>
      <c r="C114" s="923" t="s">
        <v>3583</v>
      </c>
      <c r="D114" s="967" t="s">
        <v>1680</v>
      </c>
      <c r="E114" s="1028" t="s">
        <v>582</v>
      </c>
      <c r="F114" s="395">
        <v>2</v>
      </c>
      <c r="G114" s="100"/>
      <c r="H114" s="435">
        <f>ROUND((F114*G114),2)</f>
        <v>0</v>
      </c>
    </row>
    <row r="115" spans="1:8">
      <c r="A115" s="923"/>
      <c r="B115" s="923" t="str">
        <f t="shared" si="10"/>
        <v>1.</v>
      </c>
      <c r="C115" s="923" t="s">
        <v>3581</v>
      </c>
      <c r="D115" s="967" t="s">
        <v>1679</v>
      </c>
      <c r="E115" s="1028" t="s">
        <v>582</v>
      </c>
      <c r="F115" s="395">
        <v>1</v>
      </c>
      <c r="G115" s="100"/>
      <c r="H115" s="435">
        <f>ROUND((F115*G115),2)</f>
        <v>0</v>
      </c>
    </row>
    <row r="116" spans="1:8">
      <c r="A116" s="923"/>
      <c r="B116" s="923" t="str">
        <f t="shared" si="10"/>
        <v>1.</v>
      </c>
      <c r="C116" s="923" t="s">
        <v>5543</v>
      </c>
      <c r="D116" s="967" t="s">
        <v>1678</v>
      </c>
      <c r="E116" s="1028" t="s">
        <v>582</v>
      </c>
      <c r="F116" s="395">
        <v>1</v>
      </c>
      <c r="G116" s="100"/>
      <c r="H116" s="435">
        <f>ROUND((F116*G116),2)</f>
        <v>0</v>
      </c>
    </row>
    <row r="117" spans="1:8">
      <c r="A117" s="923" t="str">
        <f t="shared" si="9"/>
        <v/>
      </c>
      <c r="B117" s="923" t="str">
        <f t="shared" si="10"/>
        <v/>
      </c>
      <c r="C117" s="923"/>
      <c r="D117" s="967"/>
      <c r="E117" s="1028"/>
      <c r="F117" s="395"/>
      <c r="G117" s="395"/>
      <c r="H117" s="435" t="str">
        <f t="shared" si="11"/>
        <v/>
      </c>
    </row>
    <row r="118" spans="1:8">
      <c r="A118" s="923" t="str">
        <f t="shared" si="9"/>
        <v/>
      </c>
      <c r="B118" s="923" t="str">
        <f t="shared" si="10"/>
        <v/>
      </c>
      <c r="C118" s="923"/>
      <c r="D118" s="967" t="s">
        <v>1677</v>
      </c>
      <c r="E118" s="1028"/>
      <c r="F118" s="395"/>
      <c r="G118" s="395"/>
      <c r="H118" s="435" t="str">
        <f t="shared" si="11"/>
        <v/>
      </c>
    </row>
    <row r="119" spans="1:8">
      <c r="A119" s="923" t="str">
        <f t="shared" si="9"/>
        <v/>
      </c>
      <c r="B119" s="923" t="str">
        <f t="shared" si="10"/>
        <v/>
      </c>
      <c r="C119" s="923"/>
      <c r="D119" s="967" t="s">
        <v>1676</v>
      </c>
      <c r="E119" s="1028"/>
      <c r="F119" s="395"/>
      <c r="G119" s="395"/>
      <c r="H119" s="435" t="str">
        <f t="shared" si="11"/>
        <v/>
      </c>
    </row>
    <row r="120" spans="1:8">
      <c r="A120" s="923" t="str">
        <f t="shared" si="9"/>
        <v/>
      </c>
      <c r="B120" s="923" t="str">
        <f t="shared" si="10"/>
        <v/>
      </c>
      <c r="C120" s="923"/>
      <c r="D120" s="967" t="s">
        <v>1675</v>
      </c>
      <c r="E120" s="1028"/>
      <c r="F120" s="395"/>
      <c r="G120" s="395"/>
      <c r="H120" s="435" t="str">
        <f t="shared" si="11"/>
        <v/>
      </c>
    </row>
    <row r="121" spans="1:8">
      <c r="A121" s="917"/>
      <c r="B121" s="917"/>
      <c r="C121" s="917"/>
      <c r="D121" s="961"/>
      <c r="E121" s="1021"/>
      <c r="F121" s="391"/>
      <c r="G121" s="391"/>
      <c r="H121" s="391"/>
    </row>
    <row r="122" spans="1:8">
      <c r="A122" s="919"/>
      <c r="B122" s="947"/>
      <c r="C122" s="937"/>
      <c r="D122" s="1121" t="s">
        <v>1674</v>
      </c>
      <c r="E122" s="1123"/>
      <c r="F122" s="481"/>
      <c r="G122" s="481"/>
      <c r="H122" s="482">
        <f>SUM(H7:H116)</f>
        <v>0</v>
      </c>
    </row>
  </sheetData>
  <sheetProtection algorithmName="SHA-512" hashValue="Vg55UqDAsDUm6ADg54hkfbid9oaAC8MmDCcxCfFClmDxEAQyzezDmgc07W0U/mzW/rKN3QstR3Eu9bO6lq08yQ==" saltValue="ltSV5suOzZV8J0kaPztGIg==" spinCount="100000" sheet="1" objects="1" scenarios="1"/>
  <mergeCells count="1">
    <mergeCell ref="A1:C1"/>
  </mergeCells>
  <hyperlinks>
    <hyperlink ref="D5" location="10" display="Pripravljalna dela na gradbišču" xr:uid="{BDAFD52F-578F-4375-8E0C-9A7383B4FC7A}"/>
  </hyperlinks>
  <pageMargins left="0.78740157480314954" right="0.90551181102362199" top="1.2992125984251968" bottom="1.0236220472440944" header="1.0236220472440944" footer="0.78740157480314954"/>
  <pageSetup paperSize="9" scale="98" fitToHeight="0" orientation="landscape" r:id="rId1"/>
  <headerFooter>
    <oddHeader>&amp;L&amp;"MS Trebuchet,Regular"MOL&amp;C&amp;"MS Trebuchet,Regular"Palača Cukrarna&amp;R&amp;"MS Trebuchet,Regular"&amp;A</oddHeader>
    <oddFooter>&amp;L&amp;10&amp;"MS Trebuchet"Maj 2023&amp;C&amp;10&amp;"MS Trebuchet"Verzija 1.0&amp;R&amp;10&amp;"MS Trebuchet"&amp;P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F784F-A449-4161-83D5-9C9B4901AFB0}">
  <sheetPr codeName="Sheet28">
    <pageSetUpPr fitToPage="1"/>
  </sheetPr>
  <dimension ref="A1:H73"/>
  <sheetViews>
    <sheetView view="pageBreakPreview" zoomScaleNormal="100" zoomScaleSheetLayoutView="100" workbookViewId="0">
      <selection activeCell="B3" sqref="B3"/>
    </sheetView>
  </sheetViews>
  <sheetFormatPr defaultColWidth="9.140625" defaultRowHeight="15"/>
  <cols>
    <col min="1" max="2" width="6.7109375" style="1118" customWidth="1"/>
    <col min="3" max="3" width="8.7109375" style="1118" customWidth="1"/>
    <col min="4" max="4" width="62.7109375" style="1122" customWidth="1"/>
    <col min="5" max="5" width="6.7109375" style="1124" customWidth="1"/>
    <col min="6" max="6" width="10.7109375" style="483" customWidth="1"/>
    <col min="7" max="7" width="13.7109375" style="483" customWidth="1"/>
    <col min="8" max="8" width="15.7109375" style="484" customWidth="1"/>
    <col min="9" max="16384" width="9.140625" style="480"/>
  </cols>
  <sheetData>
    <row r="1" spans="1:8" ht="15.75" thickBot="1">
      <c r="A1" s="1234" t="s">
        <v>655</v>
      </c>
      <c r="B1" s="1235"/>
      <c r="C1" s="1236"/>
      <c r="D1" s="863" t="s">
        <v>654</v>
      </c>
      <c r="E1" s="869" t="s">
        <v>653</v>
      </c>
      <c r="F1" s="345" t="s">
        <v>652</v>
      </c>
      <c r="G1" s="345" t="s">
        <v>651</v>
      </c>
      <c r="H1" s="358" t="s">
        <v>650</v>
      </c>
    </row>
    <row r="2" spans="1:8">
      <c r="A2" s="917"/>
      <c r="B2" s="917"/>
      <c r="C2" s="917"/>
      <c r="D2" s="1015"/>
      <c r="E2" s="1021"/>
      <c r="F2" s="391"/>
      <c r="G2" s="391"/>
      <c r="H2" s="391"/>
    </row>
    <row r="3" spans="1:8">
      <c r="A3" s="917"/>
      <c r="B3" s="891" t="s">
        <v>5539</v>
      </c>
      <c r="C3" s="891"/>
      <c r="D3" s="1015" t="s">
        <v>855</v>
      </c>
      <c r="E3" s="1021"/>
      <c r="F3" s="391"/>
      <c r="G3" s="391"/>
      <c r="H3" s="391"/>
    </row>
    <row r="4" spans="1:8">
      <c r="A4" s="917"/>
      <c r="B4" s="917"/>
      <c r="C4" s="891"/>
      <c r="D4" s="1015"/>
      <c r="E4" s="1021"/>
      <c r="F4" s="391"/>
      <c r="G4" s="391"/>
      <c r="H4" s="391"/>
    </row>
    <row r="5" spans="1:8">
      <c r="A5" s="919"/>
      <c r="B5" s="937" t="s">
        <v>2</v>
      </c>
      <c r="C5" s="947"/>
      <c r="D5" s="979" t="s">
        <v>1781</v>
      </c>
      <c r="E5" s="1021"/>
      <c r="F5" s="391"/>
      <c r="G5" s="391"/>
      <c r="H5" s="391"/>
    </row>
    <row r="6" spans="1:8">
      <c r="A6" s="917"/>
      <c r="B6" s="917"/>
      <c r="C6" s="891"/>
      <c r="D6" s="961"/>
      <c r="E6" s="1021"/>
      <c r="F6" s="391"/>
      <c r="G6" s="391"/>
      <c r="H6" s="391"/>
    </row>
    <row r="7" spans="1:8" s="3" customFormat="1" ht="38.25">
      <c r="A7" s="923" t="s">
        <v>5541</v>
      </c>
      <c r="B7" s="923" t="str">
        <f>IF(C7="","",$B$5)</f>
        <v>2.</v>
      </c>
      <c r="C7" s="923">
        <f>(COUNT($C$4:C6)+1)</f>
        <v>1</v>
      </c>
      <c r="D7" s="967" t="s">
        <v>1780</v>
      </c>
      <c r="E7" s="1028" t="s">
        <v>5</v>
      </c>
      <c r="F7" s="395">
        <v>18</v>
      </c>
      <c r="G7" s="100"/>
      <c r="H7" s="435">
        <f>ROUND((F7*G7),2)</f>
        <v>0</v>
      </c>
    </row>
    <row r="8" spans="1:8" s="3" customFormat="1">
      <c r="A8" s="923"/>
      <c r="B8" s="923"/>
      <c r="C8" s="923"/>
      <c r="D8" s="967"/>
      <c r="E8" s="1028"/>
      <c r="F8" s="395"/>
      <c r="G8" s="395"/>
      <c r="H8" s="435" t="str">
        <f t="shared" ref="H8:H44" si="0">IF(F8="","",ROUND((F8*G8),2))</f>
        <v/>
      </c>
    </row>
    <row r="9" spans="1:8" s="3" customFormat="1" ht="38.25">
      <c r="A9" s="923" t="s">
        <v>5541</v>
      </c>
      <c r="B9" s="923" t="str">
        <f>IF(C9="","",$B$5)</f>
        <v>2.</v>
      </c>
      <c r="C9" s="923">
        <f>(COUNT($C$4:C7)+1)</f>
        <v>2</v>
      </c>
      <c r="D9" s="967" t="s">
        <v>1779</v>
      </c>
      <c r="E9" s="1028" t="s">
        <v>5</v>
      </c>
      <c r="F9" s="395">
        <v>1</v>
      </c>
      <c r="G9" s="100"/>
      <c r="H9" s="435">
        <f>ROUND((F9*G9),2)</f>
        <v>0</v>
      </c>
    </row>
    <row r="10" spans="1:8" s="3" customFormat="1">
      <c r="A10" s="923"/>
      <c r="B10" s="923"/>
      <c r="C10" s="923"/>
      <c r="D10" s="967"/>
      <c r="E10" s="1028"/>
      <c r="F10" s="395"/>
      <c r="G10" s="395"/>
      <c r="H10" s="435" t="str">
        <f t="shared" si="0"/>
        <v/>
      </c>
    </row>
    <row r="11" spans="1:8" s="3" customFormat="1" ht="38.25">
      <c r="A11" s="923" t="s">
        <v>5541</v>
      </c>
      <c r="B11" s="923" t="str">
        <f>IF(C11="","",$B$5)</f>
        <v>2.</v>
      </c>
      <c r="C11" s="923">
        <f>(COUNT($C$4:C9)+1)</f>
        <v>3</v>
      </c>
      <c r="D11" s="967" t="s">
        <v>1778</v>
      </c>
      <c r="E11" s="1028" t="s">
        <v>5</v>
      </c>
      <c r="F11" s="395">
        <v>12</v>
      </c>
      <c r="G11" s="100"/>
      <c r="H11" s="435">
        <f>ROUND((F11*G11),2)</f>
        <v>0</v>
      </c>
    </row>
    <row r="12" spans="1:8" s="3" customFormat="1">
      <c r="A12" s="923"/>
      <c r="B12" s="923"/>
      <c r="C12" s="923"/>
      <c r="D12" s="967"/>
      <c r="E12" s="1028"/>
      <c r="F12" s="395"/>
      <c r="G12" s="395"/>
      <c r="H12" s="435" t="str">
        <f t="shared" si="0"/>
        <v/>
      </c>
    </row>
    <row r="13" spans="1:8" s="3" customFormat="1" ht="38.25">
      <c r="A13" s="923" t="s">
        <v>5541</v>
      </c>
      <c r="B13" s="923" t="str">
        <f>IF(C13="","",$B$5)</f>
        <v>2.</v>
      </c>
      <c r="C13" s="923">
        <f>(COUNT($C$4:C11)+1)</f>
        <v>4</v>
      </c>
      <c r="D13" s="967" t="s">
        <v>1777</v>
      </c>
      <c r="E13" s="1028" t="s">
        <v>5</v>
      </c>
      <c r="F13" s="395">
        <v>19</v>
      </c>
      <c r="G13" s="100"/>
      <c r="H13" s="435">
        <f>ROUND((F13*G13),2)</f>
        <v>0</v>
      </c>
    </row>
    <row r="14" spans="1:8" s="3" customFormat="1">
      <c r="A14" s="923"/>
      <c r="B14" s="923"/>
      <c r="C14" s="923"/>
      <c r="D14" s="967"/>
      <c r="E14" s="1028"/>
      <c r="F14" s="395"/>
      <c r="G14" s="395"/>
      <c r="H14" s="435" t="str">
        <f t="shared" si="0"/>
        <v/>
      </c>
    </row>
    <row r="15" spans="1:8" s="3" customFormat="1" ht="38.25">
      <c r="A15" s="923" t="s">
        <v>5541</v>
      </c>
      <c r="B15" s="923" t="str">
        <f>IF(C15="","",$B$5)</f>
        <v>2.</v>
      </c>
      <c r="C15" s="923">
        <f>(COUNT($C$4:C13)+1)</f>
        <v>5</v>
      </c>
      <c r="D15" s="967" t="s">
        <v>1776</v>
      </c>
      <c r="E15" s="1028" t="s">
        <v>5</v>
      </c>
      <c r="F15" s="395">
        <v>8</v>
      </c>
      <c r="G15" s="100"/>
      <c r="H15" s="435">
        <f>ROUND((F15*G15),2)</f>
        <v>0</v>
      </c>
    </row>
    <row r="16" spans="1:8" s="3" customFormat="1">
      <c r="A16" s="923"/>
      <c r="B16" s="923"/>
      <c r="C16" s="923"/>
      <c r="D16" s="967"/>
      <c r="E16" s="1028"/>
      <c r="F16" s="395"/>
      <c r="G16" s="395"/>
      <c r="H16" s="435" t="str">
        <f t="shared" si="0"/>
        <v/>
      </c>
    </row>
    <row r="17" spans="1:8" s="3" customFormat="1" ht="38.25">
      <c r="A17" s="923" t="s">
        <v>5541</v>
      </c>
      <c r="B17" s="923" t="str">
        <f>IF(C17="","",$B$5)</f>
        <v>2.</v>
      </c>
      <c r="C17" s="923">
        <f>(COUNT($C$4:C15)+1)</f>
        <v>6</v>
      </c>
      <c r="D17" s="967" t="s">
        <v>1775</v>
      </c>
      <c r="E17" s="1028" t="s">
        <v>5</v>
      </c>
      <c r="F17" s="395">
        <v>11</v>
      </c>
      <c r="G17" s="100"/>
      <c r="H17" s="435">
        <f>ROUND((F17*G17),2)</f>
        <v>0</v>
      </c>
    </row>
    <row r="18" spans="1:8" s="3" customFormat="1">
      <c r="A18" s="923"/>
      <c r="B18" s="923"/>
      <c r="C18" s="923"/>
      <c r="D18" s="967"/>
      <c r="E18" s="1028"/>
      <c r="F18" s="395"/>
      <c r="G18" s="395"/>
      <c r="H18" s="435" t="str">
        <f t="shared" si="0"/>
        <v/>
      </c>
    </row>
    <row r="19" spans="1:8" s="3" customFormat="1" ht="51">
      <c r="A19" s="923" t="s">
        <v>5541</v>
      </c>
      <c r="B19" s="923" t="str">
        <f>IF(C19="","",$B$5)</f>
        <v>2.</v>
      </c>
      <c r="C19" s="923">
        <f>(COUNT($C$4:C17)+1)</f>
        <v>7</v>
      </c>
      <c r="D19" s="967" t="s">
        <v>1774</v>
      </c>
      <c r="E19" s="1028" t="s">
        <v>5</v>
      </c>
      <c r="F19" s="395">
        <v>6</v>
      </c>
      <c r="G19" s="100"/>
      <c r="H19" s="435">
        <f>ROUND((F19*G19),2)</f>
        <v>0</v>
      </c>
    </row>
    <row r="20" spans="1:8" s="3" customFormat="1">
      <c r="A20" s="923"/>
      <c r="B20" s="923"/>
      <c r="C20" s="923"/>
      <c r="D20" s="967"/>
      <c r="E20" s="1028"/>
      <c r="F20" s="395"/>
      <c r="G20" s="395"/>
      <c r="H20" s="435" t="str">
        <f t="shared" si="0"/>
        <v/>
      </c>
    </row>
    <row r="21" spans="1:8" s="3" customFormat="1" ht="38.25">
      <c r="A21" s="923" t="s">
        <v>5541</v>
      </c>
      <c r="B21" s="923" t="str">
        <f>IF(C21="","",$B$5)</f>
        <v>2.</v>
      </c>
      <c r="C21" s="923">
        <f>(COUNT($C$4:C19)+1)</f>
        <v>8</v>
      </c>
      <c r="D21" s="967" t="s">
        <v>1773</v>
      </c>
      <c r="E21" s="1028" t="s">
        <v>5</v>
      </c>
      <c r="F21" s="395">
        <v>11</v>
      </c>
      <c r="G21" s="100"/>
      <c r="H21" s="435">
        <f>ROUND((F21*G21),2)</f>
        <v>0</v>
      </c>
    </row>
    <row r="22" spans="1:8" s="3" customFormat="1">
      <c r="A22" s="923"/>
      <c r="B22" s="923"/>
      <c r="C22" s="923"/>
      <c r="D22" s="967"/>
      <c r="E22" s="1028"/>
      <c r="F22" s="395"/>
      <c r="G22" s="395"/>
      <c r="H22" s="435" t="str">
        <f t="shared" si="0"/>
        <v/>
      </c>
    </row>
    <row r="23" spans="1:8" s="3" customFormat="1" ht="38.25">
      <c r="A23" s="923" t="s">
        <v>5541</v>
      </c>
      <c r="B23" s="923" t="str">
        <f>IF(C23="","",$B$5)</f>
        <v>2.</v>
      </c>
      <c r="C23" s="923">
        <f>(COUNT($C$4:C21)+1)</f>
        <v>9</v>
      </c>
      <c r="D23" s="967" t="s">
        <v>1772</v>
      </c>
      <c r="E23" s="1028" t="s">
        <v>5</v>
      </c>
      <c r="F23" s="395">
        <v>17</v>
      </c>
      <c r="G23" s="100"/>
      <c r="H23" s="435">
        <f>ROUND((F23*G23),2)</f>
        <v>0</v>
      </c>
    </row>
    <row r="24" spans="1:8" s="3" customFormat="1">
      <c r="A24" s="923"/>
      <c r="B24" s="923"/>
      <c r="C24" s="923"/>
      <c r="D24" s="967"/>
      <c r="E24" s="1028"/>
      <c r="F24" s="395"/>
      <c r="G24" s="395"/>
      <c r="H24" s="435" t="str">
        <f t="shared" si="0"/>
        <v/>
      </c>
    </row>
    <row r="25" spans="1:8" s="3" customFormat="1" ht="38.25">
      <c r="A25" s="923" t="s">
        <v>5541</v>
      </c>
      <c r="B25" s="923" t="str">
        <f>IF(C25="","",$B$5)</f>
        <v>2.</v>
      </c>
      <c r="C25" s="923">
        <f>(COUNT($C$4:C23)+1)</f>
        <v>10</v>
      </c>
      <c r="D25" s="967" t="s">
        <v>1771</v>
      </c>
      <c r="E25" s="1028" t="s">
        <v>5</v>
      </c>
      <c r="F25" s="395">
        <v>18</v>
      </c>
      <c r="G25" s="100"/>
      <c r="H25" s="435">
        <f>ROUND((F25*G25),2)</f>
        <v>0</v>
      </c>
    </row>
    <row r="26" spans="1:8" s="3" customFormat="1">
      <c r="A26" s="923"/>
      <c r="B26" s="923"/>
      <c r="C26" s="923"/>
      <c r="D26" s="967"/>
      <c r="E26" s="1028"/>
      <c r="F26" s="395"/>
      <c r="G26" s="395"/>
      <c r="H26" s="435" t="str">
        <f t="shared" si="0"/>
        <v/>
      </c>
    </row>
    <row r="27" spans="1:8" s="3" customFormat="1" ht="38.25">
      <c r="A27" s="923" t="s">
        <v>5541</v>
      </c>
      <c r="B27" s="923" t="str">
        <f>IF(C27="","",$B$5)</f>
        <v>2.</v>
      </c>
      <c r="C27" s="923">
        <f>(COUNT($C$4:C25)+1)</f>
        <v>11</v>
      </c>
      <c r="D27" s="967" t="s">
        <v>1770</v>
      </c>
      <c r="E27" s="1028" t="s">
        <v>5</v>
      </c>
      <c r="F27" s="395">
        <v>19</v>
      </c>
      <c r="G27" s="100"/>
      <c r="H27" s="435">
        <f>ROUND((F27*G27),2)</f>
        <v>0</v>
      </c>
    </row>
    <row r="28" spans="1:8" s="3" customFormat="1">
      <c r="A28" s="923"/>
      <c r="B28" s="923"/>
      <c r="C28" s="923"/>
      <c r="D28" s="967"/>
      <c r="E28" s="1028"/>
      <c r="F28" s="395"/>
      <c r="G28" s="395"/>
      <c r="H28" s="435" t="str">
        <f t="shared" si="0"/>
        <v/>
      </c>
    </row>
    <row r="29" spans="1:8" s="3" customFormat="1" ht="38.25">
      <c r="A29" s="923" t="s">
        <v>5541</v>
      </c>
      <c r="B29" s="923" t="str">
        <f>IF(C29="","",$B$5)</f>
        <v>2.</v>
      </c>
      <c r="C29" s="923">
        <f>(COUNT($C$4:C27)+1)</f>
        <v>12</v>
      </c>
      <c r="D29" s="967" t="s">
        <v>1769</v>
      </c>
      <c r="E29" s="1028" t="s">
        <v>5</v>
      </c>
      <c r="F29" s="395">
        <v>2</v>
      </c>
      <c r="G29" s="100"/>
      <c r="H29" s="435">
        <f>ROUND((F29*G29),2)</f>
        <v>0</v>
      </c>
    </row>
    <row r="30" spans="1:8" s="3" customFormat="1">
      <c r="A30" s="923"/>
      <c r="B30" s="923"/>
      <c r="C30" s="923"/>
      <c r="D30" s="967"/>
      <c r="E30" s="1028"/>
      <c r="F30" s="395"/>
      <c r="G30" s="395"/>
      <c r="H30" s="435" t="str">
        <f t="shared" si="0"/>
        <v/>
      </c>
    </row>
    <row r="31" spans="1:8" s="3" customFormat="1" ht="38.25">
      <c r="A31" s="923" t="s">
        <v>5541</v>
      </c>
      <c r="B31" s="923" t="str">
        <f>IF(C31="","",$B$5)</f>
        <v>2.</v>
      </c>
      <c r="C31" s="923">
        <f>(COUNT($C$4:C29)+1)</f>
        <v>13</v>
      </c>
      <c r="D31" s="967" t="s">
        <v>1768</v>
      </c>
      <c r="E31" s="1028" t="s">
        <v>5</v>
      </c>
      <c r="F31" s="395">
        <v>2</v>
      </c>
      <c r="G31" s="100"/>
      <c r="H31" s="435">
        <f>ROUND((F31*G31),2)</f>
        <v>0</v>
      </c>
    </row>
    <row r="32" spans="1:8" s="3" customFormat="1">
      <c r="A32" s="923"/>
      <c r="B32" s="923"/>
      <c r="C32" s="923"/>
      <c r="D32" s="967"/>
      <c r="E32" s="1028"/>
      <c r="F32" s="395"/>
      <c r="G32" s="395"/>
      <c r="H32" s="435" t="str">
        <f t="shared" si="0"/>
        <v/>
      </c>
    </row>
    <row r="33" spans="1:8" s="3" customFormat="1" ht="38.25">
      <c r="A33" s="923" t="s">
        <v>5541</v>
      </c>
      <c r="B33" s="923" t="str">
        <f>IF(C33="","",$B$5)</f>
        <v>2.</v>
      </c>
      <c r="C33" s="923">
        <f>(COUNT($C$4:C31)+1)</f>
        <v>14</v>
      </c>
      <c r="D33" s="967" t="s">
        <v>1767</v>
      </c>
      <c r="E33" s="1028" t="s">
        <v>5</v>
      </c>
      <c r="F33" s="395">
        <v>6</v>
      </c>
      <c r="G33" s="100"/>
      <c r="H33" s="435">
        <f>ROUND((F33*G33),2)</f>
        <v>0</v>
      </c>
    </row>
    <row r="34" spans="1:8" s="3" customFormat="1">
      <c r="A34" s="923"/>
      <c r="B34" s="923"/>
      <c r="C34" s="923"/>
      <c r="D34" s="967"/>
      <c r="E34" s="1028"/>
      <c r="F34" s="395"/>
      <c r="G34" s="395"/>
      <c r="H34" s="435" t="str">
        <f t="shared" si="0"/>
        <v/>
      </c>
    </row>
    <row r="35" spans="1:8" s="3" customFormat="1" ht="38.25">
      <c r="A35" s="923" t="s">
        <v>5541</v>
      </c>
      <c r="B35" s="923" t="str">
        <f>IF(C35="","",$B$5)</f>
        <v>2.</v>
      </c>
      <c r="C35" s="923">
        <f>(COUNT($C$4:C33)+1)</f>
        <v>15</v>
      </c>
      <c r="D35" s="967" t="s">
        <v>1766</v>
      </c>
      <c r="E35" s="1028" t="s">
        <v>5</v>
      </c>
      <c r="F35" s="395">
        <v>6</v>
      </c>
      <c r="G35" s="100"/>
      <c r="H35" s="435">
        <f>ROUND((F35*G35),2)</f>
        <v>0</v>
      </c>
    </row>
    <row r="36" spans="1:8" s="3" customFormat="1">
      <c r="A36" s="923"/>
      <c r="B36" s="923"/>
      <c r="C36" s="923"/>
      <c r="D36" s="967"/>
      <c r="E36" s="1028"/>
      <c r="F36" s="395"/>
      <c r="G36" s="395"/>
      <c r="H36" s="435" t="str">
        <f t="shared" si="0"/>
        <v/>
      </c>
    </row>
    <row r="37" spans="1:8" s="3" customFormat="1" ht="38.25">
      <c r="A37" s="923" t="s">
        <v>5541</v>
      </c>
      <c r="B37" s="923" t="str">
        <f>IF(C37="","",$B$5)</f>
        <v>2.</v>
      </c>
      <c r="C37" s="923">
        <f>(COUNT($C$4:C35)+1)</f>
        <v>16</v>
      </c>
      <c r="D37" s="967" t="s">
        <v>1765</v>
      </c>
      <c r="E37" s="1028" t="s">
        <v>5</v>
      </c>
      <c r="F37" s="395">
        <v>17</v>
      </c>
      <c r="G37" s="100"/>
      <c r="H37" s="435">
        <f>ROUND((F37*G37),2)</f>
        <v>0</v>
      </c>
    </row>
    <row r="38" spans="1:8" s="3" customFormat="1">
      <c r="A38" s="923"/>
      <c r="B38" s="923"/>
      <c r="C38" s="923"/>
      <c r="D38" s="967"/>
      <c r="E38" s="1028"/>
      <c r="F38" s="395"/>
      <c r="G38" s="395"/>
      <c r="H38" s="435" t="str">
        <f t="shared" si="0"/>
        <v/>
      </c>
    </row>
    <row r="39" spans="1:8" s="3" customFormat="1" ht="51">
      <c r="A39" s="923" t="s">
        <v>5541</v>
      </c>
      <c r="B39" s="923" t="str">
        <f>IF(C39="","",$B$5)</f>
        <v>2.</v>
      </c>
      <c r="C39" s="923">
        <f>(COUNT($C$4:C37)+1)</f>
        <v>17</v>
      </c>
      <c r="D39" s="967" t="s">
        <v>1764</v>
      </c>
      <c r="E39" s="1028" t="s">
        <v>5</v>
      </c>
      <c r="F39" s="395">
        <v>1</v>
      </c>
      <c r="G39" s="100"/>
      <c r="H39" s="435">
        <f>ROUND((F39*G39),2)</f>
        <v>0</v>
      </c>
    </row>
    <row r="40" spans="1:8" s="3" customFormat="1">
      <c r="A40" s="923"/>
      <c r="B40" s="923"/>
      <c r="C40" s="923"/>
      <c r="D40" s="967"/>
      <c r="E40" s="1028"/>
      <c r="F40" s="395"/>
      <c r="G40" s="395"/>
      <c r="H40" s="435" t="str">
        <f t="shared" si="0"/>
        <v/>
      </c>
    </row>
    <row r="41" spans="1:8" s="3" customFormat="1" ht="38.25">
      <c r="A41" s="923" t="s">
        <v>5541</v>
      </c>
      <c r="B41" s="923" t="str">
        <f>IF(C41="","",$B$5)</f>
        <v>2.</v>
      </c>
      <c r="C41" s="923">
        <f>(COUNT($C$4:C39)+1)</f>
        <v>18</v>
      </c>
      <c r="D41" s="967" t="s">
        <v>1763</v>
      </c>
      <c r="E41" s="1028" t="s">
        <v>5</v>
      </c>
      <c r="F41" s="395">
        <v>2</v>
      </c>
      <c r="G41" s="100"/>
      <c r="H41" s="435">
        <f>ROUND((F41*G41),2)</f>
        <v>0</v>
      </c>
    </row>
    <row r="42" spans="1:8" s="3" customFormat="1">
      <c r="A42" s="923"/>
      <c r="B42" s="923"/>
      <c r="C42" s="923"/>
      <c r="D42" s="967"/>
      <c r="E42" s="1028"/>
      <c r="F42" s="395"/>
      <c r="G42" s="395"/>
      <c r="H42" s="435" t="str">
        <f t="shared" si="0"/>
        <v/>
      </c>
    </row>
    <row r="43" spans="1:8" s="3" customFormat="1" ht="38.25">
      <c r="A43" s="923" t="s">
        <v>5541</v>
      </c>
      <c r="B43" s="923" t="str">
        <f>IF(C43="","",$B$5)</f>
        <v>2.</v>
      </c>
      <c r="C43" s="923">
        <f>(COUNT($C$4:C41)+1)</f>
        <v>19</v>
      </c>
      <c r="D43" s="967" t="s">
        <v>1762</v>
      </c>
      <c r="E43" s="1028" t="s">
        <v>5</v>
      </c>
      <c r="F43" s="395">
        <v>1</v>
      </c>
      <c r="G43" s="100"/>
      <c r="H43" s="435">
        <f>ROUND((F43*G43),2)</f>
        <v>0</v>
      </c>
    </row>
    <row r="44" spans="1:8" s="3" customFormat="1">
      <c r="A44" s="923"/>
      <c r="B44" s="923"/>
      <c r="C44" s="923"/>
      <c r="D44" s="967"/>
      <c r="E44" s="1028"/>
      <c r="F44" s="395"/>
      <c r="G44" s="395"/>
      <c r="H44" s="435" t="str">
        <f t="shared" si="0"/>
        <v/>
      </c>
    </row>
    <row r="45" spans="1:8" s="3" customFormat="1" ht="51">
      <c r="A45" s="923" t="s">
        <v>5541</v>
      </c>
      <c r="B45" s="923" t="str">
        <f>IF(C45="","",$B$5)</f>
        <v>2.</v>
      </c>
      <c r="C45" s="923">
        <f>(COUNT($C$4:C43)+1)</f>
        <v>20</v>
      </c>
      <c r="D45" s="967" t="s">
        <v>1761</v>
      </c>
      <c r="E45" s="1028" t="s">
        <v>5</v>
      </c>
      <c r="F45" s="395">
        <v>6</v>
      </c>
      <c r="G45" s="100"/>
      <c r="H45" s="435">
        <f>ROUND((F45*G45),2)</f>
        <v>0</v>
      </c>
    </row>
    <row r="46" spans="1:8" s="3" customFormat="1">
      <c r="A46" s="923"/>
      <c r="B46" s="923"/>
      <c r="C46" s="923"/>
      <c r="D46" s="967"/>
      <c r="E46" s="1028"/>
      <c r="F46" s="395"/>
      <c r="G46" s="395"/>
      <c r="H46" s="435"/>
    </row>
    <row r="47" spans="1:8" s="3" customFormat="1" ht="38.25">
      <c r="A47" s="923" t="s">
        <v>5541</v>
      </c>
      <c r="B47" s="923" t="str">
        <f>IF(C47="","",$B$5)</f>
        <v>2.</v>
      </c>
      <c r="C47" s="923">
        <f>(COUNT($C$4:C45)+1)</f>
        <v>21</v>
      </c>
      <c r="D47" s="967" t="s">
        <v>1760</v>
      </c>
      <c r="E47" s="1028" t="s">
        <v>5</v>
      </c>
      <c r="F47" s="395">
        <v>1</v>
      </c>
      <c r="G47" s="100"/>
      <c r="H47" s="435">
        <f>ROUND((F47*G47),2)</f>
        <v>0</v>
      </c>
    </row>
    <row r="48" spans="1:8" s="3" customFormat="1">
      <c r="A48" s="923"/>
      <c r="B48" s="923"/>
      <c r="C48" s="923"/>
      <c r="D48" s="967"/>
      <c r="E48" s="1028"/>
      <c r="F48" s="395"/>
      <c r="G48" s="395"/>
      <c r="H48" s="435" t="str">
        <f>IF(F48="","",ROUND((F48*G48),2))</f>
        <v/>
      </c>
    </row>
    <row r="49" spans="1:8" s="3" customFormat="1" ht="38.25">
      <c r="A49" s="923" t="s">
        <v>5541</v>
      </c>
      <c r="B49" s="923" t="str">
        <f>IF(C49="","",$B$5)</f>
        <v>2.</v>
      </c>
      <c r="C49" s="923">
        <f>(COUNT($C$4:C47)+1)</f>
        <v>22</v>
      </c>
      <c r="D49" s="967" t="s">
        <v>1759</v>
      </c>
      <c r="E49" s="1028" t="s">
        <v>5</v>
      </c>
      <c r="F49" s="395">
        <v>1</v>
      </c>
      <c r="G49" s="100"/>
      <c r="H49" s="435">
        <f>ROUND((F49*G49),2)</f>
        <v>0</v>
      </c>
    </row>
    <row r="50" spans="1:8" s="3" customFormat="1">
      <c r="A50" s="923"/>
      <c r="B50" s="923"/>
      <c r="C50" s="923"/>
      <c r="D50" s="967"/>
      <c r="E50" s="1028"/>
      <c r="F50" s="395"/>
      <c r="G50" s="395"/>
      <c r="H50" s="435" t="str">
        <f>IF(F50="","",ROUND((F50*G50),2))</f>
        <v/>
      </c>
    </row>
    <row r="51" spans="1:8" s="3" customFormat="1" ht="38.25">
      <c r="A51" s="923" t="s">
        <v>5541</v>
      </c>
      <c r="B51" s="923" t="str">
        <f>IF(C51="","",$B$5)</f>
        <v>2.</v>
      </c>
      <c r="C51" s="923">
        <f>(COUNT($C$4:C49)+1)</f>
        <v>23</v>
      </c>
      <c r="D51" s="967" t="s">
        <v>1758</v>
      </c>
      <c r="E51" s="1028" t="s">
        <v>5</v>
      </c>
      <c r="F51" s="395">
        <v>1</v>
      </c>
      <c r="G51" s="100"/>
      <c r="H51" s="435">
        <f>ROUND((F51*G51),2)</f>
        <v>0</v>
      </c>
    </row>
    <row r="52" spans="1:8" s="3" customFormat="1">
      <c r="A52" s="923"/>
      <c r="B52" s="923"/>
      <c r="C52" s="923"/>
      <c r="D52" s="967"/>
      <c r="E52" s="1028"/>
      <c r="F52" s="395"/>
      <c r="G52" s="395"/>
      <c r="H52" s="435"/>
    </row>
    <row r="53" spans="1:8" s="3" customFormat="1" ht="38.25">
      <c r="A53" s="923" t="s">
        <v>5541</v>
      </c>
      <c r="B53" s="923" t="str">
        <f>IF(C53="","",$B$5)</f>
        <v>2.</v>
      </c>
      <c r="C53" s="923">
        <f>(COUNT($C$4:C51)+1)</f>
        <v>24</v>
      </c>
      <c r="D53" s="967" t="s">
        <v>1757</v>
      </c>
      <c r="E53" s="1028" t="s">
        <v>5</v>
      </c>
      <c r="F53" s="395">
        <v>2</v>
      </c>
      <c r="G53" s="100"/>
      <c r="H53" s="435">
        <f>ROUND((F53*G53),2)</f>
        <v>0</v>
      </c>
    </row>
    <row r="54" spans="1:8" s="3" customFormat="1">
      <c r="A54" s="923"/>
      <c r="B54" s="923"/>
      <c r="C54" s="923"/>
      <c r="D54" s="967"/>
      <c r="E54" s="1028"/>
      <c r="F54" s="395"/>
      <c r="G54" s="395"/>
      <c r="H54" s="435" t="str">
        <f t="shared" ref="H54:H64" si="1">IF(F54="","",ROUND((F54*G54),2))</f>
        <v/>
      </c>
    </row>
    <row r="55" spans="1:8" s="3" customFormat="1" ht="63.75">
      <c r="A55" s="923" t="s">
        <v>5541</v>
      </c>
      <c r="B55" s="923" t="str">
        <f>IF(C55="","",$B$5)</f>
        <v>2.</v>
      </c>
      <c r="C55" s="923">
        <f>(COUNT($C$4:C53)+1)</f>
        <v>25</v>
      </c>
      <c r="D55" s="967" t="s">
        <v>4339</v>
      </c>
      <c r="E55" s="1028" t="s">
        <v>5</v>
      </c>
      <c r="F55" s="395">
        <v>1</v>
      </c>
      <c r="G55" s="100"/>
      <c r="H55" s="435">
        <f>ROUND((F55*G55),2)</f>
        <v>0</v>
      </c>
    </row>
    <row r="56" spans="1:8" s="3" customFormat="1">
      <c r="A56" s="923"/>
      <c r="B56" s="923"/>
      <c r="C56" s="923"/>
      <c r="D56" s="967"/>
      <c r="E56" s="1028"/>
      <c r="F56" s="395"/>
      <c r="G56" s="395"/>
      <c r="H56" s="435" t="str">
        <f t="shared" si="1"/>
        <v/>
      </c>
    </row>
    <row r="57" spans="1:8" s="3" customFormat="1" ht="38.25">
      <c r="A57" s="923" t="s">
        <v>5541</v>
      </c>
      <c r="B57" s="923" t="str">
        <f>IF(C57="","",$B$5)</f>
        <v>2.</v>
      </c>
      <c r="C57" s="923">
        <f>(COUNT($C$4:C55)+1)</f>
        <v>26</v>
      </c>
      <c r="D57" s="967" t="s">
        <v>1756</v>
      </c>
      <c r="E57" s="1028" t="s">
        <v>5</v>
      </c>
      <c r="F57" s="395">
        <v>18</v>
      </c>
      <c r="G57" s="100"/>
      <c r="H57" s="435">
        <f>ROUND((F57*G57),2)</f>
        <v>0</v>
      </c>
    </row>
    <row r="58" spans="1:8" s="3" customFormat="1">
      <c r="A58" s="923"/>
      <c r="B58" s="923"/>
      <c r="C58" s="923"/>
      <c r="D58" s="967"/>
      <c r="E58" s="1028"/>
      <c r="F58" s="395"/>
      <c r="G58" s="395"/>
      <c r="H58" s="435" t="str">
        <f t="shared" si="1"/>
        <v/>
      </c>
    </row>
    <row r="59" spans="1:8" s="3" customFormat="1" ht="25.5">
      <c r="A59" s="923" t="s">
        <v>5541</v>
      </c>
      <c r="B59" s="923" t="str">
        <f t="shared" ref="B59:B65" si="2">IF(C59="","",$B$5)</f>
        <v>2.</v>
      </c>
      <c r="C59" s="923">
        <f>(COUNT($C$4:C57)+1)</f>
        <v>27</v>
      </c>
      <c r="D59" s="967" t="s">
        <v>1755</v>
      </c>
      <c r="E59" s="1028" t="s">
        <v>5</v>
      </c>
      <c r="F59" s="395">
        <v>17</v>
      </c>
      <c r="G59" s="100"/>
      <c r="H59" s="435">
        <f>ROUND((F59*G59),2)</f>
        <v>0</v>
      </c>
    </row>
    <row r="60" spans="1:8">
      <c r="A60" s="923" t="str">
        <f t="shared" ref="A60:A65" si="3">IF(B60="","",4&amp;".")</f>
        <v/>
      </c>
      <c r="B60" s="923" t="str">
        <f t="shared" si="2"/>
        <v/>
      </c>
      <c r="C60" s="923"/>
      <c r="D60" s="967"/>
      <c r="E60" s="1028"/>
      <c r="F60" s="395"/>
      <c r="G60" s="395"/>
      <c r="H60" s="435" t="str">
        <f t="shared" si="1"/>
        <v/>
      </c>
    </row>
    <row r="61" spans="1:8">
      <c r="A61" s="923" t="s">
        <v>5541</v>
      </c>
      <c r="B61" s="923" t="str">
        <f t="shared" si="2"/>
        <v>2.</v>
      </c>
      <c r="C61" s="923">
        <f>(COUNT($C$4:C60)+1)</f>
        <v>28</v>
      </c>
      <c r="D61" s="967" t="s">
        <v>1754</v>
      </c>
      <c r="E61" s="1028"/>
      <c r="F61" s="395"/>
      <c r="G61" s="395"/>
      <c r="H61" s="435" t="str">
        <f t="shared" si="1"/>
        <v/>
      </c>
    </row>
    <row r="62" spans="1:8" ht="25.5">
      <c r="A62" s="923" t="str">
        <f t="shared" si="3"/>
        <v/>
      </c>
      <c r="B62" s="923" t="str">
        <f t="shared" si="2"/>
        <v/>
      </c>
      <c r="C62" s="923"/>
      <c r="D62" s="967" t="s">
        <v>1753</v>
      </c>
      <c r="E62" s="1028"/>
      <c r="F62" s="395"/>
      <c r="G62" s="395"/>
      <c r="H62" s="435" t="str">
        <f t="shared" si="1"/>
        <v/>
      </c>
    </row>
    <row r="63" spans="1:8">
      <c r="A63" s="923" t="str">
        <f t="shared" si="3"/>
        <v/>
      </c>
      <c r="B63" s="923" t="str">
        <f t="shared" si="2"/>
        <v/>
      </c>
      <c r="C63" s="923"/>
      <c r="D63" s="967" t="s">
        <v>1752</v>
      </c>
      <c r="E63" s="1028"/>
      <c r="F63" s="395"/>
      <c r="G63" s="395"/>
      <c r="H63" s="435" t="str">
        <f t="shared" si="1"/>
        <v/>
      </c>
    </row>
    <row r="64" spans="1:8">
      <c r="A64" s="923" t="str">
        <f t="shared" si="3"/>
        <v/>
      </c>
      <c r="B64" s="923" t="str">
        <f t="shared" si="2"/>
        <v/>
      </c>
      <c r="C64" s="923"/>
      <c r="D64" s="967" t="s">
        <v>1751</v>
      </c>
      <c r="E64" s="1028"/>
      <c r="F64" s="395"/>
      <c r="G64" s="395"/>
      <c r="H64" s="435" t="str">
        <f t="shared" si="1"/>
        <v/>
      </c>
    </row>
    <row r="65" spans="1:8">
      <c r="A65" s="923" t="str">
        <f t="shared" si="3"/>
        <v/>
      </c>
      <c r="B65" s="923" t="str">
        <f t="shared" si="2"/>
        <v/>
      </c>
      <c r="C65" s="923"/>
      <c r="D65" s="967" t="s">
        <v>1750</v>
      </c>
      <c r="E65" s="1028" t="s">
        <v>38</v>
      </c>
      <c r="F65" s="395">
        <v>2</v>
      </c>
      <c r="G65" s="100"/>
      <c r="H65" s="435">
        <f>ROUND((F65*G65),2)</f>
        <v>0</v>
      </c>
    </row>
    <row r="66" spans="1:8">
      <c r="A66" s="917"/>
      <c r="B66" s="917"/>
      <c r="C66" s="917"/>
      <c r="D66" s="961"/>
      <c r="E66" s="1021"/>
      <c r="F66" s="391"/>
      <c r="G66" s="391"/>
      <c r="H66" s="492"/>
    </row>
    <row r="67" spans="1:8">
      <c r="A67" s="923" t="s">
        <v>5541</v>
      </c>
      <c r="B67" s="923" t="str">
        <f>IF(C67="","",$B$5)</f>
        <v>2.</v>
      </c>
      <c r="C67" s="923">
        <f>(COUNT($C$4:C65)+1)</f>
        <v>29</v>
      </c>
      <c r="D67" s="967" t="s">
        <v>4340</v>
      </c>
      <c r="E67" s="1028"/>
      <c r="F67" s="395"/>
      <c r="G67" s="395"/>
      <c r="H67" s="435" t="str">
        <f>IF(F67="","",ROUND((F67*G67),2))</f>
        <v/>
      </c>
    </row>
    <row r="68" spans="1:8" ht="196.5" customHeight="1">
      <c r="A68" s="923" t="str">
        <f>IF(B68="","",4&amp;".")</f>
        <v/>
      </c>
      <c r="B68" s="923" t="str">
        <f>IF(C68="","",$B$5)</f>
        <v/>
      </c>
      <c r="C68" s="923"/>
      <c r="D68" s="1142" t="s">
        <v>5232</v>
      </c>
      <c r="E68" s="1028"/>
      <c r="F68" s="395"/>
      <c r="G68" s="395"/>
      <c r="H68" s="435" t="str">
        <f>IF(F68="","",ROUND((F68*G68),2))</f>
        <v/>
      </c>
    </row>
    <row r="69" spans="1:8">
      <c r="A69" s="923" t="str">
        <f>IF(B69="","",4&amp;".")</f>
        <v/>
      </c>
      <c r="B69" s="923" t="str">
        <f>IF(C69="","",$B$5)</f>
        <v/>
      </c>
      <c r="C69" s="923"/>
      <c r="D69" s="1143" t="s">
        <v>1750</v>
      </c>
      <c r="E69" s="1028" t="s">
        <v>38</v>
      </c>
      <c r="F69" s="395">
        <v>3</v>
      </c>
      <c r="G69" s="100"/>
      <c r="H69" s="435">
        <f>ROUND((F69*G69),2)</f>
        <v>0</v>
      </c>
    </row>
    <row r="70" spans="1:8">
      <c r="A70" s="923" t="str">
        <f>IF(B70="","",4&amp;".")</f>
        <v/>
      </c>
      <c r="B70" s="923" t="str">
        <f>IF(C70="","",$B$5)</f>
        <v/>
      </c>
      <c r="C70" s="923"/>
      <c r="D70" s="1144" t="s">
        <v>4341</v>
      </c>
      <c r="E70" s="1028"/>
      <c r="F70" s="395"/>
      <c r="G70" s="395"/>
      <c r="H70" s="435" t="str">
        <f>IF(F70="","",ROUND((F70*G70),2))</f>
        <v/>
      </c>
    </row>
    <row r="71" spans="1:8">
      <c r="A71" s="923" t="str">
        <f>IF(B71="","",4&amp;".")</f>
        <v/>
      </c>
      <c r="B71" s="923" t="str">
        <f>IF(C71="","",$B$5)</f>
        <v/>
      </c>
      <c r="C71" s="923"/>
      <c r="D71" s="1143" t="s">
        <v>4342</v>
      </c>
      <c r="E71" s="1028"/>
      <c r="F71" s="395"/>
      <c r="G71" s="395"/>
      <c r="H71" s="435"/>
    </row>
    <row r="72" spans="1:8">
      <c r="A72" s="917"/>
      <c r="B72" s="917"/>
      <c r="C72" s="917"/>
      <c r="D72" s="961"/>
      <c r="E72" s="1021"/>
      <c r="F72" s="391"/>
      <c r="G72" s="391"/>
      <c r="H72" s="391"/>
    </row>
    <row r="73" spans="1:8">
      <c r="A73" s="919"/>
      <c r="B73" s="947"/>
      <c r="C73" s="937"/>
      <c r="D73" s="1121" t="s">
        <v>1749</v>
      </c>
      <c r="E73" s="1123"/>
      <c r="F73" s="481"/>
      <c r="G73" s="481"/>
      <c r="H73" s="482">
        <f>SUM(H7:H69)</f>
        <v>0</v>
      </c>
    </row>
  </sheetData>
  <sheetProtection algorithmName="SHA-512" hashValue="5cnrUIokYzAKTfuHZADc4sm7eMGbS0fo97G0BRDREdu8+SzSkpVVWkuZkomQ8hqnPUuaZVxFdwkvQuJmvLX5TQ==" saltValue="x5cm/tNjNPbXXtHMgn0IRw==" spinCount="100000" sheet="1" objects="1" scenarios="1"/>
  <mergeCells count="1">
    <mergeCell ref="A1:C1"/>
  </mergeCells>
  <hyperlinks>
    <hyperlink ref="D5" location="10" display="Pripravljalna dela na gradbišču" xr:uid="{7377AD9D-33B8-4C60-BA16-93E172982409}"/>
  </hyperlinks>
  <pageMargins left="0.78740157480314954" right="0.90551181102362199" top="1.2992125984251968" bottom="1.0236220472440944" header="1.0236220472440944" footer="0.78740157480314954"/>
  <pageSetup paperSize="9" scale="98" fitToHeight="0" orientation="landscape" r:id="rId1"/>
  <headerFooter>
    <oddHeader>&amp;L&amp;"MS Trebuchet,Regular"MOL&amp;C&amp;"MS Trebuchet,Regular"Palača Cukrarna&amp;R&amp;"MS Trebuchet,Regular"&amp;A</oddHeader>
    <oddFooter>&amp;L&amp;10&amp;"MS Trebuchet"Maj 2023&amp;C&amp;10&amp;"MS Trebuchet"Verzija 1.0&amp;R&amp;10&amp;"MS Trebuchet"&amp;P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90F4D1-D370-4A2F-8925-D446D64AA54A}">
  <sheetPr codeName="Sheet29">
    <pageSetUpPr fitToPage="1"/>
  </sheetPr>
  <dimension ref="A1:H55"/>
  <sheetViews>
    <sheetView view="pageBreakPreview" zoomScaleNormal="100" zoomScaleSheetLayoutView="100" workbookViewId="0">
      <selection activeCell="D3" sqref="D3"/>
    </sheetView>
  </sheetViews>
  <sheetFormatPr defaultColWidth="9.140625" defaultRowHeight="15"/>
  <cols>
    <col min="1" max="2" width="6.7109375" style="1118" customWidth="1"/>
    <col min="3" max="3" width="8.7109375" style="1118" customWidth="1"/>
    <col min="4" max="4" width="62.7109375" style="1122" customWidth="1"/>
    <col min="5" max="5" width="6.7109375" style="1124" customWidth="1"/>
    <col min="6" max="6" width="10.7109375" style="483" customWidth="1"/>
    <col min="7" max="7" width="13.7109375" style="483" customWidth="1"/>
    <col min="8" max="8" width="15.7109375" style="484" customWidth="1"/>
    <col min="9" max="16384" width="9.140625" style="480"/>
  </cols>
  <sheetData>
    <row r="1" spans="1:8" ht="15.75" thickBot="1">
      <c r="A1" s="1234" t="s">
        <v>655</v>
      </c>
      <c r="B1" s="1235"/>
      <c r="C1" s="1236"/>
      <c r="D1" s="863" t="s">
        <v>654</v>
      </c>
      <c r="E1" s="869" t="s">
        <v>653</v>
      </c>
      <c r="F1" s="345" t="s">
        <v>652</v>
      </c>
      <c r="G1" s="345" t="s">
        <v>651</v>
      </c>
      <c r="H1" s="358" t="s">
        <v>650</v>
      </c>
    </row>
    <row r="2" spans="1:8">
      <c r="A2" s="917"/>
      <c r="B2" s="917"/>
      <c r="C2" s="917"/>
      <c r="D2" s="1015"/>
      <c r="E2" s="1021"/>
      <c r="F2" s="391"/>
      <c r="G2" s="391"/>
      <c r="H2" s="391"/>
    </row>
    <row r="3" spans="1:8">
      <c r="A3" s="917"/>
      <c r="B3" s="891" t="s">
        <v>5539</v>
      </c>
      <c r="C3" s="891"/>
      <c r="D3" s="1015" t="s">
        <v>855</v>
      </c>
      <c r="E3" s="1021"/>
      <c r="F3" s="391"/>
      <c r="G3" s="391"/>
      <c r="H3" s="391"/>
    </row>
    <row r="4" spans="1:8">
      <c r="A4" s="917"/>
      <c r="B4" s="917"/>
      <c r="C4" s="891"/>
      <c r="D4" s="1015"/>
      <c r="E4" s="1021"/>
      <c r="F4" s="391"/>
      <c r="G4" s="391"/>
      <c r="H4" s="391"/>
    </row>
    <row r="5" spans="1:8">
      <c r="A5" s="919"/>
      <c r="B5" s="937" t="s">
        <v>3</v>
      </c>
      <c r="C5" s="947"/>
      <c r="D5" s="979" t="s">
        <v>1813</v>
      </c>
      <c r="E5" s="1021"/>
      <c r="F5" s="391"/>
      <c r="G5" s="391"/>
      <c r="H5" s="391"/>
    </row>
    <row r="6" spans="1:8">
      <c r="A6" s="917"/>
      <c r="B6" s="917"/>
      <c r="C6" s="891"/>
      <c r="D6" s="961"/>
      <c r="E6" s="1021"/>
      <c r="F6" s="391"/>
      <c r="G6" s="391"/>
      <c r="H6" s="391"/>
    </row>
    <row r="7" spans="1:8">
      <c r="A7" s="923" t="str">
        <f t="shared" ref="A7:A53" si="0">IF(B7="","",4&amp;".")</f>
        <v/>
      </c>
      <c r="B7" s="923" t="str">
        <f t="shared" ref="B7:B53" si="1">IF(C7="","",$B$5)</f>
        <v/>
      </c>
      <c r="C7" s="923"/>
      <c r="D7" s="1010" t="s">
        <v>1014</v>
      </c>
      <c r="E7" s="1028"/>
      <c r="F7" s="395"/>
      <c r="G7" s="395"/>
      <c r="H7" s="435" t="str">
        <f t="shared" ref="H7:H52" si="2">IF(F7="","",ROUND((F7*G7),2))</f>
        <v/>
      </c>
    </row>
    <row r="8" spans="1:8">
      <c r="A8" s="923" t="s">
        <v>5541</v>
      </c>
      <c r="B8" s="923" t="str">
        <f t="shared" si="1"/>
        <v>3.</v>
      </c>
      <c r="C8" s="923">
        <f>(COUNT($C$4:C6)+1)</f>
        <v>1</v>
      </c>
      <c r="D8" s="967" t="s">
        <v>1812</v>
      </c>
      <c r="E8" s="1028"/>
      <c r="F8" s="395"/>
      <c r="G8" s="395"/>
      <c r="H8" s="435" t="str">
        <f t="shared" si="2"/>
        <v/>
      </c>
    </row>
    <row r="9" spans="1:8" ht="51">
      <c r="A9" s="923" t="str">
        <f t="shared" si="0"/>
        <v/>
      </c>
      <c r="B9" s="923" t="str">
        <f t="shared" si="1"/>
        <v/>
      </c>
      <c r="C9" s="923"/>
      <c r="D9" s="967" t="s">
        <v>1811</v>
      </c>
      <c r="E9" s="1028"/>
      <c r="F9" s="395"/>
      <c r="G9" s="395"/>
      <c r="H9" s="435" t="str">
        <f t="shared" si="2"/>
        <v/>
      </c>
    </row>
    <row r="10" spans="1:8" ht="51">
      <c r="A10" s="923" t="str">
        <f t="shared" si="0"/>
        <v/>
      </c>
      <c r="B10" s="923" t="str">
        <f t="shared" si="1"/>
        <v/>
      </c>
      <c r="C10" s="923"/>
      <c r="D10" s="967" t="s">
        <v>1810</v>
      </c>
      <c r="E10" s="1028"/>
      <c r="F10" s="395"/>
      <c r="G10" s="395"/>
      <c r="H10" s="435" t="str">
        <f t="shared" si="2"/>
        <v/>
      </c>
    </row>
    <row r="11" spans="1:8">
      <c r="A11" s="923"/>
      <c r="B11" s="923" t="str">
        <f t="shared" si="1"/>
        <v>3.</v>
      </c>
      <c r="C11" s="923" t="s">
        <v>2820</v>
      </c>
      <c r="D11" s="967" t="s">
        <v>1794</v>
      </c>
      <c r="E11" s="1028" t="s">
        <v>141</v>
      </c>
      <c r="F11" s="395">
        <v>65</v>
      </c>
      <c r="G11" s="100"/>
      <c r="H11" s="435">
        <f>ROUND((F11*G11),2)</f>
        <v>0</v>
      </c>
    </row>
    <row r="12" spans="1:8">
      <c r="A12" s="923"/>
      <c r="B12" s="923" t="str">
        <f t="shared" si="1"/>
        <v>3.</v>
      </c>
      <c r="C12" s="923" t="s">
        <v>2819</v>
      </c>
      <c r="D12" s="967" t="s">
        <v>1809</v>
      </c>
      <c r="E12" s="1028" t="s">
        <v>141</v>
      </c>
      <c r="F12" s="395">
        <v>45</v>
      </c>
      <c r="G12" s="100"/>
      <c r="H12" s="435">
        <f>ROUND((F12*G12),2)</f>
        <v>0</v>
      </c>
    </row>
    <row r="13" spans="1:8">
      <c r="A13" s="923"/>
      <c r="B13" s="923" t="str">
        <f t="shared" si="1"/>
        <v>3.</v>
      </c>
      <c r="C13" s="923" t="s">
        <v>2818</v>
      </c>
      <c r="D13" s="967" t="s">
        <v>1808</v>
      </c>
      <c r="E13" s="1028" t="s">
        <v>141</v>
      </c>
      <c r="F13" s="395">
        <v>95</v>
      </c>
      <c r="G13" s="100"/>
      <c r="H13" s="435">
        <f>ROUND((F13*G13),2)</f>
        <v>0</v>
      </c>
    </row>
    <row r="14" spans="1:8">
      <c r="A14" s="923" t="str">
        <f t="shared" si="0"/>
        <v/>
      </c>
      <c r="B14" s="923" t="str">
        <f t="shared" si="1"/>
        <v/>
      </c>
      <c r="C14" s="923"/>
      <c r="D14" s="967"/>
      <c r="E14" s="1028"/>
      <c r="F14" s="395"/>
      <c r="G14" s="395"/>
      <c r="H14" s="435" t="str">
        <f t="shared" si="2"/>
        <v/>
      </c>
    </row>
    <row r="15" spans="1:8" ht="38.25">
      <c r="A15" s="923" t="s">
        <v>5541</v>
      </c>
      <c r="B15" s="923" t="str">
        <f t="shared" si="1"/>
        <v>3.</v>
      </c>
      <c r="C15" s="923">
        <f>(COUNT($C$4:C14)+1)</f>
        <v>2</v>
      </c>
      <c r="D15" s="967" t="s">
        <v>1807</v>
      </c>
      <c r="E15" s="1028" t="s">
        <v>141</v>
      </c>
      <c r="F15" s="395">
        <v>60</v>
      </c>
      <c r="G15" s="100"/>
      <c r="H15" s="435">
        <f>ROUND((F15*G15),2)</f>
        <v>0</v>
      </c>
    </row>
    <row r="16" spans="1:8">
      <c r="A16" s="923" t="str">
        <f t="shared" si="0"/>
        <v/>
      </c>
      <c r="B16" s="923" t="str">
        <f t="shared" si="1"/>
        <v/>
      </c>
      <c r="C16" s="923"/>
      <c r="D16" s="967"/>
      <c r="E16" s="1028"/>
      <c r="F16" s="395"/>
      <c r="G16" s="395"/>
      <c r="H16" s="435" t="str">
        <f t="shared" si="2"/>
        <v/>
      </c>
    </row>
    <row r="17" spans="1:8">
      <c r="A17" s="923" t="str">
        <f t="shared" si="0"/>
        <v/>
      </c>
      <c r="B17" s="923" t="str">
        <f t="shared" si="1"/>
        <v/>
      </c>
      <c r="C17" s="923"/>
      <c r="D17" s="967" t="s">
        <v>1686</v>
      </c>
      <c r="E17" s="1028"/>
      <c r="F17" s="395"/>
      <c r="G17" s="395"/>
      <c r="H17" s="435" t="str">
        <f t="shared" si="2"/>
        <v/>
      </c>
    </row>
    <row r="18" spans="1:8">
      <c r="A18" s="923" t="str">
        <f t="shared" si="0"/>
        <v/>
      </c>
      <c r="B18" s="923" t="str">
        <f t="shared" si="1"/>
        <v/>
      </c>
      <c r="C18" s="923"/>
      <c r="D18" s="967" t="s">
        <v>1676</v>
      </c>
      <c r="E18" s="1028"/>
      <c r="F18" s="395"/>
      <c r="G18" s="395"/>
      <c r="H18" s="435" t="str">
        <f t="shared" si="2"/>
        <v/>
      </c>
    </row>
    <row r="19" spans="1:8">
      <c r="A19" s="923" t="str">
        <f t="shared" si="0"/>
        <v/>
      </c>
      <c r="B19" s="923" t="str">
        <f t="shared" si="1"/>
        <v/>
      </c>
      <c r="C19" s="923"/>
      <c r="D19" s="967" t="s">
        <v>1675</v>
      </c>
      <c r="E19" s="1028"/>
      <c r="F19" s="395"/>
      <c r="G19" s="395"/>
      <c r="H19" s="435" t="str">
        <f t="shared" si="2"/>
        <v/>
      </c>
    </row>
    <row r="20" spans="1:8">
      <c r="A20" s="923" t="str">
        <f t="shared" si="0"/>
        <v/>
      </c>
      <c r="B20" s="923" t="str">
        <f t="shared" si="1"/>
        <v/>
      </c>
      <c r="C20" s="923"/>
      <c r="D20" s="967"/>
      <c r="E20" s="1028"/>
      <c r="F20" s="395"/>
      <c r="G20" s="395"/>
      <c r="H20" s="435" t="str">
        <f t="shared" si="2"/>
        <v/>
      </c>
    </row>
    <row r="21" spans="1:8">
      <c r="A21" s="923" t="s">
        <v>5541</v>
      </c>
      <c r="B21" s="923" t="str">
        <f t="shared" si="1"/>
        <v>3.</v>
      </c>
      <c r="C21" s="923">
        <f>(COUNT($C$4:C20)+1)</f>
        <v>3</v>
      </c>
      <c r="D21" s="967" t="s">
        <v>1806</v>
      </c>
      <c r="E21" s="1028"/>
      <c r="F21" s="395"/>
      <c r="G21" s="395"/>
      <c r="H21" s="435" t="str">
        <f t="shared" si="2"/>
        <v/>
      </c>
    </row>
    <row r="22" spans="1:8">
      <c r="A22" s="923" t="str">
        <f t="shared" si="0"/>
        <v/>
      </c>
      <c r="B22" s="923" t="str">
        <f t="shared" si="1"/>
        <v/>
      </c>
      <c r="C22" s="923"/>
      <c r="D22" s="967" t="s">
        <v>1805</v>
      </c>
      <c r="E22" s="1028"/>
      <c r="F22" s="395"/>
      <c r="G22" s="395"/>
      <c r="H22" s="435" t="str">
        <f t="shared" si="2"/>
        <v/>
      </c>
    </row>
    <row r="23" spans="1:8">
      <c r="A23" s="923" t="str">
        <f t="shared" si="0"/>
        <v/>
      </c>
      <c r="B23" s="923" t="str">
        <f t="shared" si="1"/>
        <v/>
      </c>
      <c r="C23" s="923"/>
      <c r="D23" s="967" t="s">
        <v>1804</v>
      </c>
      <c r="E23" s="1028" t="s">
        <v>582</v>
      </c>
      <c r="F23" s="395">
        <v>5</v>
      </c>
      <c r="G23" s="100"/>
      <c r="H23" s="435">
        <f>ROUND((F23*G23),2)</f>
        <v>0</v>
      </c>
    </row>
    <row r="24" spans="1:8">
      <c r="A24" s="923" t="str">
        <f t="shared" si="0"/>
        <v/>
      </c>
      <c r="B24" s="923" t="str">
        <f t="shared" si="1"/>
        <v/>
      </c>
      <c r="C24" s="923"/>
      <c r="D24" s="967"/>
      <c r="E24" s="1028"/>
      <c r="F24" s="395"/>
      <c r="G24" s="395"/>
      <c r="H24" s="435" t="str">
        <f t="shared" si="2"/>
        <v/>
      </c>
    </row>
    <row r="25" spans="1:8">
      <c r="A25" s="923" t="s">
        <v>5541</v>
      </c>
      <c r="B25" s="923" t="str">
        <f t="shared" si="1"/>
        <v>3.</v>
      </c>
      <c r="C25" s="923">
        <f>(COUNT($C$4:C24)+1)</f>
        <v>4</v>
      </c>
      <c r="D25" s="967" t="s">
        <v>1803</v>
      </c>
      <c r="E25" s="1028"/>
      <c r="F25" s="395"/>
      <c r="G25" s="395"/>
      <c r="H25" s="435" t="str">
        <f t="shared" si="2"/>
        <v/>
      </c>
    </row>
    <row r="26" spans="1:8" ht="25.5">
      <c r="A26" s="923" t="str">
        <f t="shared" si="0"/>
        <v/>
      </c>
      <c r="B26" s="923" t="str">
        <f t="shared" si="1"/>
        <v/>
      </c>
      <c r="C26" s="923"/>
      <c r="D26" s="967" t="s">
        <v>1802</v>
      </c>
      <c r="E26" s="1028" t="s">
        <v>38</v>
      </c>
      <c r="F26" s="395">
        <v>7</v>
      </c>
      <c r="G26" s="100"/>
      <c r="H26" s="435">
        <f>ROUND((F26*G26),2)</f>
        <v>0</v>
      </c>
    </row>
    <row r="27" spans="1:8">
      <c r="A27" s="923" t="str">
        <f t="shared" si="0"/>
        <v/>
      </c>
      <c r="B27" s="923" t="str">
        <f t="shared" si="1"/>
        <v/>
      </c>
      <c r="C27" s="923"/>
      <c r="D27" s="967"/>
      <c r="E27" s="1028"/>
      <c r="F27" s="395"/>
      <c r="G27" s="395"/>
      <c r="H27" s="435" t="str">
        <f t="shared" si="2"/>
        <v/>
      </c>
    </row>
    <row r="28" spans="1:8">
      <c r="A28" s="923" t="s">
        <v>5541</v>
      </c>
      <c r="B28" s="923" t="str">
        <f t="shared" si="1"/>
        <v>3.</v>
      </c>
      <c r="C28" s="923">
        <f>(COUNT($C$4:C27)+1)</f>
        <v>5</v>
      </c>
      <c r="D28" s="967" t="s">
        <v>1801</v>
      </c>
      <c r="E28" s="1028"/>
      <c r="F28" s="395"/>
      <c r="G28" s="395"/>
      <c r="H28" s="435" t="str">
        <f t="shared" si="2"/>
        <v/>
      </c>
    </row>
    <row r="29" spans="1:8">
      <c r="A29" s="923" t="str">
        <f t="shared" si="0"/>
        <v/>
      </c>
      <c r="B29" s="923" t="str">
        <f t="shared" si="1"/>
        <v/>
      </c>
      <c r="C29" s="923"/>
      <c r="D29" s="967" t="s">
        <v>1800</v>
      </c>
      <c r="E29" s="1028"/>
      <c r="F29" s="395"/>
      <c r="G29" s="395"/>
      <c r="H29" s="435" t="str">
        <f t="shared" si="2"/>
        <v/>
      </c>
    </row>
    <row r="30" spans="1:8">
      <c r="A30" s="923"/>
      <c r="B30" s="923" t="str">
        <f t="shared" si="1"/>
        <v>3.</v>
      </c>
      <c r="C30" s="923" t="s">
        <v>2755</v>
      </c>
      <c r="D30" s="967" t="s">
        <v>1799</v>
      </c>
      <c r="E30" s="1028" t="s">
        <v>582</v>
      </c>
      <c r="F30" s="395">
        <v>1</v>
      </c>
      <c r="G30" s="100"/>
      <c r="H30" s="435">
        <f>ROUND((F30*G30),2)</f>
        <v>0</v>
      </c>
    </row>
    <row r="31" spans="1:8">
      <c r="A31" s="923"/>
      <c r="B31" s="923" t="str">
        <f t="shared" si="1"/>
        <v>3.</v>
      </c>
      <c r="C31" s="923" t="s">
        <v>2754</v>
      </c>
      <c r="D31" s="967" t="s">
        <v>1798</v>
      </c>
      <c r="E31" s="1028" t="s">
        <v>582</v>
      </c>
      <c r="F31" s="395">
        <v>6</v>
      </c>
      <c r="G31" s="100"/>
      <c r="H31" s="435">
        <f>ROUND((F31*G31),2)</f>
        <v>0</v>
      </c>
    </row>
    <row r="32" spans="1:8">
      <c r="A32" s="923" t="str">
        <f t="shared" si="0"/>
        <v/>
      </c>
      <c r="B32" s="923" t="str">
        <f t="shared" si="1"/>
        <v/>
      </c>
      <c r="C32" s="923"/>
      <c r="D32" s="967"/>
      <c r="E32" s="1028"/>
      <c r="F32" s="395"/>
      <c r="G32" s="395"/>
      <c r="H32" s="435" t="str">
        <f t="shared" si="2"/>
        <v/>
      </c>
    </row>
    <row r="33" spans="1:8">
      <c r="A33" s="923" t="str">
        <f t="shared" si="0"/>
        <v/>
      </c>
      <c r="B33" s="923" t="str">
        <f t="shared" si="1"/>
        <v/>
      </c>
      <c r="C33" s="923"/>
      <c r="D33" s="967" t="s">
        <v>1677</v>
      </c>
      <c r="E33" s="1028"/>
      <c r="F33" s="395"/>
      <c r="G33" s="395"/>
      <c r="H33" s="435" t="str">
        <f t="shared" si="2"/>
        <v/>
      </c>
    </row>
    <row r="34" spans="1:8">
      <c r="A34" s="923" t="str">
        <f t="shared" si="0"/>
        <v/>
      </c>
      <c r="B34" s="923" t="str">
        <f t="shared" si="1"/>
        <v/>
      </c>
      <c r="C34" s="923"/>
      <c r="D34" s="967" t="s">
        <v>1676</v>
      </c>
      <c r="E34" s="1028"/>
      <c r="F34" s="395"/>
      <c r="G34" s="395"/>
      <c r="H34" s="435" t="str">
        <f t="shared" si="2"/>
        <v/>
      </c>
    </row>
    <row r="35" spans="1:8">
      <c r="A35" s="923" t="str">
        <f t="shared" si="0"/>
        <v/>
      </c>
      <c r="B35" s="923" t="str">
        <f t="shared" si="1"/>
        <v/>
      </c>
      <c r="C35" s="923"/>
      <c r="D35" s="967" t="s">
        <v>1675</v>
      </c>
      <c r="E35" s="1028"/>
      <c r="F35" s="395"/>
      <c r="G35" s="395"/>
      <c r="H35" s="435" t="str">
        <f t="shared" si="2"/>
        <v/>
      </c>
    </row>
    <row r="36" spans="1:8">
      <c r="A36" s="923" t="str">
        <f t="shared" si="0"/>
        <v/>
      </c>
      <c r="B36" s="923" t="str">
        <f t="shared" si="1"/>
        <v/>
      </c>
      <c r="C36" s="923"/>
      <c r="D36" s="967"/>
      <c r="E36" s="1028"/>
      <c r="F36" s="395"/>
      <c r="G36" s="395"/>
      <c r="H36" s="435" t="str">
        <f t="shared" si="2"/>
        <v/>
      </c>
    </row>
    <row r="37" spans="1:8">
      <c r="A37" s="923" t="s">
        <v>5541</v>
      </c>
      <c r="B37" s="923" t="str">
        <f t="shared" si="1"/>
        <v>3.</v>
      </c>
      <c r="C37" s="923">
        <f>(COUNT($C$4:C36)+1)</f>
        <v>6</v>
      </c>
      <c r="D37" s="967" t="s">
        <v>1797</v>
      </c>
      <c r="E37" s="1028"/>
      <c r="F37" s="395"/>
      <c r="G37" s="395"/>
      <c r="H37" s="435" t="str">
        <f t="shared" si="2"/>
        <v/>
      </c>
    </row>
    <row r="38" spans="1:8" ht="38.25">
      <c r="A38" s="923" t="str">
        <f t="shared" si="0"/>
        <v/>
      </c>
      <c r="B38" s="923" t="str">
        <f t="shared" si="1"/>
        <v/>
      </c>
      <c r="C38" s="923"/>
      <c r="D38" s="967" t="s">
        <v>1796</v>
      </c>
      <c r="E38" s="1028"/>
      <c r="F38" s="395"/>
      <c r="G38" s="395"/>
      <c r="H38" s="435" t="str">
        <f t="shared" si="2"/>
        <v/>
      </c>
    </row>
    <row r="39" spans="1:8">
      <c r="A39" s="923"/>
      <c r="B39" s="923" t="str">
        <f t="shared" si="1"/>
        <v>3.</v>
      </c>
      <c r="C39" s="923" t="s">
        <v>3178</v>
      </c>
      <c r="D39" s="967" t="s">
        <v>1795</v>
      </c>
      <c r="E39" s="1028" t="s">
        <v>141</v>
      </c>
      <c r="F39" s="395">
        <v>285</v>
      </c>
      <c r="G39" s="100"/>
      <c r="H39" s="435">
        <f>ROUND((F39*G39),2)</f>
        <v>0</v>
      </c>
    </row>
    <row r="40" spans="1:8">
      <c r="A40" s="923"/>
      <c r="B40" s="923" t="str">
        <f t="shared" si="1"/>
        <v>3.</v>
      </c>
      <c r="C40" s="923" t="s">
        <v>3177</v>
      </c>
      <c r="D40" s="967" t="s">
        <v>1794</v>
      </c>
      <c r="E40" s="1028" t="s">
        <v>141</v>
      </c>
      <c r="F40" s="395">
        <v>90</v>
      </c>
      <c r="G40" s="100"/>
      <c r="H40" s="435">
        <f>ROUND((F40*G40),2)</f>
        <v>0</v>
      </c>
    </row>
    <row r="41" spans="1:8">
      <c r="A41" s="923" t="str">
        <f t="shared" si="0"/>
        <v/>
      </c>
      <c r="B41" s="923" t="str">
        <f t="shared" si="1"/>
        <v/>
      </c>
      <c r="C41" s="923"/>
      <c r="D41" s="967"/>
      <c r="E41" s="1028"/>
      <c r="F41" s="395"/>
      <c r="G41" s="395"/>
      <c r="H41" s="435" t="str">
        <f t="shared" si="2"/>
        <v/>
      </c>
    </row>
    <row r="42" spans="1:8">
      <c r="A42" s="923" t="str">
        <f t="shared" si="0"/>
        <v/>
      </c>
      <c r="B42" s="923" t="str">
        <f t="shared" si="1"/>
        <v/>
      </c>
      <c r="C42" s="923"/>
      <c r="D42" s="967" t="s">
        <v>1677</v>
      </c>
      <c r="E42" s="1028"/>
      <c r="F42" s="395"/>
      <c r="G42" s="395"/>
      <c r="H42" s="435" t="str">
        <f t="shared" si="2"/>
        <v/>
      </c>
    </row>
    <row r="43" spans="1:8">
      <c r="A43" s="923" t="str">
        <f t="shared" si="0"/>
        <v/>
      </c>
      <c r="B43" s="923" t="str">
        <f t="shared" si="1"/>
        <v/>
      </c>
      <c r="C43" s="923"/>
      <c r="D43" s="967" t="s">
        <v>1676</v>
      </c>
      <c r="E43" s="1028"/>
      <c r="F43" s="395"/>
      <c r="G43" s="395"/>
      <c r="H43" s="435" t="str">
        <f t="shared" si="2"/>
        <v/>
      </c>
    </row>
    <row r="44" spans="1:8">
      <c r="A44" s="923" t="str">
        <f t="shared" si="0"/>
        <v/>
      </c>
      <c r="B44" s="923" t="str">
        <f t="shared" si="1"/>
        <v/>
      </c>
      <c r="C44" s="923"/>
      <c r="D44" s="967" t="s">
        <v>1675</v>
      </c>
      <c r="E44" s="1028"/>
      <c r="F44" s="395"/>
      <c r="G44" s="395"/>
      <c r="H44" s="435" t="str">
        <f t="shared" si="2"/>
        <v/>
      </c>
    </row>
    <row r="45" spans="1:8">
      <c r="A45" s="923" t="str">
        <f t="shared" si="0"/>
        <v/>
      </c>
      <c r="B45" s="923" t="str">
        <f t="shared" si="1"/>
        <v/>
      </c>
      <c r="C45" s="923"/>
      <c r="D45" s="967"/>
      <c r="E45" s="1028"/>
      <c r="F45" s="395"/>
      <c r="G45" s="395"/>
      <c r="H45" s="435" t="str">
        <f t="shared" si="2"/>
        <v/>
      </c>
    </row>
    <row r="46" spans="1:8">
      <c r="A46" s="923" t="s">
        <v>5541</v>
      </c>
      <c r="B46" s="923" t="str">
        <f t="shared" si="1"/>
        <v>3.</v>
      </c>
      <c r="C46" s="923">
        <f>(COUNT($C$4:C45)+1)</f>
        <v>7</v>
      </c>
      <c r="D46" s="967" t="s">
        <v>1793</v>
      </c>
      <c r="E46" s="1028"/>
      <c r="F46" s="395"/>
      <c r="G46" s="395"/>
      <c r="H46" s="435" t="str">
        <f t="shared" si="2"/>
        <v/>
      </c>
    </row>
    <row r="47" spans="1:8" ht="25.5">
      <c r="A47" s="923" t="str">
        <f t="shared" si="0"/>
        <v/>
      </c>
      <c r="B47" s="923" t="str">
        <f t="shared" si="1"/>
        <v/>
      </c>
      <c r="C47" s="923"/>
      <c r="D47" s="967" t="s">
        <v>1792</v>
      </c>
      <c r="E47" s="1028"/>
      <c r="F47" s="395"/>
      <c r="G47" s="395"/>
      <c r="H47" s="435" t="str">
        <f t="shared" si="2"/>
        <v/>
      </c>
    </row>
    <row r="48" spans="1:8">
      <c r="A48" s="923"/>
      <c r="B48" s="923" t="str">
        <f t="shared" si="1"/>
        <v>3.</v>
      </c>
      <c r="C48" s="923" t="s">
        <v>3506</v>
      </c>
      <c r="D48" s="967" t="s">
        <v>1791</v>
      </c>
      <c r="E48" s="1028" t="s">
        <v>141</v>
      </c>
      <c r="F48" s="395">
        <v>50</v>
      </c>
      <c r="G48" s="100"/>
      <c r="H48" s="435">
        <f>ROUND((F48*G48),2)</f>
        <v>0</v>
      </c>
    </row>
    <row r="49" spans="1:8">
      <c r="A49" s="923"/>
      <c r="B49" s="923" t="str">
        <f t="shared" si="1"/>
        <v>3.</v>
      </c>
      <c r="C49" s="923" t="s">
        <v>3504</v>
      </c>
      <c r="D49" s="967" t="s">
        <v>1790</v>
      </c>
      <c r="E49" s="1028" t="s">
        <v>141</v>
      </c>
      <c r="F49" s="395">
        <v>15</v>
      </c>
      <c r="G49" s="100"/>
      <c r="H49" s="435">
        <f>ROUND((F49*G49),2)</f>
        <v>0</v>
      </c>
    </row>
    <row r="50" spans="1:8">
      <c r="A50" s="923"/>
      <c r="B50" s="923" t="str">
        <f t="shared" si="1"/>
        <v>3.</v>
      </c>
      <c r="C50" s="923" t="s">
        <v>3502</v>
      </c>
      <c r="D50" s="967" t="s">
        <v>1789</v>
      </c>
      <c r="E50" s="1028" t="s">
        <v>141</v>
      </c>
      <c r="F50" s="395">
        <v>30</v>
      </c>
      <c r="G50" s="100"/>
      <c r="H50" s="435">
        <f>ROUND((F50*G50),2)</f>
        <v>0</v>
      </c>
    </row>
    <row r="51" spans="1:8">
      <c r="A51" s="923" t="str">
        <f t="shared" si="0"/>
        <v/>
      </c>
      <c r="B51" s="923" t="str">
        <f t="shared" si="1"/>
        <v/>
      </c>
      <c r="C51" s="923"/>
      <c r="D51" s="967"/>
      <c r="E51" s="1028"/>
      <c r="F51" s="395"/>
      <c r="G51" s="395"/>
      <c r="H51" s="435" t="str">
        <f t="shared" si="2"/>
        <v/>
      </c>
    </row>
    <row r="52" spans="1:8">
      <c r="A52" s="923" t="s">
        <v>5541</v>
      </c>
      <c r="B52" s="923" t="str">
        <f t="shared" si="1"/>
        <v>3.</v>
      </c>
      <c r="C52" s="923">
        <f>(COUNT($C$4:C51)+1)</f>
        <v>8</v>
      </c>
      <c r="D52" s="967" t="s">
        <v>1685</v>
      </c>
      <c r="E52" s="1028"/>
      <c r="F52" s="395"/>
      <c r="G52" s="395"/>
      <c r="H52" s="435" t="str">
        <f t="shared" si="2"/>
        <v/>
      </c>
    </row>
    <row r="53" spans="1:8" ht="38.25">
      <c r="A53" s="923" t="str">
        <f t="shared" si="0"/>
        <v/>
      </c>
      <c r="B53" s="923" t="str">
        <f t="shared" si="1"/>
        <v/>
      </c>
      <c r="C53" s="923"/>
      <c r="D53" s="967" t="s">
        <v>1788</v>
      </c>
      <c r="E53" s="1028" t="s">
        <v>582</v>
      </c>
      <c r="F53" s="395">
        <v>1</v>
      </c>
      <c r="G53" s="100"/>
      <c r="H53" s="435">
        <f>ROUND((F53*G53),2)</f>
        <v>0</v>
      </c>
    </row>
    <row r="54" spans="1:8">
      <c r="A54" s="917"/>
      <c r="B54" s="917"/>
      <c r="C54" s="917"/>
      <c r="D54" s="961"/>
      <c r="E54" s="1021"/>
      <c r="F54" s="391"/>
      <c r="G54" s="391"/>
      <c r="H54" s="391"/>
    </row>
    <row r="55" spans="1:8">
      <c r="A55" s="919"/>
      <c r="B55" s="947"/>
      <c r="C55" s="937"/>
      <c r="D55" s="1121" t="s">
        <v>1787</v>
      </c>
      <c r="E55" s="1123"/>
      <c r="F55" s="481"/>
      <c r="G55" s="481"/>
      <c r="H55" s="482">
        <f>SUM(H7:H53)</f>
        <v>0</v>
      </c>
    </row>
  </sheetData>
  <sheetProtection algorithmName="SHA-512" hashValue="/66xel5jI2hElYkXrjxD8PCPWKZf7MdSRrwVqC3J7FjXdRHKDKhclIvXXwiLOC/Pvm+OagtnWHHnwYXB7PUFhA==" saltValue="TaWWcW4AAMKGDgZ1pNP7uQ==" spinCount="100000" sheet="1" objects="1" scenarios="1"/>
  <mergeCells count="1">
    <mergeCell ref="A1:C1"/>
  </mergeCells>
  <hyperlinks>
    <hyperlink ref="D5" location="10" display="Pripravljalna dela na gradbišču" xr:uid="{E283CCFE-42F1-48AF-B97F-F3CA6E82ED0F}"/>
  </hyperlinks>
  <pageMargins left="0.78740157480314954" right="0.90551181102362199" top="1.2992125984251968" bottom="1.0236220472440944" header="1.0236220472440944" footer="0.78740157480314954"/>
  <pageSetup paperSize="9" scale="98" fitToHeight="0" orientation="landscape" r:id="rId1"/>
  <headerFooter>
    <oddHeader>&amp;L&amp;"MS Trebuchet,Regular"MOL&amp;C&amp;"MS Trebuchet,Regular"Palača Cukrarna&amp;R&amp;"MS Trebuchet,Regular"&amp;A</oddHeader>
    <oddFooter>&amp;L&amp;10&amp;"MS Trebuchet"Maj 2023&amp;C&amp;10&amp;"MS Trebuchet"Verzija 1.0&amp;R&amp;10&amp;"MS Trebuchet"&amp;P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40396B-F2B9-48C1-9874-220F30A00A34}">
  <sheetPr codeName="Sheet30">
    <pageSetUpPr fitToPage="1"/>
  </sheetPr>
  <dimension ref="A1:H11"/>
  <sheetViews>
    <sheetView view="pageBreakPreview" zoomScaleNormal="100" zoomScaleSheetLayoutView="100" workbookViewId="0">
      <selection activeCell="H1" sqref="H1"/>
    </sheetView>
  </sheetViews>
  <sheetFormatPr defaultColWidth="9.140625" defaultRowHeight="15"/>
  <cols>
    <col min="1" max="2" width="6.7109375" style="1118" customWidth="1"/>
    <col min="3" max="3" width="8.7109375" style="1118" customWidth="1"/>
    <col min="4" max="4" width="62.7109375" style="1122" customWidth="1"/>
    <col min="5" max="5" width="6.7109375" style="1124" customWidth="1"/>
    <col min="6" max="6" width="10.7109375" style="483" customWidth="1"/>
    <col min="7" max="7" width="13.7109375" style="483" customWidth="1"/>
    <col min="8" max="8" width="15.7109375" style="484" customWidth="1"/>
    <col min="9" max="16384" width="9.140625" style="480"/>
  </cols>
  <sheetData>
    <row r="1" spans="1:8" ht="15.75" thickBot="1">
      <c r="A1" s="1234" t="s">
        <v>655</v>
      </c>
      <c r="B1" s="1235"/>
      <c r="C1" s="1236"/>
      <c r="D1" s="863" t="s">
        <v>654</v>
      </c>
      <c r="E1" s="869" t="s">
        <v>653</v>
      </c>
      <c r="F1" s="345" t="s">
        <v>652</v>
      </c>
      <c r="G1" s="345" t="s">
        <v>651</v>
      </c>
      <c r="H1" s="358" t="s">
        <v>650</v>
      </c>
    </row>
    <row r="2" spans="1:8">
      <c r="A2" s="917"/>
      <c r="B2" s="917"/>
      <c r="C2" s="917"/>
      <c r="D2" s="1015"/>
      <c r="E2" s="1021"/>
      <c r="F2" s="391"/>
      <c r="G2" s="391"/>
      <c r="H2" s="391"/>
    </row>
    <row r="3" spans="1:8">
      <c r="A3" s="917"/>
      <c r="B3" s="891" t="s">
        <v>5539</v>
      </c>
      <c r="C3" s="891"/>
      <c r="D3" s="1015" t="s">
        <v>855</v>
      </c>
      <c r="E3" s="1021"/>
      <c r="F3" s="391"/>
      <c r="G3" s="391"/>
      <c r="H3" s="391"/>
    </row>
    <row r="4" spans="1:8">
      <c r="A4" s="917"/>
      <c r="B4" s="917"/>
      <c r="C4" s="891"/>
      <c r="D4" s="1015"/>
      <c r="E4" s="1021"/>
      <c r="F4" s="391"/>
      <c r="G4" s="391"/>
      <c r="H4" s="391"/>
    </row>
    <row r="5" spans="1:8">
      <c r="A5" s="919"/>
      <c r="B5" s="937" t="s">
        <v>4</v>
      </c>
      <c r="C5" s="947"/>
      <c r="D5" s="979" t="s">
        <v>1786</v>
      </c>
      <c r="E5" s="1021"/>
      <c r="F5" s="391"/>
      <c r="G5" s="391"/>
      <c r="H5" s="391"/>
    </row>
    <row r="6" spans="1:8">
      <c r="A6" s="917"/>
      <c r="B6" s="917"/>
      <c r="C6" s="891"/>
      <c r="D6" s="961"/>
      <c r="E6" s="1021"/>
      <c r="F6" s="391"/>
      <c r="G6" s="391"/>
      <c r="H6" s="391"/>
    </row>
    <row r="7" spans="1:8">
      <c r="A7" s="923" t="s">
        <v>5541</v>
      </c>
      <c r="B7" s="923" t="str">
        <f>IF(C7="","",$B$5)</f>
        <v>4.</v>
      </c>
      <c r="C7" s="923">
        <f>(COUNT($C$4:C6)+1)</f>
        <v>1</v>
      </c>
      <c r="D7" s="967" t="s">
        <v>1785</v>
      </c>
      <c r="E7" s="1028"/>
      <c r="F7" s="395"/>
      <c r="G7" s="395"/>
      <c r="H7" s="435" t="str">
        <f>IF(F7="","",ROUND((F7*G7),2))</f>
        <v/>
      </c>
    </row>
    <row r="8" spans="1:8" ht="25.5">
      <c r="A8" s="923" t="str">
        <f>IF(B8="","",4&amp;".")</f>
        <v/>
      </c>
      <c r="B8" s="923" t="str">
        <f>IF(C8="","",$B$5)</f>
        <v/>
      </c>
      <c r="C8" s="923"/>
      <c r="D8" s="967" t="s">
        <v>1784</v>
      </c>
      <c r="E8" s="1028" t="s">
        <v>582</v>
      </c>
      <c r="F8" s="395">
        <v>1</v>
      </c>
      <c r="G8" s="100"/>
      <c r="H8" s="435">
        <f>ROUND((F8*G8),2)</f>
        <v>0</v>
      </c>
    </row>
    <row r="9" spans="1:8" ht="25.5">
      <c r="A9" s="923" t="str">
        <f>IF(B9="","",4&amp;".")</f>
        <v/>
      </c>
      <c r="B9" s="923" t="str">
        <f>IF(C9="","",$B$5)</f>
        <v/>
      </c>
      <c r="C9" s="923"/>
      <c r="D9" s="967" t="s">
        <v>1783</v>
      </c>
      <c r="E9" s="1028" t="s">
        <v>582</v>
      </c>
      <c r="F9" s="395">
        <v>1</v>
      </c>
      <c r="G9" s="100"/>
      <c r="H9" s="435">
        <f>ROUND((F9*G9),2)</f>
        <v>0</v>
      </c>
    </row>
    <row r="10" spans="1:8">
      <c r="A10" s="917"/>
      <c r="B10" s="917"/>
      <c r="C10" s="917"/>
      <c r="D10" s="961"/>
      <c r="E10" s="1021"/>
      <c r="F10" s="391"/>
      <c r="G10" s="391"/>
      <c r="H10" s="391"/>
    </row>
    <row r="11" spans="1:8">
      <c r="A11" s="919"/>
      <c r="B11" s="947"/>
      <c r="C11" s="937"/>
      <c r="D11" s="1121" t="s">
        <v>1782</v>
      </c>
      <c r="E11" s="1123"/>
      <c r="F11" s="481"/>
      <c r="G11" s="481"/>
      <c r="H11" s="482">
        <f>SUM(H8:H9)</f>
        <v>0</v>
      </c>
    </row>
  </sheetData>
  <sheetProtection algorithmName="SHA-512" hashValue="Fz6ix6CRKmi2WH8mODsyVNPlq5sxTjg9rZDiHityicrvY1k+v0h+kqOFsrHDtk8s/A4a7TsYEiH9cDil2ccrIw==" saltValue="FfjJs/iBRIORHCaiTjwdnA==" spinCount="100000" sheet="1" objects="1" scenarios="1"/>
  <mergeCells count="1">
    <mergeCell ref="A1:C1"/>
  </mergeCells>
  <hyperlinks>
    <hyperlink ref="D5" location="10" display="Pripravljalna dela na gradbišču" xr:uid="{285C94E3-5EA0-4028-9B13-85B88DE0A9C0}"/>
  </hyperlinks>
  <pageMargins left="0.78740157480314954" right="0.90551181102362199" top="1.2992125984251968" bottom="1.0236220472440944" header="1.0236220472440944" footer="0.78740157480314954"/>
  <pageSetup paperSize="9" scale="98" fitToHeight="0" orientation="landscape" r:id="rId1"/>
  <headerFooter>
    <oddHeader>&amp;L&amp;"MS Trebuchet,Regular"MOL&amp;C&amp;"MS Trebuchet,Regular"Palača Cukrarna&amp;R&amp;"MS Trebuchet,Regular"&amp;A</oddHeader>
    <oddFooter>&amp;L&amp;10&amp;"MS Trebuchet"Maj 2023&amp;C&amp;10&amp;"MS Trebuchet"Verzija 1.0&amp;R&amp;10&amp;"MS Trebuchet"&amp;P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EC4CA-EC00-4DCF-88C0-226DC83D29E0}">
  <sheetPr codeName="Sheet32">
    <pageSetUpPr fitToPage="1"/>
  </sheetPr>
  <dimension ref="A1:H1726"/>
  <sheetViews>
    <sheetView view="pageBreakPreview" zoomScaleNormal="100" zoomScaleSheetLayoutView="100" workbookViewId="0">
      <selection activeCell="D1718" sqref="D1718"/>
    </sheetView>
  </sheetViews>
  <sheetFormatPr defaultColWidth="9.140625" defaultRowHeight="15"/>
  <cols>
    <col min="1" max="2" width="6.7109375" style="1148" customWidth="1"/>
    <col min="3" max="3" width="8.7109375" style="1148" customWidth="1"/>
    <col min="4" max="4" width="62.7109375" style="1161" customWidth="1"/>
    <col min="5" max="5" width="6.7109375" style="1165" customWidth="1"/>
    <col min="6" max="6" width="10.7109375" style="499" customWidth="1"/>
    <col min="7" max="7" width="13.7109375" style="499" customWidth="1"/>
    <col min="8" max="8" width="15.7109375" style="500" customWidth="1"/>
    <col min="9" max="16384" width="9.140625" style="496"/>
  </cols>
  <sheetData>
    <row r="1" spans="1:8">
      <c r="A1" s="917"/>
      <c r="B1" s="935"/>
      <c r="C1" s="945"/>
      <c r="D1" s="1150" t="s">
        <v>4335</v>
      </c>
      <c r="E1" s="1162"/>
      <c r="F1" s="482"/>
      <c r="G1" s="495"/>
      <c r="H1" s="495"/>
    </row>
    <row r="2" spans="1:8">
      <c r="A2" s="917"/>
      <c r="B2" s="923"/>
      <c r="C2" s="945"/>
      <c r="D2" s="1150" t="s">
        <v>2594</v>
      </c>
      <c r="E2" s="1162"/>
      <c r="F2" s="482"/>
      <c r="G2" s="495"/>
      <c r="H2" s="495"/>
    </row>
    <row r="3" spans="1:8">
      <c r="A3" s="917"/>
      <c r="B3" s="923"/>
      <c r="C3" s="945"/>
      <c r="D3" s="1151"/>
      <c r="E3" s="1162"/>
      <c r="F3" s="495"/>
      <c r="G3" s="495"/>
      <c r="H3" s="495" t="s">
        <v>667</v>
      </c>
    </row>
    <row r="4" spans="1:8">
      <c r="A4" s="917"/>
      <c r="B4" s="927" t="s">
        <v>1</v>
      </c>
      <c r="C4" s="1149"/>
      <c r="D4" s="1015" t="s">
        <v>2592</v>
      </c>
      <c r="E4" s="1162"/>
      <c r="F4" s="495" t="s">
        <v>667</v>
      </c>
      <c r="G4" s="495"/>
      <c r="H4" s="495"/>
    </row>
    <row r="5" spans="1:8">
      <c r="A5" s="917"/>
      <c r="B5" s="923"/>
      <c r="C5" s="945"/>
      <c r="D5" s="1152" t="s">
        <v>2590</v>
      </c>
      <c r="E5" s="1163"/>
      <c r="F5" s="495"/>
      <c r="G5" s="501"/>
      <c r="H5" s="495">
        <f>H40</f>
        <v>0</v>
      </c>
    </row>
    <row r="6" spans="1:8">
      <c r="A6" s="917"/>
      <c r="B6" s="923"/>
      <c r="C6" s="945"/>
      <c r="D6" s="1153"/>
      <c r="E6" s="1163"/>
      <c r="F6" s="495"/>
      <c r="G6" s="495"/>
      <c r="H6" s="495"/>
    </row>
    <row r="7" spans="1:8">
      <c r="A7" s="917"/>
      <c r="B7" s="927" t="s">
        <v>2</v>
      </c>
      <c r="C7" s="1149"/>
      <c r="D7" s="1154" t="s">
        <v>2593</v>
      </c>
      <c r="E7" s="1163"/>
      <c r="F7" s="495"/>
      <c r="G7" s="495"/>
      <c r="H7" s="495"/>
    </row>
    <row r="8" spans="1:8">
      <c r="A8" s="917"/>
      <c r="B8" s="923"/>
      <c r="C8" s="945"/>
      <c r="D8" s="1152" t="s">
        <v>2590</v>
      </c>
      <c r="E8" s="1163"/>
      <c r="F8" s="495"/>
      <c r="G8" s="495"/>
      <c r="H8" s="495">
        <f>H120</f>
        <v>0</v>
      </c>
    </row>
    <row r="9" spans="1:8">
      <c r="A9" s="917"/>
      <c r="B9" s="923"/>
      <c r="C9" s="945"/>
      <c r="D9" s="1153"/>
      <c r="E9" s="1163"/>
      <c r="F9" s="495"/>
      <c r="G9" s="495"/>
      <c r="H9" s="495"/>
    </row>
    <row r="10" spans="1:8">
      <c r="A10" s="917"/>
      <c r="B10" s="927" t="s">
        <v>3</v>
      </c>
      <c r="C10" s="945"/>
      <c r="D10" s="1015" t="s">
        <v>2555</v>
      </c>
      <c r="E10" s="1163"/>
      <c r="F10" s="495"/>
      <c r="G10" s="495"/>
      <c r="H10" s="495"/>
    </row>
    <row r="11" spans="1:8">
      <c r="A11" s="917"/>
      <c r="B11" s="923"/>
      <c r="C11" s="945"/>
      <c r="D11" s="1152" t="s">
        <v>2416</v>
      </c>
      <c r="E11" s="1163"/>
      <c r="F11" s="495"/>
      <c r="G11" s="495"/>
      <c r="H11" s="495">
        <f>H365</f>
        <v>0</v>
      </c>
    </row>
    <row r="12" spans="1:8">
      <c r="A12" s="917"/>
      <c r="B12" s="923"/>
      <c r="C12" s="945"/>
      <c r="D12" s="1153"/>
      <c r="E12" s="1163"/>
      <c r="F12" s="495"/>
      <c r="G12" s="495"/>
      <c r="H12" s="495"/>
    </row>
    <row r="13" spans="1:8">
      <c r="A13" s="917"/>
      <c r="B13" s="927" t="s">
        <v>4</v>
      </c>
      <c r="C13" s="945"/>
      <c r="D13" s="1015" t="s">
        <v>2415</v>
      </c>
      <c r="E13" s="1163"/>
      <c r="F13" s="495"/>
      <c r="G13" s="495"/>
      <c r="H13" s="495"/>
    </row>
    <row r="14" spans="1:8">
      <c r="A14" s="917"/>
      <c r="B14" s="923"/>
      <c r="C14" s="945"/>
      <c r="D14" s="1152" t="s">
        <v>2183</v>
      </c>
      <c r="E14" s="1163"/>
      <c r="F14" s="495"/>
      <c r="G14" s="495"/>
      <c r="H14" s="495">
        <f>H1188</f>
        <v>0</v>
      </c>
    </row>
    <row r="15" spans="1:8">
      <c r="A15" s="917"/>
      <c r="B15" s="923"/>
      <c r="C15" s="945"/>
      <c r="D15" s="1153"/>
      <c r="E15" s="1163"/>
      <c r="F15" s="495"/>
      <c r="G15" s="495"/>
      <c r="H15" s="495"/>
    </row>
    <row r="16" spans="1:8">
      <c r="A16" s="917"/>
      <c r="B16" s="927" t="s">
        <v>6</v>
      </c>
      <c r="C16" s="1149"/>
      <c r="D16" s="1154" t="s">
        <v>2182</v>
      </c>
      <c r="E16" s="1163"/>
      <c r="F16" s="495"/>
      <c r="G16" s="495"/>
      <c r="H16" s="495"/>
    </row>
    <row r="17" spans="1:8">
      <c r="A17" s="917"/>
      <c r="B17" s="923"/>
      <c r="C17" s="945"/>
      <c r="D17" s="1152" t="s">
        <v>1946</v>
      </c>
      <c r="E17" s="1163"/>
      <c r="F17" s="495"/>
      <c r="G17" s="495"/>
      <c r="H17" s="495">
        <f>H1530</f>
        <v>0</v>
      </c>
    </row>
    <row r="18" spans="1:8">
      <c r="A18" s="917"/>
      <c r="B18" s="923"/>
      <c r="C18" s="945"/>
      <c r="D18" s="1153"/>
      <c r="E18" s="1163"/>
      <c r="F18" s="495"/>
      <c r="G18" s="495"/>
      <c r="H18" s="495"/>
    </row>
    <row r="19" spans="1:8">
      <c r="A19" s="917"/>
      <c r="B19" s="927" t="s">
        <v>7</v>
      </c>
      <c r="C19" s="945"/>
      <c r="D19" s="1015" t="s">
        <v>1944</v>
      </c>
      <c r="E19" s="1163"/>
      <c r="F19" s="495"/>
      <c r="G19" s="495"/>
      <c r="H19" s="495"/>
    </row>
    <row r="20" spans="1:8">
      <c r="A20" s="917"/>
      <c r="B20" s="923"/>
      <c r="C20" s="945"/>
      <c r="D20" s="1152" t="s">
        <v>1849</v>
      </c>
      <c r="E20" s="1163"/>
      <c r="F20" s="495"/>
      <c r="G20" s="495"/>
      <c r="H20" s="495">
        <f>H1674</f>
        <v>0</v>
      </c>
    </row>
    <row r="21" spans="1:8">
      <c r="A21" s="917"/>
      <c r="B21" s="923"/>
      <c r="C21" s="945"/>
      <c r="D21" s="1153"/>
      <c r="E21" s="1163"/>
      <c r="F21" s="495"/>
      <c r="G21" s="495"/>
      <c r="H21" s="495"/>
    </row>
    <row r="22" spans="1:8">
      <c r="A22" s="917"/>
      <c r="B22" s="927" t="s">
        <v>8</v>
      </c>
      <c r="C22" s="945"/>
      <c r="D22" s="1015" t="s">
        <v>1847</v>
      </c>
      <c r="E22" s="1163"/>
      <c r="F22" s="495"/>
      <c r="G22" s="495"/>
      <c r="H22" s="495"/>
    </row>
    <row r="23" spans="1:8">
      <c r="A23" s="917"/>
      <c r="B23" s="923"/>
      <c r="C23" s="945"/>
      <c r="D23" s="1152" t="s">
        <v>1815</v>
      </c>
      <c r="E23" s="1163"/>
      <c r="F23" s="495"/>
      <c r="G23" s="495"/>
      <c r="H23" s="495">
        <f>H1726</f>
        <v>0</v>
      </c>
    </row>
    <row r="24" spans="1:8">
      <c r="A24" s="917"/>
      <c r="B24" s="923"/>
      <c r="C24" s="946"/>
      <c r="D24" s="1155"/>
      <c r="E24" s="1164"/>
      <c r="F24" s="497"/>
      <c r="G24" s="497"/>
      <c r="H24" s="497"/>
    </row>
    <row r="25" spans="1:8">
      <c r="A25" s="917"/>
      <c r="B25" s="923"/>
      <c r="C25" s="948"/>
      <c r="D25" s="1145" t="s">
        <v>851</v>
      </c>
      <c r="E25" s="1147"/>
      <c r="F25" s="493"/>
      <c r="G25" s="493"/>
      <c r="H25" s="494">
        <f>SUM(H4:H23)</f>
        <v>0</v>
      </c>
    </row>
    <row r="26" spans="1:8">
      <c r="A26" s="917"/>
      <c r="B26" s="917"/>
      <c r="C26" s="891"/>
      <c r="D26" s="1015"/>
      <c r="E26" s="1021"/>
      <c r="F26" s="391"/>
      <c r="G26" s="391"/>
      <c r="H26" s="396"/>
    </row>
    <row r="27" spans="1:8">
      <c r="A27" s="917"/>
      <c r="B27" s="917"/>
      <c r="C27" s="891"/>
      <c r="D27" s="1015" t="s">
        <v>4990</v>
      </c>
      <c r="E27" s="1021"/>
      <c r="F27" s="391"/>
      <c r="G27" s="391"/>
      <c r="H27" s="396"/>
    </row>
    <row r="28" spans="1:8">
      <c r="A28" s="917"/>
      <c r="B28" s="917"/>
      <c r="C28" s="917"/>
      <c r="D28" s="1015"/>
      <c r="E28" s="1021"/>
      <c r="F28" s="391"/>
      <c r="G28" s="391"/>
      <c r="H28" s="391"/>
    </row>
    <row r="29" spans="1:8" ht="15.75" thickBot="1">
      <c r="A29" s="917"/>
      <c r="B29" s="917"/>
      <c r="C29" s="917"/>
      <c r="D29" s="1146"/>
      <c r="E29" s="1021"/>
      <c r="F29" s="391"/>
      <c r="G29" s="391"/>
      <c r="H29" s="391"/>
    </row>
    <row r="30" spans="1:8" ht="15.75" thickBot="1">
      <c r="A30" s="1237" t="s">
        <v>655</v>
      </c>
      <c r="B30" s="1238"/>
      <c r="C30" s="1239"/>
      <c r="D30" s="863" t="s">
        <v>654</v>
      </c>
      <c r="E30" s="869" t="s">
        <v>653</v>
      </c>
      <c r="F30" s="345" t="s">
        <v>652</v>
      </c>
      <c r="G30" s="345" t="s">
        <v>651</v>
      </c>
      <c r="H30" s="358" t="s">
        <v>650</v>
      </c>
    </row>
    <row r="31" spans="1:8">
      <c r="A31" s="917"/>
      <c r="B31" s="917"/>
      <c r="C31" s="917"/>
      <c r="D31" s="1015"/>
      <c r="E31" s="1021"/>
      <c r="F31" s="391"/>
      <c r="G31" s="391"/>
      <c r="H31" s="391"/>
    </row>
    <row r="32" spans="1:8">
      <c r="A32" s="917"/>
      <c r="B32" s="891" t="s">
        <v>1</v>
      </c>
      <c r="C32" s="891"/>
      <c r="D32" s="1015" t="s">
        <v>2592</v>
      </c>
      <c r="E32" s="1021"/>
      <c r="F32" s="391"/>
      <c r="G32" s="391"/>
      <c r="H32" s="391"/>
    </row>
    <row r="33" spans="1:8">
      <c r="A33" s="917"/>
      <c r="B33" s="917"/>
      <c r="C33" s="891"/>
      <c r="D33" s="1015"/>
      <c r="E33" s="1021"/>
      <c r="F33" s="391"/>
      <c r="G33" s="391"/>
      <c r="H33" s="391"/>
    </row>
    <row r="34" spans="1:8">
      <c r="A34" s="919"/>
      <c r="B34" s="937" t="s">
        <v>1</v>
      </c>
      <c r="C34" s="947"/>
      <c r="D34" s="979" t="s">
        <v>1846</v>
      </c>
      <c r="E34" s="1021"/>
      <c r="F34" s="391"/>
      <c r="G34" s="391"/>
      <c r="H34" s="391"/>
    </row>
    <row r="35" spans="1:8">
      <c r="A35" s="917"/>
      <c r="B35" s="917"/>
      <c r="C35" s="891"/>
      <c r="D35" s="961"/>
      <c r="E35" s="1021"/>
      <c r="F35" s="391"/>
      <c r="G35" s="391"/>
      <c r="H35" s="391"/>
    </row>
    <row r="36" spans="1:8">
      <c r="A36" s="923" t="s">
        <v>4991</v>
      </c>
      <c r="B36" s="923" t="s">
        <v>1</v>
      </c>
      <c r="C36" s="923" t="s">
        <v>1</v>
      </c>
      <c r="D36" s="967" t="s">
        <v>2591</v>
      </c>
      <c r="E36" s="1028" t="s">
        <v>38</v>
      </c>
      <c r="F36" s="395">
        <v>1</v>
      </c>
      <c r="G36" s="98"/>
      <c r="H36" s="435">
        <f>ROUND((F36*G36),2)</f>
        <v>0</v>
      </c>
    </row>
    <row r="37" spans="1:8" ht="38.25">
      <c r="A37" s="923"/>
      <c r="B37" s="923"/>
      <c r="C37" s="923"/>
      <c r="D37" s="967" t="s">
        <v>5045</v>
      </c>
      <c r="E37" s="1028"/>
      <c r="F37" s="395"/>
      <c r="G37" s="395"/>
      <c r="H37" s="435"/>
    </row>
    <row r="38" spans="1:8">
      <c r="A38" s="923"/>
      <c r="B38" s="923"/>
      <c r="C38" s="923"/>
      <c r="D38" s="967"/>
      <c r="E38" s="1028"/>
      <c r="F38" s="395"/>
      <c r="G38" s="395"/>
      <c r="H38" s="435"/>
    </row>
    <row r="39" spans="1:8">
      <c r="A39" s="917"/>
      <c r="B39" s="917"/>
      <c r="C39" s="917"/>
      <c r="D39" s="961"/>
      <c r="E39" s="1021"/>
      <c r="F39" s="391"/>
      <c r="G39" s="391"/>
      <c r="H39" s="391"/>
    </row>
    <row r="40" spans="1:8">
      <c r="A40" s="919"/>
      <c r="B40" s="947"/>
      <c r="C40" s="937"/>
      <c r="D40" s="1121" t="s">
        <v>2590</v>
      </c>
      <c r="E40" s="1123"/>
      <c r="F40" s="481"/>
      <c r="G40" s="481"/>
      <c r="H40" s="426">
        <f>SUM(H36:H38)</f>
        <v>0</v>
      </c>
    </row>
    <row r="41" spans="1:8">
      <c r="A41" s="917"/>
      <c r="B41" s="917"/>
      <c r="C41" s="891"/>
      <c r="D41" s="1015"/>
      <c r="E41" s="1021"/>
      <c r="F41" s="396"/>
      <c r="G41" s="396"/>
      <c r="H41" s="396"/>
    </row>
    <row r="42" spans="1:8">
      <c r="A42" s="917"/>
      <c r="B42" s="917"/>
      <c r="C42" s="891"/>
      <c r="D42" s="1015"/>
      <c r="E42" s="1021"/>
      <c r="F42" s="396"/>
      <c r="G42" s="396"/>
      <c r="H42" s="396"/>
    </row>
    <row r="43" spans="1:8">
      <c r="A43" s="917"/>
      <c r="B43" s="891" t="s">
        <v>2</v>
      </c>
      <c r="C43" s="891"/>
      <c r="D43" s="1015" t="s">
        <v>2589</v>
      </c>
      <c r="E43" s="1021"/>
      <c r="F43" s="391"/>
      <c r="G43" s="391"/>
      <c r="H43" s="391"/>
    </row>
    <row r="44" spans="1:8">
      <c r="A44" s="917"/>
      <c r="B44" s="917"/>
      <c r="C44" s="891"/>
      <c r="D44" s="1015"/>
      <c r="E44" s="1021"/>
      <c r="F44" s="391"/>
      <c r="G44" s="391"/>
      <c r="H44" s="391"/>
    </row>
    <row r="45" spans="1:8">
      <c r="A45" s="919"/>
      <c r="B45" s="937" t="s">
        <v>2</v>
      </c>
      <c r="C45" s="947"/>
      <c r="D45" s="979" t="s">
        <v>1846</v>
      </c>
      <c r="E45" s="1021"/>
      <c r="F45" s="391"/>
      <c r="G45" s="391"/>
      <c r="H45" s="391"/>
    </row>
    <row r="46" spans="1:8">
      <c r="A46" s="917"/>
      <c r="B46" s="917"/>
      <c r="C46" s="891"/>
      <c r="D46" s="961"/>
      <c r="E46" s="1021"/>
      <c r="F46" s="391"/>
      <c r="G46" s="391"/>
      <c r="H46" s="391"/>
    </row>
    <row r="47" spans="1:8">
      <c r="A47" s="923" t="s">
        <v>4991</v>
      </c>
      <c r="B47" s="923" t="s">
        <v>2</v>
      </c>
      <c r="C47" s="923" t="s">
        <v>1</v>
      </c>
      <c r="D47" s="967" t="s">
        <v>2587</v>
      </c>
      <c r="E47" s="1028" t="s">
        <v>38</v>
      </c>
      <c r="F47" s="395">
        <v>1</v>
      </c>
      <c r="G47" s="98"/>
      <c r="H47" s="435">
        <f>ROUND((F47*G47),2)</f>
        <v>0</v>
      </c>
    </row>
    <row r="48" spans="1:8" ht="25.5">
      <c r="A48" s="923"/>
      <c r="B48" s="923"/>
      <c r="C48" s="923"/>
      <c r="D48" s="967" t="s">
        <v>2586</v>
      </c>
      <c r="E48" s="1028"/>
      <c r="F48" s="395"/>
      <c r="G48" s="395"/>
      <c r="H48" s="435"/>
    </row>
    <row r="49" spans="1:8">
      <c r="A49" s="923"/>
      <c r="B49" s="923"/>
      <c r="C49" s="923"/>
      <c r="D49" s="967" t="s">
        <v>2585</v>
      </c>
      <c r="E49" s="1028"/>
      <c r="F49" s="395"/>
      <c r="G49" s="395"/>
      <c r="H49" s="435"/>
    </row>
    <row r="50" spans="1:8">
      <c r="A50" s="923"/>
      <c r="B50" s="923"/>
      <c r="C50" s="923"/>
      <c r="D50" s="967" t="s">
        <v>2584</v>
      </c>
      <c r="E50" s="1028"/>
      <c r="F50" s="395"/>
      <c r="G50" s="395"/>
      <c r="H50" s="435"/>
    </row>
    <row r="51" spans="1:8">
      <c r="A51" s="923"/>
      <c r="B51" s="923"/>
      <c r="C51" s="923"/>
      <c r="D51" s="967" t="s">
        <v>2021</v>
      </c>
      <c r="E51" s="1028"/>
      <c r="F51" s="395"/>
      <c r="G51" s="395"/>
      <c r="H51" s="435"/>
    </row>
    <row r="52" spans="1:8">
      <c r="A52" s="923"/>
      <c r="B52" s="923"/>
      <c r="C52" s="923"/>
      <c r="D52" s="967" t="s">
        <v>2583</v>
      </c>
      <c r="E52" s="1028"/>
      <c r="F52" s="395"/>
      <c r="G52" s="395"/>
      <c r="H52" s="435"/>
    </row>
    <row r="53" spans="1:8">
      <c r="A53" s="923"/>
      <c r="B53" s="923"/>
      <c r="C53" s="923"/>
      <c r="D53" s="967" t="s">
        <v>2582</v>
      </c>
      <c r="E53" s="1028"/>
      <c r="F53" s="395"/>
      <c r="G53" s="395"/>
      <c r="H53" s="435"/>
    </row>
    <row r="54" spans="1:8" ht="38.25">
      <c r="A54" s="923"/>
      <c r="B54" s="923"/>
      <c r="C54" s="923"/>
      <c r="D54" s="967" t="s">
        <v>2581</v>
      </c>
      <c r="E54" s="1028"/>
      <c r="F54" s="395"/>
      <c r="G54" s="395"/>
      <c r="H54" s="435"/>
    </row>
    <row r="55" spans="1:8">
      <c r="A55" s="923"/>
      <c r="B55" s="923"/>
      <c r="C55" s="923"/>
      <c r="D55" s="967" t="s">
        <v>2580</v>
      </c>
      <c r="E55" s="1028"/>
      <c r="F55" s="395"/>
      <c r="G55" s="395"/>
      <c r="H55" s="435"/>
    </row>
    <row r="56" spans="1:8" ht="25.5">
      <c r="A56" s="923"/>
      <c r="B56" s="923"/>
      <c r="C56" s="923"/>
      <c r="D56" s="967" t="s">
        <v>2579</v>
      </c>
      <c r="E56" s="1028"/>
      <c r="F56" s="395"/>
      <c r="G56" s="395"/>
      <c r="H56" s="435"/>
    </row>
    <row r="57" spans="1:8" ht="38.25">
      <c r="A57" s="923"/>
      <c r="B57" s="923"/>
      <c r="C57" s="923"/>
      <c r="D57" s="967" t="s">
        <v>2578</v>
      </c>
      <c r="E57" s="1028"/>
      <c r="F57" s="395"/>
      <c r="G57" s="395"/>
      <c r="H57" s="435"/>
    </row>
    <row r="58" spans="1:8">
      <c r="A58" s="923"/>
      <c r="B58" s="923"/>
      <c r="C58" s="923"/>
      <c r="D58" s="967" t="s">
        <v>2004</v>
      </c>
      <c r="E58" s="1028"/>
      <c r="F58" s="395"/>
      <c r="G58" s="395"/>
      <c r="H58" s="435"/>
    </row>
    <row r="59" spans="1:8" ht="25.5">
      <c r="A59" s="923"/>
      <c r="B59" s="923"/>
      <c r="C59" s="923"/>
      <c r="D59" s="967" t="s">
        <v>2577</v>
      </c>
      <c r="E59" s="1028"/>
      <c r="F59" s="395"/>
      <c r="G59" s="395"/>
      <c r="H59" s="435"/>
    </row>
    <row r="60" spans="1:8">
      <c r="A60" s="923"/>
      <c r="B60" s="923"/>
      <c r="C60" s="923"/>
      <c r="D60" s="967" t="s">
        <v>2576</v>
      </c>
      <c r="E60" s="1028"/>
      <c r="F60" s="395"/>
      <c r="G60" s="395"/>
      <c r="H60" s="435"/>
    </row>
    <row r="61" spans="1:8" ht="25.5">
      <c r="A61" s="923"/>
      <c r="B61" s="923"/>
      <c r="C61" s="923"/>
      <c r="D61" s="967" t="s">
        <v>2575</v>
      </c>
      <c r="E61" s="1028"/>
      <c r="F61" s="395"/>
      <c r="G61" s="395"/>
      <c r="H61" s="435"/>
    </row>
    <row r="62" spans="1:8" ht="25.5">
      <c r="A62" s="923"/>
      <c r="B62" s="923"/>
      <c r="C62" s="923"/>
      <c r="D62" s="967" t="s">
        <v>2574</v>
      </c>
      <c r="E62" s="1028"/>
      <c r="F62" s="395"/>
      <c r="G62" s="395"/>
      <c r="H62" s="435"/>
    </row>
    <row r="63" spans="1:8" ht="25.5">
      <c r="A63" s="923"/>
      <c r="B63" s="923"/>
      <c r="C63" s="923"/>
      <c r="D63" s="967" t="s">
        <v>2573</v>
      </c>
      <c r="E63" s="1028"/>
      <c r="F63" s="395"/>
      <c r="G63" s="395"/>
      <c r="H63" s="435"/>
    </row>
    <row r="64" spans="1:8" ht="25.5">
      <c r="A64" s="923"/>
      <c r="B64" s="923"/>
      <c r="C64" s="923"/>
      <c r="D64" s="967" t="s">
        <v>2572</v>
      </c>
      <c r="E64" s="1028"/>
      <c r="F64" s="395"/>
      <c r="G64" s="395"/>
      <c r="H64" s="435"/>
    </row>
    <row r="65" spans="1:8">
      <c r="A65" s="923"/>
      <c r="B65" s="923"/>
      <c r="C65" s="923"/>
      <c r="D65" s="967" t="s">
        <v>2571</v>
      </c>
      <c r="E65" s="1028"/>
      <c r="F65" s="395"/>
      <c r="G65" s="395"/>
      <c r="H65" s="435"/>
    </row>
    <row r="66" spans="1:8" ht="25.5">
      <c r="A66" s="923"/>
      <c r="B66" s="923"/>
      <c r="C66" s="923"/>
      <c r="D66" s="967" t="s">
        <v>2570</v>
      </c>
      <c r="E66" s="1028"/>
      <c r="F66" s="395"/>
      <c r="G66" s="395"/>
      <c r="H66" s="435"/>
    </row>
    <row r="67" spans="1:8" ht="25.5">
      <c r="A67" s="923"/>
      <c r="B67" s="923"/>
      <c r="C67" s="923"/>
      <c r="D67" s="967" t="s">
        <v>2569</v>
      </c>
      <c r="E67" s="1028"/>
      <c r="F67" s="395"/>
      <c r="G67" s="395"/>
      <c r="H67" s="435"/>
    </row>
    <row r="68" spans="1:8">
      <c r="A68" s="923"/>
      <c r="B68" s="923"/>
      <c r="C68" s="923"/>
      <c r="D68" s="967" t="s">
        <v>2568</v>
      </c>
      <c r="E68" s="1028"/>
      <c r="F68" s="395"/>
      <c r="G68" s="395"/>
      <c r="H68" s="435"/>
    </row>
    <row r="69" spans="1:8">
      <c r="A69" s="923"/>
      <c r="B69" s="923"/>
      <c r="C69" s="923"/>
      <c r="D69" s="967" t="s">
        <v>2567</v>
      </c>
      <c r="E69" s="1028"/>
      <c r="F69" s="395"/>
      <c r="G69" s="395"/>
      <c r="H69" s="435"/>
    </row>
    <row r="70" spans="1:8" ht="25.5">
      <c r="A70" s="923"/>
      <c r="B70" s="923"/>
      <c r="C70" s="923"/>
      <c r="D70" s="967" t="s">
        <v>2566</v>
      </c>
      <c r="E70" s="1028"/>
      <c r="F70" s="395"/>
      <c r="G70" s="395"/>
      <c r="H70" s="435"/>
    </row>
    <row r="71" spans="1:8" ht="25.5">
      <c r="A71" s="923"/>
      <c r="B71" s="923"/>
      <c r="C71" s="923"/>
      <c r="D71" s="967" t="s">
        <v>2565</v>
      </c>
      <c r="E71" s="1028"/>
      <c r="F71" s="395"/>
      <c r="G71" s="395"/>
      <c r="H71" s="435"/>
    </row>
    <row r="72" spans="1:8" ht="25.5">
      <c r="A72" s="923"/>
      <c r="B72" s="923"/>
      <c r="C72" s="923"/>
      <c r="D72" s="967" t="s">
        <v>2564</v>
      </c>
      <c r="E72" s="1028"/>
      <c r="F72" s="395"/>
      <c r="G72" s="395"/>
      <c r="H72" s="435"/>
    </row>
    <row r="73" spans="1:8" ht="38.25">
      <c r="A73" s="923"/>
      <c r="B73" s="923"/>
      <c r="C73" s="923"/>
      <c r="D73" s="967" t="s">
        <v>2563</v>
      </c>
      <c r="E73" s="1028"/>
      <c r="F73" s="395"/>
      <c r="G73" s="395"/>
      <c r="H73" s="435"/>
    </row>
    <row r="74" spans="1:8" ht="25.5">
      <c r="A74" s="923"/>
      <c r="B74" s="923"/>
      <c r="C74" s="923"/>
      <c r="D74" s="967" t="s">
        <v>2562</v>
      </c>
      <c r="E74" s="1028"/>
      <c r="F74" s="395"/>
      <c r="G74" s="395"/>
      <c r="H74" s="435"/>
    </row>
    <row r="75" spans="1:8">
      <c r="A75" s="923"/>
      <c r="B75" s="923"/>
      <c r="C75" s="923"/>
      <c r="D75" s="967" t="s">
        <v>2024</v>
      </c>
      <c r="E75" s="1028"/>
      <c r="F75" s="395"/>
      <c r="G75" s="395"/>
      <c r="H75" s="435"/>
    </row>
    <row r="76" spans="1:8">
      <c r="A76" s="923"/>
      <c r="B76" s="923"/>
      <c r="C76" s="923"/>
      <c r="D76" s="967" t="s">
        <v>2561</v>
      </c>
      <c r="E76" s="1028"/>
      <c r="F76" s="395"/>
      <c r="G76" s="395"/>
      <c r="H76" s="435"/>
    </row>
    <row r="77" spans="1:8">
      <c r="A77" s="923"/>
      <c r="B77" s="923"/>
      <c r="C77" s="923"/>
      <c r="D77" s="967" t="s">
        <v>2560</v>
      </c>
      <c r="E77" s="1028"/>
      <c r="F77" s="395"/>
      <c r="G77" s="395"/>
      <c r="H77" s="435"/>
    </row>
    <row r="78" spans="1:8">
      <c r="A78" s="923"/>
      <c r="B78" s="923"/>
      <c r="C78" s="923"/>
      <c r="D78" s="967" t="s">
        <v>2559</v>
      </c>
      <c r="E78" s="1028"/>
      <c r="F78" s="395"/>
      <c r="G78" s="395"/>
      <c r="H78" s="435"/>
    </row>
    <row r="79" spans="1:8">
      <c r="A79" s="923"/>
      <c r="B79" s="923"/>
      <c r="C79" s="923"/>
      <c r="D79" s="967" t="s">
        <v>2558</v>
      </c>
      <c r="E79" s="1028"/>
      <c r="F79" s="395"/>
      <c r="G79" s="395"/>
      <c r="H79" s="435"/>
    </row>
    <row r="80" spans="1:8">
      <c r="A80" s="923"/>
      <c r="B80" s="923"/>
      <c r="C80" s="923"/>
      <c r="D80" s="967" t="s">
        <v>4992</v>
      </c>
      <c r="E80" s="1028"/>
      <c r="F80" s="395"/>
      <c r="G80" s="395"/>
      <c r="H80" s="435"/>
    </row>
    <row r="81" spans="1:8">
      <c r="A81" s="923"/>
      <c r="B81" s="923"/>
      <c r="C81" s="923"/>
      <c r="D81" s="967" t="s">
        <v>2588</v>
      </c>
      <c r="E81" s="1028"/>
      <c r="F81" s="395"/>
      <c r="G81" s="395"/>
      <c r="H81" s="435"/>
    </row>
    <row r="82" spans="1:8">
      <c r="A82" s="923"/>
      <c r="B82" s="923"/>
      <c r="C82" s="923"/>
      <c r="D82" s="967"/>
      <c r="E82" s="1028"/>
      <c r="F82" s="395"/>
      <c r="G82" s="395"/>
      <c r="H82" s="435"/>
    </row>
    <row r="83" spans="1:8">
      <c r="A83" s="923" t="s">
        <v>4991</v>
      </c>
      <c r="B83" s="923" t="s">
        <v>2</v>
      </c>
      <c r="C83" s="923" t="s">
        <v>2</v>
      </c>
      <c r="D83" s="967" t="s">
        <v>2587</v>
      </c>
      <c r="E83" s="1028" t="s">
        <v>38</v>
      </c>
      <c r="F83" s="395">
        <v>1</v>
      </c>
      <c r="G83" s="98"/>
      <c r="H83" s="435">
        <f>ROUND((F83*G83),2)</f>
        <v>0</v>
      </c>
    </row>
    <row r="84" spans="1:8" ht="25.5">
      <c r="A84" s="923"/>
      <c r="B84" s="923"/>
      <c r="C84" s="923"/>
      <c r="D84" s="967" t="s">
        <v>2586</v>
      </c>
      <c r="E84" s="1028"/>
      <c r="F84" s="395"/>
      <c r="G84" s="395"/>
      <c r="H84" s="435"/>
    </row>
    <row r="85" spans="1:8">
      <c r="A85" s="923"/>
      <c r="B85" s="923"/>
      <c r="C85" s="923"/>
      <c r="D85" s="967" t="s">
        <v>2585</v>
      </c>
      <c r="E85" s="1028"/>
      <c r="F85" s="395"/>
      <c r="G85" s="395"/>
      <c r="H85" s="435"/>
    </row>
    <row r="86" spans="1:8">
      <c r="A86" s="923"/>
      <c r="B86" s="923"/>
      <c r="C86" s="923"/>
      <c r="D86" s="967" t="s">
        <v>2584</v>
      </c>
      <c r="E86" s="1028"/>
      <c r="F86" s="395"/>
      <c r="G86" s="395"/>
      <c r="H86" s="435"/>
    </row>
    <row r="87" spans="1:8">
      <c r="A87" s="923"/>
      <c r="B87" s="923"/>
      <c r="C87" s="923"/>
      <c r="D87" s="967" t="s">
        <v>2021</v>
      </c>
      <c r="E87" s="1028"/>
      <c r="F87" s="395"/>
      <c r="G87" s="395"/>
      <c r="H87" s="435"/>
    </row>
    <row r="88" spans="1:8">
      <c r="A88" s="923"/>
      <c r="B88" s="923"/>
      <c r="C88" s="923"/>
      <c r="D88" s="967" t="s">
        <v>2583</v>
      </c>
      <c r="E88" s="1028"/>
      <c r="F88" s="395"/>
      <c r="G88" s="395"/>
      <c r="H88" s="435"/>
    </row>
    <row r="89" spans="1:8">
      <c r="A89" s="923"/>
      <c r="B89" s="923"/>
      <c r="C89" s="923"/>
      <c r="D89" s="967" t="s">
        <v>2582</v>
      </c>
      <c r="E89" s="1028"/>
      <c r="F89" s="395"/>
      <c r="G89" s="395"/>
      <c r="H89" s="435"/>
    </row>
    <row r="90" spans="1:8" ht="38.25">
      <c r="A90" s="923"/>
      <c r="B90" s="923"/>
      <c r="C90" s="923"/>
      <c r="D90" s="967" t="s">
        <v>2581</v>
      </c>
      <c r="E90" s="1028"/>
      <c r="F90" s="395"/>
      <c r="G90" s="395"/>
      <c r="H90" s="435"/>
    </row>
    <row r="91" spans="1:8">
      <c r="A91" s="923"/>
      <c r="B91" s="923"/>
      <c r="C91" s="923"/>
      <c r="D91" s="967" t="s">
        <v>2580</v>
      </c>
      <c r="E91" s="1028"/>
      <c r="F91" s="395"/>
      <c r="G91" s="395"/>
      <c r="H91" s="435"/>
    </row>
    <row r="92" spans="1:8" ht="25.5">
      <c r="A92" s="923"/>
      <c r="B92" s="923"/>
      <c r="C92" s="923"/>
      <c r="D92" s="967" t="s">
        <v>2579</v>
      </c>
      <c r="E92" s="1028"/>
      <c r="F92" s="395"/>
      <c r="G92" s="395"/>
      <c r="H92" s="435"/>
    </row>
    <row r="93" spans="1:8" ht="38.25">
      <c r="A93" s="923"/>
      <c r="B93" s="923"/>
      <c r="C93" s="923"/>
      <c r="D93" s="967" t="s">
        <v>2578</v>
      </c>
      <c r="E93" s="1028"/>
      <c r="F93" s="395"/>
      <c r="G93" s="395"/>
      <c r="H93" s="435"/>
    </row>
    <row r="94" spans="1:8">
      <c r="A94" s="923"/>
      <c r="B94" s="923"/>
      <c r="C94" s="923"/>
      <c r="D94" s="967" t="s">
        <v>2004</v>
      </c>
      <c r="E94" s="1028"/>
      <c r="F94" s="395"/>
      <c r="G94" s="395"/>
      <c r="H94" s="435"/>
    </row>
    <row r="95" spans="1:8" ht="25.5">
      <c r="A95" s="923"/>
      <c r="B95" s="923"/>
      <c r="C95" s="923"/>
      <c r="D95" s="967" t="s">
        <v>2577</v>
      </c>
      <c r="E95" s="1028"/>
      <c r="F95" s="395"/>
      <c r="G95" s="395"/>
      <c r="H95" s="435"/>
    </row>
    <row r="96" spans="1:8">
      <c r="A96" s="923"/>
      <c r="B96" s="923"/>
      <c r="C96" s="923"/>
      <c r="D96" s="967" t="s">
        <v>2576</v>
      </c>
      <c r="E96" s="1028"/>
      <c r="F96" s="395"/>
      <c r="G96" s="395"/>
      <c r="H96" s="435"/>
    </row>
    <row r="97" spans="1:8" ht="25.5">
      <c r="A97" s="923"/>
      <c r="B97" s="923"/>
      <c r="C97" s="923"/>
      <c r="D97" s="967" t="s">
        <v>2575</v>
      </c>
      <c r="E97" s="1028"/>
      <c r="F97" s="395"/>
      <c r="G97" s="395"/>
      <c r="H97" s="435"/>
    </row>
    <row r="98" spans="1:8" ht="25.5">
      <c r="A98" s="923"/>
      <c r="B98" s="923"/>
      <c r="C98" s="923"/>
      <c r="D98" s="967" t="s">
        <v>2574</v>
      </c>
      <c r="E98" s="1028"/>
      <c r="F98" s="395"/>
      <c r="G98" s="395"/>
      <c r="H98" s="435"/>
    </row>
    <row r="99" spans="1:8" ht="25.5">
      <c r="A99" s="923"/>
      <c r="B99" s="923"/>
      <c r="C99" s="923"/>
      <c r="D99" s="967" t="s">
        <v>2573</v>
      </c>
      <c r="E99" s="1028"/>
      <c r="F99" s="395"/>
      <c r="G99" s="395"/>
      <c r="H99" s="435"/>
    </row>
    <row r="100" spans="1:8" ht="25.5">
      <c r="A100" s="923"/>
      <c r="B100" s="923"/>
      <c r="C100" s="923"/>
      <c r="D100" s="967" t="s">
        <v>2572</v>
      </c>
      <c r="E100" s="1028"/>
      <c r="F100" s="395"/>
      <c r="G100" s="395"/>
      <c r="H100" s="435"/>
    </row>
    <row r="101" spans="1:8">
      <c r="A101" s="923"/>
      <c r="B101" s="923"/>
      <c r="C101" s="923"/>
      <c r="D101" s="967" t="s">
        <v>2571</v>
      </c>
      <c r="E101" s="1028"/>
      <c r="F101" s="395"/>
      <c r="G101" s="395"/>
      <c r="H101" s="435"/>
    </row>
    <row r="102" spans="1:8" ht="25.5">
      <c r="A102" s="923"/>
      <c r="B102" s="923"/>
      <c r="C102" s="923"/>
      <c r="D102" s="967" t="s">
        <v>2570</v>
      </c>
      <c r="E102" s="1028"/>
      <c r="F102" s="395"/>
      <c r="G102" s="395"/>
      <c r="H102" s="435"/>
    </row>
    <row r="103" spans="1:8" ht="25.5">
      <c r="A103" s="923"/>
      <c r="B103" s="923"/>
      <c r="C103" s="923"/>
      <c r="D103" s="967" t="s">
        <v>2569</v>
      </c>
      <c r="E103" s="1028"/>
      <c r="F103" s="395"/>
      <c r="G103" s="395"/>
      <c r="H103" s="435"/>
    </row>
    <row r="104" spans="1:8">
      <c r="A104" s="923"/>
      <c r="B104" s="923"/>
      <c r="C104" s="923"/>
      <c r="D104" s="967" t="s">
        <v>2568</v>
      </c>
      <c r="E104" s="1028"/>
      <c r="F104" s="395"/>
      <c r="G104" s="395"/>
      <c r="H104" s="435"/>
    </row>
    <row r="105" spans="1:8">
      <c r="A105" s="923"/>
      <c r="B105" s="923"/>
      <c r="C105" s="923"/>
      <c r="D105" s="967" t="s">
        <v>2567</v>
      </c>
      <c r="E105" s="1028"/>
      <c r="F105" s="395"/>
      <c r="G105" s="395"/>
      <c r="H105" s="435"/>
    </row>
    <row r="106" spans="1:8" ht="25.5">
      <c r="A106" s="923"/>
      <c r="B106" s="923"/>
      <c r="C106" s="923"/>
      <c r="D106" s="967" t="s">
        <v>2566</v>
      </c>
      <c r="E106" s="1028"/>
      <c r="F106" s="395"/>
      <c r="G106" s="395"/>
      <c r="H106" s="435"/>
    </row>
    <row r="107" spans="1:8" ht="25.5">
      <c r="A107" s="923"/>
      <c r="B107" s="923"/>
      <c r="C107" s="923"/>
      <c r="D107" s="967" t="s">
        <v>2565</v>
      </c>
      <c r="E107" s="1028"/>
      <c r="F107" s="395"/>
      <c r="G107" s="395"/>
      <c r="H107" s="435"/>
    </row>
    <row r="108" spans="1:8" ht="25.5">
      <c r="A108" s="923"/>
      <c r="B108" s="923"/>
      <c r="C108" s="923"/>
      <c r="D108" s="967" t="s">
        <v>2564</v>
      </c>
      <c r="E108" s="1028"/>
      <c r="F108" s="395"/>
      <c r="G108" s="395"/>
      <c r="H108" s="435"/>
    </row>
    <row r="109" spans="1:8" ht="38.25">
      <c r="A109" s="923"/>
      <c r="B109" s="923"/>
      <c r="C109" s="923"/>
      <c r="D109" s="967" t="s">
        <v>2563</v>
      </c>
      <c r="E109" s="1028"/>
      <c r="F109" s="395"/>
      <c r="G109" s="395"/>
      <c r="H109" s="435"/>
    </row>
    <row r="110" spans="1:8" ht="25.5">
      <c r="A110" s="923"/>
      <c r="B110" s="923"/>
      <c r="C110" s="923"/>
      <c r="D110" s="967" t="s">
        <v>2562</v>
      </c>
      <c r="E110" s="1028"/>
      <c r="F110" s="395"/>
      <c r="G110" s="395"/>
      <c r="H110" s="435"/>
    </row>
    <row r="111" spans="1:8">
      <c r="A111" s="923"/>
      <c r="B111" s="923"/>
      <c r="C111" s="923"/>
      <c r="D111" s="967" t="s">
        <v>2024</v>
      </c>
      <c r="E111" s="1028"/>
      <c r="F111" s="395"/>
      <c r="G111" s="395"/>
      <c r="H111" s="435"/>
    </row>
    <row r="112" spans="1:8">
      <c r="A112" s="923"/>
      <c r="B112" s="923"/>
      <c r="C112" s="923"/>
      <c r="D112" s="967" t="s">
        <v>2561</v>
      </c>
      <c r="E112" s="1028"/>
      <c r="F112" s="395"/>
      <c r="G112" s="395"/>
      <c r="H112" s="435"/>
    </row>
    <row r="113" spans="1:8">
      <c r="A113" s="923"/>
      <c r="B113" s="923"/>
      <c r="C113" s="923"/>
      <c r="D113" s="967" t="s">
        <v>2560</v>
      </c>
      <c r="E113" s="1028"/>
      <c r="F113" s="395"/>
      <c r="G113" s="395"/>
      <c r="H113" s="435"/>
    </row>
    <row r="114" spans="1:8">
      <c r="A114" s="923"/>
      <c r="B114" s="923"/>
      <c r="C114" s="923"/>
      <c r="D114" s="967" t="s">
        <v>2559</v>
      </c>
      <c r="E114" s="1028"/>
      <c r="F114" s="395"/>
      <c r="G114" s="395"/>
      <c r="H114" s="435"/>
    </row>
    <row r="115" spans="1:8">
      <c r="A115" s="923"/>
      <c r="B115" s="923"/>
      <c r="C115" s="923"/>
      <c r="D115" s="967" t="s">
        <v>2558</v>
      </c>
      <c r="E115" s="1028"/>
      <c r="F115" s="395"/>
      <c r="G115" s="395"/>
      <c r="H115" s="435"/>
    </row>
    <row r="116" spans="1:8">
      <c r="A116" s="923"/>
      <c r="B116" s="923"/>
      <c r="C116" s="923"/>
      <c r="D116" s="967" t="s">
        <v>4992</v>
      </c>
      <c r="E116" s="1028"/>
      <c r="F116" s="395"/>
      <c r="G116" s="395"/>
      <c r="H116" s="435"/>
    </row>
    <row r="117" spans="1:8">
      <c r="A117" s="923"/>
      <c r="B117" s="923"/>
      <c r="C117" s="923"/>
      <c r="D117" s="967" t="s">
        <v>2557</v>
      </c>
      <c r="E117" s="1028"/>
      <c r="F117" s="395"/>
      <c r="G117" s="395"/>
      <c r="H117" s="435"/>
    </row>
    <row r="118" spans="1:8">
      <c r="A118" s="923"/>
      <c r="B118" s="923"/>
      <c r="C118" s="923"/>
      <c r="D118" s="967"/>
      <c r="E118" s="1028"/>
      <c r="F118" s="395"/>
      <c r="G118" s="395"/>
      <c r="H118" s="435"/>
    </row>
    <row r="119" spans="1:8">
      <c r="A119" s="917"/>
      <c r="B119" s="917"/>
      <c r="C119" s="917"/>
      <c r="D119" s="961"/>
      <c r="E119" s="1021"/>
      <c r="F119" s="391"/>
      <c r="G119" s="391"/>
      <c r="H119" s="391"/>
    </row>
    <row r="120" spans="1:8">
      <c r="A120" s="919"/>
      <c r="B120" s="947"/>
      <c r="C120" s="937"/>
      <c r="D120" s="1121" t="s">
        <v>2556</v>
      </c>
      <c r="E120" s="1123"/>
      <c r="F120" s="481"/>
      <c r="G120" s="481"/>
      <c r="H120" s="426">
        <f>SUM(H47:H118)</f>
        <v>0</v>
      </c>
    </row>
    <row r="121" spans="1:8">
      <c r="A121" s="917"/>
      <c r="B121" s="917"/>
      <c r="C121" s="891"/>
      <c r="D121" s="1015"/>
      <c r="E121" s="1021"/>
      <c r="F121" s="396"/>
      <c r="G121" s="396"/>
      <c r="H121" s="396"/>
    </row>
    <row r="122" spans="1:8">
      <c r="A122" s="917"/>
      <c r="B122" s="891" t="s">
        <v>3</v>
      </c>
      <c r="C122" s="891"/>
      <c r="D122" s="1015" t="s">
        <v>2555</v>
      </c>
      <c r="E122" s="1021"/>
      <c r="F122" s="391"/>
      <c r="G122" s="391"/>
      <c r="H122" s="391"/>
    </row>
    <row r="123" spans="1:8">
      <c r="A123" s="917"/>
      <c r="B123" s="917"/>
      <c r="C123" s="891"/>
      <c r="D123" s="1015"/>
      <c r="E123" s="1021"/>
      <c r="F123" s="391"/>
      <c r="G123" s="391"/>
      <c r="H123" s="391"/>
    </row>
    <row r="124" spans="1:8">
      <c r="A124" s="919"/>
      <c r="B124" s="937" t="s">
        <v>3</v>
      </c>
      <c r="C124" s="947"/>
      <c r="D124" s="979" t="s">
        <v>1846</v>
      </c>
      <c r="E124" s="1021"/>
      <c r="F124" s="391"/>
      <c r="G124" s="391"/>
      <c r="H124" s="391"/>
    </row>
    <row r="125" spans="1:8">
      <c r="A125" s="917"/>
      <c r="B125" s="917"/>
      <c r="C125" s="891"/>
      <c r="D125" s="961"/>
      <c r="E125" s="1021"/>
      <c r="F125" s="391"/>
      <c r="G125" s="391"/>
      <c r="H125" s="391"/>
    </row>
    <row r="126" spans="1:8">
      <c r="A126" s="923" t="s">
        <v>4991</v>
      </c>
      <c r="B126" s="923" t="s">
        <v>3</v>
      </c>
      <c r="C126" s="923" t="s">
        <v>1</v>
      </c>
      <c r="D126" s="967" t="s">
        <v>2349</v>
      </c>
      <c r="E126" s="1028" t="s">
        <v>38</v>
      </c>
      <c r="F126" s="395">
        <v>1</v>
      </c>
      <c r="G126" s="98"/>
      <c r="H126" s="435">
        <f>ROUND((F126*G126),2)</f>
        <v>0</v>
      </c>
    </row>
    <row r="127" spans="1:8">
      <c r="A127" s="923"/>
      <c r="B127" s="923"/>
      <c r="C127" s="923"/>
      <c r="D127" s="967" t="s">
        <v>2348</v>
      </c>
      <c r="E127" s="1028"/>
      <c r="F127" s="395"/>
      <c r="G127" s="395"/>
      <c r="H127" s="435"/>
    </row>
    <row r="128" spans="1:8">
      <c r="A128" s="923"/>
      <c r="B128" s="923"/>
      <c r="C128" s="923"/>
      <c r="D128" s="967" t="s">
        <v>2347</v>
      </c>
      <c r="E128" s="1028"/>
      <c r="F128" s="395"/>
      <c r="G128" s="395"/>
      <c r="H128" s="435"/>
    </row>
    <row r="129" spans="1:8">
      <c r="A129" s="923"/>
      <c r="B129" s="923"/>
      <c r="C129" s="923"/>
      <c r="D129" s="967" t="s">
        <v>2346</v>
      </c>
      <c r="E129" s="1028"/>
      <c r="F129" s="395"/>
      <c r="G129" s="395"/>
      <c r="H129" s="435"/>
    </row>
    <row r="130" spans="1:8" ht="25.5">
      <c r="A130" s="923"/>
      <c r="B130" s="923"/>
      <c r="C130" s="923"/>
      <c r="D130" s="967" t="s">
        <v>2172</v>
      </c>
      <c r="E130" s="1028"/>
      <c r="F130" s="395"/>
      <c r="G130" s="395"/>
      <c r="H130" s="435"/>
    </row>
    <row r="131" spans="1:8" ht="25.5">
      <c r="A131" s="923"/>
      <c r="B131" s="923"/>
      <c r="C131" s="923"/>
      <c r="D131" s="967" t="s">
        <v>2345</v>
      </c>
      <c r="E131" s="1028"/>
      <c r="F131" s="395"/>
      <c r="G131" s="395"/>
      <c r="H131" s="435"/>
    </row>
    <row r="132" spans="1:8">
      <c r="A132" s="923"/>
      <c r="B132" s="923"/>
      <c r="C132" s="923"/>
      <c r="D132" s="967"/>
      <c r="E132" s="1028"/>
      <c r="F132" s="395"/>
      <c r="G132" s="395"/>
      <c r="H132" s="435"/>
    </row>
    <row r="133" spans="1:8">
      <c r="A133" s="923" t="s">
        <v>4991</v>
      </c>
      <c r="B133" s="923" t="s">
        <v>3</v>
      </c>
      <c r="C133" s="923" t="s">
        <v>2</v>
      </c>
      <c r="D133" s="967" t="s">
        <v>2554</v>
      </c>
      <c r="E133" s="1028" t="s">
        <v>5</v>
      </c>
      <c r="F133" s="395">
        <v>1</v>
      </c>
      <c r="G133" s="98"/>
      <c r="H133" s="435">
        <f>ROUND((F133*G133),2)</f>
        <v>0</v>
      </c>
    </row>
    <row r="134" spans="1:8">
      <c r="A134" s="923"/>
      <c r="B134" s="923"/>
      <c r="C134" s="923"/>
      <c r="D134" s="967" t="s">
        <v>1953</v>
      </c>
      <c r="E134" s="1028"/>
      <c r="F134" s="395"/>
      <c r="G134" s="395"/>
      <c r="H134" s="435"/>
    </row>
    <row r="135" spans="1:8">
      <c r="A135" s="923"/>
      <c r="B135" s="923"/>
      <c r="C135" s="923"/>
      <c r="D135" s="967" t="s">
        <v>2104</v>
      </c>
      <c r="E135" s="1028"/>
      <c r="F135" s="395"/>
      <c r="G135" s="395"/>
      <c r="H135" s="435"/>
    </row>
    <row r="136" spans="1:8" ht="38.25">
      <c r="A136" s="923"/>
      <c r="B136" s="923"/>
      <c r="C136" s="923"/>
      <c r="D136" s="967" t="s">
        <v>2200</v>
      </c>
      <c r="E136" s="1028"/>
      <c r="F136" s="395"/>
      <c r="G136" s="395"/>
      <c r="H136" s="435"/>
    </row>
    <row r="137" spans="1:8" ht="51">
      <c r="A137" s="923"/>
      <c r="B137" s="923"/>
      <c r="C137" s="923"/>
      <c r="D137" s="967" t="s">
        <v>2553</v>
      </c>
      <c r="E137" s="1028"/>
      <c r="F137" s="395"/>
      <c r="G137" s="395"/>
      <c r="H137" s="435"/>
    </row>
    <row r="138" spans="1:8">
      <c r="A138" s="923"/>
      <c r="B138" s="923"/>
      <c r="C138" s="923"/>
      <c r="D138" s="967" t="s">
        <v>2552</v>
      </c>
      <c r="E138" s="1028"/>
      <c r="F138" s="395"/>
      <c r="G138" s="395"/>
      <c r="H138" s="435"/>
    </row>
    <row r="139" spans="1:8" ht="25.5">
      <c r="A139" s="923"/>
      <c r="B139" s="923"/>
      <c r="C139" s="923"/>
      <c r="D139" s="967" t="s">
        <v>2551</v>
      </c>
      <c r="E139" s="1028"/>
      <c r="F139" s="395"/>
      <c r="G139" s="395"/>
      <c r="H139" s="435"/>
    </row>
    <row r="140" spans="1:8" ht="51">
      <c r="A140" s="923"/>
      <c r="B140" s="923"/>
      <c r="C140" s="923"/>
      <c r="D140" s="967" t="s">
        <v>2046</v>
      </c>
      <c r="E140" s="1028"/>
      <c r="F140" s="395"/>
      <c r="G140" s="395"/>
      <c r="H140" s="435"/>
    </row>
    <row r="141" spans="1:8">
      <c r="A141" s="923"/>
      <c r="B141" s="923"/>
      <c r="C141" s="923"/>
      <c r="D141" s="967" t="s">
        <v>2550</v>
      </c>
      <c r="E141" s="1028"/>
      <c r="F141" s="395"/>
      <c r="G141" s="395"/>
      <c r="H141" s="435"/>
    </row>
    <row r="142" spans="1:8" ht="25.5">
      <c r="A142" s="923"/>
      <c r="B142" s="923"/>
      <c r="C142" s="923"/>
      <c r="D142" s="967" t="s">
        <v>2549</v>
      </c>
      <c r="E142" s="1028"/>
      <c r="F142" s="395"/>
      <c r="G142" s="395"/>
      <c r="H142" s="435"/>
    </row>
    <row r="143" spans="1:8">
      <c r="A143" s="923"/>
      <c r="B143" s="923"/>
      <c r="C143" s="923"/>
      <c r="D143" s="967" t="s">
        <v>2548</v>
      </c>
      <c r="E143" s="1028"/>
      <c r="F143" s="395"/>
      <c r="G143" s="395"/>
      <c r="H143" s="435"/>
    </row>
    <row r="144" spans="1:8">
      <c r="A144" s="923"/>
      <c r="B144" s="923"/>
      <c r="C144" s="923"/>
      <c r="D144" s="967" t="s">
        <v>2547</v>
      </c>
      <c r="E144" s="1028"/>
      <c r="F144" s="395"/>
      <c r="G144" s="395"/>
      <c r="H144" s="435"/>
    </row>
    <row r="145" spans="1:8" ht="25.5">
      <c r="A145" s="923"/>
      <c r="B145" s="923"/>
      <c r="C145" s="923"/>
      <c r="D145" s="967" t="s">
        <v>2546</v>
      </c>
      <c r="E145" s="1028"/>
      <c r="F145" s="395"/>
      <c r="G145" s="395"/>
      <c r="H145" s="435"/>
    </row>
    <row r="146" spans="1:8">
      <c r="A146" s="923"/>
      <c r="B146" s="923"/>
      <c r="C146" s="923"/>
      <c r="D146" s="967" t="s">
        <v>2545</v>
      </c>
      <c r="E146" s="1028"/>
      <c r="F146" s="395"/>
      <c r="G146" s="395"/>
      <c r="H146" s="435"/>
    </row>
    <row r="147" spans="1:8">
      <c r="A147" s="923"/>
      <c r="B147" s="923"/>
      <c r="C147" s="923"/>
      <c r="D147" s="967" t="s">
        <v>2050</v>
      </c>
      <c r="E147" s="1028"/>
      <c r="F147" s="395"/>
      <c r="G147" s="395"/>
      <c r="H147" s="435"/>
    </row>
    <row r="148" spans="1:8">
      <c r="A148" s="923"/>
      <c r="B148" s="923"/>
      <c r="C148" s="923"/>
      <c r="D148" s="967" t="s">
        <v>2049</v>
      </c>
      <c r="E148" s="1028"/>
      <c r="F148" s="395"/>
      <c r="G148" s="395"/>
      <c r="H148" s="435"/>
    </row>
    <row r="149" spans="1:8">
      <c r="A149" s="923"/>
      <c r="B149" s="923"/>
      <c r="C149" s="923"/>
      <c r="D149" s="967" t="s">
        <v>2036</v>
      </c>
      <c r="E149" s="1028"/>
      <c r="F149" s="395"/>
      <c r="G149" s="395"/>
      <c r="H149" s="435"/>
    </row>
    <row r="150" spans="1:8" ht="25.5">
      <c r="A150" s="923"/>
      <c r="B150" s="923"/>
      <c r="C150" s="923"/>
      <c r="D150" s="967" t="s">
        <v>2035</v>
      </c>
      <c r="E150" s="1028"/>
      <c r="F150" s="395"/>
      <c r="G150" s="395"/>
      <c r="H150" s="435"/>
    </row>
    <row r="151" spans="1:8">
      <c r="A151" s="923"/>
      <c r="B151" s="923"/>
      <c r="C151" s="923"/>
      <c r="D151" s="967" t="s">
        <v>2034</v>
      </c>
      <c r="E151" s="1028"/>
      <c r="F151" s="395"/>
      <c r="G151" s="395"/>
      <c r="H151" s="435"/>
    </row>
    <row r="152" spans="1:8">
      <c r="A152" s="923"/>
      <c r="B152" s="923"/>
      <c r="C152" s="923"/>
      <c r="D152" s="967" t="s">
        <v>2544</v>
      </c>
      <c r="E152" s="1028"/>
      <c r="F152" s="395"/>
      <c r="G152" s="395"/>
      <c r="H152" s="435"/>
    </row>
    <row r="153" spans="1:8">
      <c r="A153" s="923"/>
      <c r="B153" s="923"/>
      <c r="C153" s="923"/>
      <c r="D153" s="967" t="s">
        <v>2543</v>
      </c>
      <c r="E153" s="1028"/>
      <c r="F153" s="395"/>
      <c r="G153" s="395"/>
      <c r="H153" s="435"/>
    </row>
    <row r="154" spans="1:8">
      <c r="A154" s="923"/>
      <c r="B154" s="923"/>
      <c r="C154" s="923"/>
      <c r="D154" s="967" t="s">
        <v>4993</v>
      </c>
      <c r="E154" s="1028"/>
      <c r="F154" s="395"/>
      <c r="G154" s="395"/>
      <c r="H154" s="435"/>
    </row>
    <row r="155" spans="1:8">
      <c r="A155" s="923"/>
      <c r="B155" s="923"/>
      <c r="C155" s="923"/>
      <c r="D155" s="967"/>
      <c r="E155" s="1028"/>
      <c r="F155" s="395"/>
      <c r="G155" s="395"/>
      <c r="H155" s="435"/>
    </row>
    <row r="156" spans="1:8" ht="25.5">
      <c r="A156" s="923" t="s">
        <v>4991</v>
      </c>
      <c r="B156" s="923" t="s">
        <v>3</v>
      </c>
      <c r="C156" s="923" t="s">
        <v>3</v>
      </c>
      <c r="D156" s="967" t="s">
        <v>2542</v>
      </c>
      <c r="E156" s="1028" t="s">
        <v>5</v>
      </c>
      <c r="F156" s="395">
        <v>1</v>
      </c>
      <c r="G156" s="98"/>
      <c r="H156" s="435">
        <f>ROUND((F156*G156),2)</f>
        <v>0</v>
      </c>
    </row>
    <row r="157" spans="1:8">
      <c r="A157" s="923"/>
      <c r="B157" s="923"/>
      <c r="C157" s="923"/>
      <c r="D157" s="967" t="s">
        <v>2541</v>
      </c>
      <c r="E157" s="1028"/>
      <c r="F157" s="395"/>
      <c r="G157" s="395"/>
      <c r="H157" s="435"/>
    </row>
    <row r="158" spans="1:8">
      <c r="A158" s="923"/>
      <c r="B158" s="923"/>
      <c r="C158" s="923"/>
      <c r="D158" s="967" t="s">
        <v>1953</v>
      </c>
      <c r="E158" s="1028"/>
      <c r="F158" s="395"/>
      <c r="G158" s="395"/>
      <c r="H158" s="435"/>
    </row>
    <row r="159" spans="1:8">
      <c r="A159" s="923"/>
      <c r="B159" s="923"/>
      <c r="C159" s="923"/>
      <c r="D159" s="967" t="s">
        <v>2540</v>
      </c>
      <c r="E159" s="1028"/>
      <c r="F159" s="395"/>
      <c r="G159" s="395"/>
      <c r="H159" s="435"/>
    </row>
    <row r="160" spans="1:8" ht="51">
      <c r="A160" s="923"/>
      <c r="B160" s="923"/>
      <c r="C160" s="923"/>
      <c r="D160" s="967" t="s">
        <v>2539</v>
      </c>
      <c r="E160" s="1028"/>
      <c r="F160" s="395"/>
      <c r="G160" s="395"/>
      <c r="H160" s="435"/>
    </row>
    <row r="161" spans="1:8">
      <c r="A161" s="923"/>
      <c r="B161" s="923"/>
      <c r="C161" s="923"/>
      <c r="D161" s="967" t="s">
        <v>2088</v>
      </c>
      <c r="E161" s="1028"/>
      <c r="F161" s="395"/>
      <c r="G161" s="395"/>
      <c r="H161" s="435"/>
    </row>
    <row r="162" spans="1:8" ht="25.5">
      <c r="A162" s="923"/>
      <c r="B162" s="923"/>
      <c r="C162" s="923"/>
      <c r="D162" s="967" t="s">
        <v>2538</v>
      </c>
      <c r="E162" s="1028"/>
      <c r="F162" s="395"/>
      <c r="G162" s="395"/>
      <c r="H162" s="435"/>
    </row>
    <row r="163" spans="1:8">
      <c r="A163" s="923"/>
      <c r="B163" s="923"/>
      <c r="C163" s="923"/>
      <c r="D163" s="967" t="s">
        <v>2451</v>
      </c>
      <c r="E163" s="1028"/>
      <c r="F163" s="395"/>
      <c r="G163" s="395"/>
      <c r="H163" s="435"/>
    </row>
    <row r="164" spans="1:8" ht="38.25">
      <c r="A164" s="923"/>
      <c r="B164" s="923"/>
      <c r="C164" s="923"/>
      <c r="D164" s="967" t="s">
        <v>2537</v>
      </c>
      <c r="E164" s="1028"/>
      <c r="F164" s="395"/>
      <c r="G164" s="395"/>
      <c r="H164" s="435"/>
    </row>
    <row r="165" spans="1:8">
      <c r="A165" s="923"/>
      <c r="B165" s="923"/>
      <c r="C165" s="923"/>
      <c r="D165" s="967" t="s">
        <v>2092</v>
      </c>
      <c r="E165" s="1028"/>
      <c r="F165" s="395"/>
      <c r="G165" s="395"/>
      <c r="H165" s="435"/>
    </row>
    <row r="166" spans="1:8" ht="25.5">
      <c r="A166" s="923"/>
      <c r="B166" s="923"/>
      <c r="C166" s="923"/>
      <c r="D166" s="967" t="s">
        <v>2197</v>
      </c>
      <c r="E166" s="1028"/>
      <c r="F166" s="395"/>
      <c r="G166" s="395"/>
      <c r="H166" s="435"/>
    </row>
    <row r="167" spans="1:8" ht="25.5">
      <c r="A167" s="923"/>
      <c r="B167" s="923"/>
      <c r="C167" s="923"/>
      <c r="D167" s="967" t="s">
        <v>2536</v>
      </c>
      <c r="E167" s="1028"/>
      <c r="F167" s="395"/>
      <c r="G167" s="395"/>
      <c r="H167" s="435"/>
    </row>
    <row r="168" spans="1:8" ht="38.25">
      <c r="A168" s="923"/>
      <c r="B168" s="923"/>
      <c r="C168" s="923"/>
      <c r="D168" s="967" t="s">
        <v>2450</v>
      </c>
      <c r="E168" s="1028"/>
      <c r="F168" s="395"/>
      <c r="G168" s="395"/>
      <c r="H168" s="435"/>
    </row>
    <row r="169" spans="1:8">
      <c r="A169" s="923"/>
      <c r="B169" s="923"/>
      <c r="C169" s="923"/>
      <c r="D169" s="967" t="s">
        <v>2535</v>
      </c>
      <c r="E169" s="1028"/>
      <c r="F169" s="395"/>
      <c r="G169" s="395"/>
      <c r="H169" s="435"/>
    </row>
    <row r="170" spans="1:8">
      <c r="A170" s="923"/>
      <c r="B170" s="923"/>
      <c r="C170" s="923"/>
      <c r="D170" s="967" t="s">
        <v>2088</v>
      </c>
      <c r="E170" s="1028"/>
      <c r="F170" s="395"/>
      <c r="G170" s="395"/>
      <c r="H170" s="435"/>
    </row>
    <row r="171" spans="1:8" ht="38.25">
      <c r="A171" s="923"/>
      <c r="B171" s="923"/>
      <c r="C171" s="923"/>
      <c r="D171" s="967" t="s">
        <v>2534</v>
      </c>
      <c r="E171" s="1028"/>
      <c r="F171" s="395"/>
      <c r="G171" s="395"/>
      <c r="H171" s="435"/>
    </row>
    <row r="172" spans="1:8">
      <c r="A172" s="923"/>
      <c r="B172" s="923"/>
      <c r="C172" s="923"/>
      <c r="D172" s="967" t="s">
        <v>2195</v>
      </c>
      <c r="E172" s="1028"/>
      <c r="F172" s="395"/>
      <c r="G172" s="395"/>
      <c r="H172" s="435"/>
    </row>
    <row r="173" spans="1:8" ht="25.5">
      <c r="A173" s="923"/>
      <c r="B173" s="923"/>
      <c r="C173" s="923"/>
      <c r="D173" s="967" t="s">
        <v>2533</v>
      </c>
      <c r="E173" s="1028"/>
      <c r="F173" s="395"/>
      <c r="G173" s="395"/>
      <c r="H173" s="435"/>
    </row>
    <row r="174" spans="1:8">
      <c r="A174" s="923"/>
      <c r="B174" s="923"/>
      <c r="C174" s="923"/>
      <c r="D174" s="967" t="s">
        <v>2532</v>
      </c>
      <c r="E174" s="1028"/>
      <c r="F174" s="395"/>
      <c r="G174" s="395"/>
      <c r="H174" s="435"/>
    </row>
    <row r="175" spans="1:8">
      <c r="A175" s="923"/>
      <c r="B175" s="923"/>
      <c r="C175" s="923"/>
      <c r="D175" s="967" t="s">
        <v>2085</v>
      </c>
      <c r="E175" s="1028"/>
      <c r="F175" s="395"/>
      <c r="G175" s="395"/>
      <c r="H175" s="435"/>
    </row>
    <row r="176" spans="1:8" ht="38.25">
      <c r="A176" s="923"/>
      <c r="B176" s="923"/>
      <c r="C176" s="923"/>
      <c r="D176" s="967" t="s">
        <v>2531</v>
      </c>
      <c r="E176" s="1028"/>
      <c r="F176" s="395"/>
      <c r="G176" s="395"/>
      <c r="H176" s="435"/>
    </row>
    <row r="177" spans="1:8">
      <c r="A177" s="923"/>
      <c r="B177" s="923"/>
      <c r="C177" s="923"/>
      <c r="D177" s="967" t="s">
        <v>2104</v>
      </c>
      <c r="E177" s="1028"/>
      <c r="F177" s="395"/>
      <c r="G177" s="395"/>
      <c r="H177" s="435"/>
    </row>
    <row r="178" spans="1:8" ht="38.25">
      <c r="A178" s="923"/>
      <c r="B178" s="923"/>
      <c r="C178" s="923"/>
      <c r="D178" s="967" t="s">
        <v>2103</v>
      </c>
      <c r="E178" s="1028"/>
      <c r="F178" s="395"/>
      <c r="G178" s="395"/>
      <c r="H178" s="435"/>
    </row>
    <row r="179" spans="1:8" ht="63.75">
      <c r="A179" s="923"/>
      <c r="B179" s="923"/>
      <c r="C179" s="923"/>
      <c r="D179" s="967" t="s">
        <v>2102</v>
      </c>
      <c r="E179" s="1028"/>
      <c r="F179" s="395"/>
      <c r="G179" s="395"/>
      <c r="H179" s="435"/>
    </row>
    <row r="180" spans="1:8" ht="25.5">
      <c r="A180" s="923"/>
      <c r="B180" s="923"/>
      <c r="C180" s="923"/>
      <c r="D180" s="967" t="s">
        <v>2530</v>
      </c>
      <c r="E180" s="1028"/>
      <c r="F180" s="395"/>
      <c r="G180" s="395"/>
      <c r="H180" s="435"/>
    </row>
    <row r="181" spans="1:8">
      <c r="A181" s="923"/>
      <c r="B181" s="923"/>
      <c r="C181" s="923"/>
      <c r="D181" s="967" t="s">
        <v>2529</v>
      </c>
      <c r="E181" s="1028"/>
      <c r="F181" s="395"/>
      <c r="G181" s="395"/>
      <c r="H181" s="435"/>
    </row>
    <row r="182" spans="1:8">
      <c r="A182" s="923"/>
      <c r="B182" s="923"/>
      <c r="C182" s="923"/>
      <c r="D182" s="967" t="s">
        <v>4993</v>
      </c>
      <c r="E182" s="1028"/>
      <c r="F182" s="395"/>
      <c r="G182" s="395"/>
      <c r="H182" s="435"/>
    </row>
    <row r="183" spans="1:8">
      <c r="A183" s="923"/>
      <c r="B183" s="923"/>
      <c r="C183" s="923"/>
      <c r="D183" s="967"/>
      <c r="E183" s="1028"/>
      <c r="F183" s="395"/>
      <c r="G183" s="395"/>
      <c r="H183" s="435"/>
    </row>
    <row r="184" spans="1:8">
      <c r="A184" s="923" t="s">
        <v>4991</v>
      </c>
      <c r="B184" s="923" t="s">
        <v>3</v>
      </c>
      <c r="C184" s="923" t="s">
        <v>4</v>
      </c>
      <c r="D184" s="967" t="s">
        <v>2528</v>
      </c>
      <c r="E184" s="1028" t="s">
        <v>5</v>
      </c>
      <c r="F184" s="395">
        <v>1</v>
      </c>
      <c r="G184" s="98"/>
      <c r="H184" s="435">
        <f>ROUND((F184*G184),2)</f>
        <v>0</v>
      </c>
    </row>
    <row r="185" spans="1:8">
      <c r="A185" s="923"/>
      <c r="B185" s="923"/>
      <c r="C185" s="923"/>
      <c r="D185" s="967" t="s">
        <v>2024</v>
      </c>
      <c r="E185" s="1028"/>
      <c r="F185" s="395"/>
      <c r="G185" s="395"/>
      <c r="H185" s="435"/>
    </row>
    <row r="186" spans="1:8">
      <c r="A186" s="923"/>
      <c r="B186" s="923"/>
      <c r="C186" s="923"/>
      <c r="D186" s="967" t="s">
        <v>2527</v>
      </c>
      <c r="E186" s="1028"/>
      <c r="F186" s="395"/>
      <c r="G186" s="395"/>
      <c r="H186" s="435"/>
    </row>
    <row r="187" spans="1:8">
      <c r="A187" s="923"/>
      <c r="B187" s="923"/>
      <c r="C187" s="923"/>
      <c r="D187" s="967" t="s">
        <v>2526</v>
      </c>
      <c r="E187" s="1028"/>
      <c r="F187" s="395"/>
      <c r="G187" s="395"/>
      <c r="H187" s="435"/>
    </row>
    <row r="188" spans="1:8" ht="25.5">
      <c r="A188" s="923"/>
      <c r="B188" s="923"/>
      <c r="C188" s="923"/>
      <c r="D188" s="967" t="s">
        <v>2525</v>
      </c>
      <c r="E188" s="1028"/>
      <c r="F188" s="395"/>
      <c r="G188" s="395"/>
      <c r="H188" s="435"/>
    </row>
    <row r="189" spans="1:8" ht="25.5">
      <c r="A189" s="923"/>
      <c r="B189" s="923"/>
      <c r="C189" s="923"/>
      <c r="D189" s="967" t="s">
        <v>2524</v>
      </c>
      <c r="E189" s="1028"/>
      <c r="F189" s="395"/>
      <c r="G189" s="395"/>
      <c r="H189" s="435"/>
    </row>
    <row r="190" spans="1:8">
      <c r="A190" s="923"/>
      <c r="B190" s="923"/>
      <c r="C190" s="923"/>
      <c r="D190" s="967" t="s">
        <v>2523</v>
      </c>
      <c r="E190" s="1028"/>
      <c r="F190" s="395"/>
      <c r="G190" s="395"/>
      <c r="H190" s="435"/>
    </row>
    <row r="191" spans="1:8" ht="25.5">
      <c r="A191" s="923"/>
      <c r="B191" s="923"/>
      <c r="C191" s="923"/>
      <c r="D191" s="967" t="s">
        <v>2522</v>
      </c>
      <c r="E191" s="1028"/>
      <c r="F191" s="395"/>
      <c r="G191" s="395"/>
      <c r="H191" s="435"/>
    </row>
    <row r="192" spans="1:8">
      <c r="A192" s="923"/>
      <c r="B192" s="923"/>
      <c r="C192" s="923"/>
      <c r="D192" s="967" t="s">
        <v>2521</v>
      </c>
      <c r="E192" s="1028"/>
      <c r="F192" s="395"/>
      <c r="G192" s="395"/>
      <c r="H192" s="435"/>
    </row>
    <row r="193" spans="1:8">
      <c r="A193" s="923"/>
      <c r="B193" s="923"/>
      <c r="C193" s="923"/>
      <c r="D193" s="967" t="s">
        <v>2520</v>
      </c>
      <c r="E193" s="1028"/>
      <c r="F193" s="395"/>
      <c r="G193" s="395"/>
      <c r="H193" s="435"/>
    </row>
    <row r="194" spans="1:8" ht="38.25">
      <c r="A194" s="923"/>
      <c r="B194" s="923"/>
      <c r="C194" s="923"/>
      <c r="D194" s="967" t="s">
        <v>2519</v>
      </c>
      <c r="E194" s="1028"/>
      <c r="F194" s="395"/>
      <c r="G194" s="395"/>
      <c r="H194" s="435"/>
    </row>
    <row r="195" spans="1:8" ht="25.5">
      <c r="A195" s="923"/>
      <c r="B195" s="923"/>
      <c r="C195" s="923"/>
      <c r="D195" s="967" t="s">
        <v>2518</v>
      </c>
      <c r="E195" s="1028"/>
      <c r="F195" s="395"/>
      <c r="G195" s="395"/>
      <c r="H195" s="435"/>
    </row>
    <row r="196" spans="1:8">
      <c r="A196" s="923"/>
      <c r="B196" s="923"/>
      <c r="C196" s="923"/>
      <c r="D196" s="967" t="s">
        <v>2517</v>
      </c>
      <c r="E196" s="1028"/>
      <c r="F196" s="395"/>
      <c r="G196" s="395"/>
      <c r="H196" s="435"/>
    </row>
    <row r="197" spans="1:8">
      <c r="A197" s="923"/>
      <c r="B197" s="923"/>
      <c r="C197" s="923"/>
      <c r="D197" s="967" t="s">
        <v>2516</v>
      </c>
      <c r="E197" s="1028"/>
      <c r="F197" s="395"/>
      <c r="G197" s="395"/>
      <c r="H197" s="435"/>
    </row>
    <row r="198" spans="1:8" ht="25.5">
      <c r="A198" s="923"/>
      <c r="B198" s="923"/>
      <c r="C198" s="923"/>
      <c r="D198" s="967" t="s">
        <v>2515</v>
      </c>
      <c r="E198" s="1028"/>
      <c r="F198" s="395"/>
      <c r="G198" s="395"/>
      <c r="H198" s="435"/>
    </row>
    <row r="199" spans="1:8">
      <c r="A199" s="923"/>
      <c r="B199" s="923"/>
      <c r="C199" s="923"/>
      <c r="D199" s="967" t="s">
        <v>2514</v>
      </c>
      <c r="E199" s="1028"/>
      <c r="F199" s="395"/>
      <c r="G199" s="395"/>
      <c r="H199" s="435"/>
    </row>
    <row r="200" spans="1:8">
      <c r="A200" s="923"/>
      <c r="B200" s="923"/>
      <c r="C200" s="923"/>
      <c r="D200" s="967" t="s">
        <v>2513</v>
      </c>
      <c r="E200" s="1028"/>
      <c r="F200" s="395"/>
      <c r="G200" s="395"/>
      <c r="H200" s="435"/>
    </row>
    <row r="201" spans="1:8" ht="25.5">
      <c r="A201" s="923"/>
      <c r="B201" s="923"/>
      <c r="C201" s="923"/>
      <c r="D201" s="967" t="s">
        <v>2512</v>
      </c>
      <c r="E201" s="1028"/>
      <c r="F201" s="395"/>
      <c r="G201" s="395"/>
      <c r="H201" s="435"/>
    </row>
    <row r="202" spans="1:8">
      <c r="A202" s="923"/>
      <c r="B202" s="923"/>
      <c r="C202" s="923"/>
      <c r="D202" s="967" t="s">
        <v>2511</v>
      </c>
      <c r="E202" s="1028"/>
      <c r="F202" s="395"/>
      <c r="G202" s="395"/>
      <c r="H202" s="435"/>
    </row>
    <row r="203" spans="1:8">
      <c r="A203" s="923"/>
      <c r="B203" s="923"/>
      <c r="C203" s="923"/>
      <c r="D203" s="967" t="s">
        <v>2510</v>
      </c>
      <c r="E203" s="1028"/>
      <c r="F203" s="395"/>
      <c r="G203" s="395"/>
      <c r="H203" s="435"/>
    </row>
    <row r="204" spans="1:8" ht="25.5">
      <c r="A204" s="923"/>
      <c r="B204" s="923"/>
      <c r="C204" s="923"/>
      <c r="D204" s="967" t="s">
        <v>2509</v>
      </c>
      <c r="E204" s="1028"/>
      <c r="F204" s="395"/>
      <c r="G204" s="395"/>
      <c r="H204" s="435"/>
    </row>
    <row r="205" spans="1:8">
      <c r="A205" s="923"/>
      <c r="B205" s="923"/>
      <c r="C205" s="923"/>
      <c r="D205" s="967" t="s">
        <v>2508</v>
      </c>
      <c r="E205" s="1028"/>
      <c r="F205" s="395"/>
      <c r="G205" s="395"/>
      <c r="H205" s="435"/>
    </row>
    <row r="206" spans="1:8">
      <c r="A206" s="923"/>
      <c r="B206" s="923"/>
      <c r="C206" s="923"/>
      <c r="D206" s="967" t="s">
        <v>4994</v>
      </c>
      <c r="E206" s="1028"/>
      <c r="F206" s="395"/>
      <c r="G206" s="395"/>
      <c r="H206" s="435"/>
    </row>
    <row r="207" spans="1:8">
      <c r="A207" s="923"/>
      <c r="B207" s="923"/>
      <c r="C207" s="923"/>
      <c r="D207" s="967"/>
      <c r="E207" s="1028"/>
      <c r="F207" s="395"/>
      <c r="G207" s="395"/>
      <c r="H207" s="435"/>
    </row>
    <row r="208" spans="1:8">
      <c r="A208" s="923" t="s">
        <v>4991</v>
      </c>
      <c r="B208" s="923" t="s">
        <v>3</v>
      </c>
      <c r="C208" s="923" t="s">
        <v>6</v>
      </c>
      <c r="D208" s="967" t="s">
        <v>2507</v>
      </c>
      <c r="E208" s="1028" t="s">
        <v>5</v>
      </c>
      <c r="F208" s="395">
        <v>1</v>
      </c>
      <c r="G208" s="98"/>
      <c r="H208" s="435">
        <f>ROUND((F208*G208),2)</f>
        <v>0</v>
      </c>
    </row>
    <row r="209" spans="1:8">
      <c r="A209" s="923"/>
      <c r="B209" s="923"/>
      <c r="C209" s="923"/>
      <c r="D209" s="967" t="s">
        <v>2021</v>
      </c>
      <c r="E209" s="1028"/>
      <c r="F209" s="395"/>
      <c r="G209" s="395"/>
      <c r="H209" s="435"/>
    </row>
    <row r="210" spans="1:8" ht="25.5">
      <c r="A210" s="923"/>
      <c r="B210" s="923"/>
      <c r="C210" s="923"/>
      <c r="D210" s="967" t="s">
        <v>2506</v>
      </c>
      <c r="E210" s="1028"/>
      <c r="F210" s="395"/>
      <c r="G210" s="395"/>
      <c r="H210" s="435"/>
    </row>
    <row r="211" spans="1:8" ht="25.5">
      <c r="A211" s="923"/>
      <c r="B211" s="923"/>
      <c r="C211" s="923"/>
      <c r="D211" s="967" t="s">
        <v>2505</v>
      </c>
      <c r="E211" s="1028"/>
      <c r="F211" s="395"/>
      <c r="G211" s="395"/>
      <c r="H211" s="435"/>
    </row>
    <row r="212" spans="1:8" ht="25.5">
      <c r="A212" s="923"/>
      <c r="B212" s="923"/>
      <c r="C212" s="923"/>
      <c r="D212" s="967" t="s">
        <v>2504</v>
      </c>
      <c r="E212" s="1028"/>
      <c r="F212" s="395"/>
      <c r="G212" s="395"/>
      <c r="H212" s="435"/>
    </row>
    <row r="213" spans="1:8">
      <c r="A213" s="923"/>
      <c r="B213" s="923"/>
      <c r="C213" s="923"/>
      <c r="D213" s="967" t="s">
        <v>2503</v>
      </c>
      <c r="E213" s="1028"/>
      <c r="F213" s="395"/>
      <c r="G213" s="395"/>
      <c r="H213" s="435"/>
    </row>
    <row r="214" spans="1:8" ht="25.5">
      <c r="A214" s="923"/>
      <c r="B214" s="923"/>
      <c r="C214" s="923"/>
      <c r="D214" s="967" t="s">
        <v>2018</v>
      </c>
      <c r="E214" s="1028"/>
      <c r="F214" s="395"/>
      <c r="G214" s="395"/>
      <c r="H214" s="435"/>
    </row>
    <row r="215" spans="1:8">
      <c r="A215" s="923"/>
      <c r="B215" s="923"/>
      <c r="C215" s="923"/>
      <c r="D215" s="967" t="s">
        <v>2502</v>
      </c>
      <c r="E215" s="1028"/>
      <c r="F215" s="395"/>
      <c r="G215" s="395"/>
      <c r="H215" s="435"/>
    </row>
    <row r="216" spans="1:8">
      <c r="A216" s="923"/>
      <c r="B216" s="923"/>
      <c r="C216" s="923"/>
      <c r="D216" s="967" t="s">
        <v>2501</v>
      </c>
      <c r="E216" s="1028"/>
      <c r="F216" s="395"/>
      <c r="G216" s="395"/>
      <c r="H216" s="435"/>
    </row>
    <row r="217" spans="1:8" ht="25.5">
      <c r="A217" s="923"/>
      <c r="B217" s="923"/>
      <c r="C217" s="923"/>
      <c r="D217" s="967" t="s">
        <v>2500</v>
      </c>
      <c r="E217" s="1028"/>
      <c r="F217" s="395"/>
      <c r="G217" s="395"/>
      <c r="H217" s="435"/>
    </row>
    <row r="218" spans="1:8" ht="38.25">
      <c r="A218" s="923"/>
      <c r="B218" s="923"/>
      <c r="C218" s="923"/>
      <c r="D218" s="967" t="s">
        <v>2499</v>
      </c>
      <c r="E218" s="1028"/>
      <c r="F218" s="395"/>
      <c r="G218" s="395"/>
      <c r="H218" s="435"/>
    </row>
    <row r="219" spans="1:8">
      <c r="A219" s="923"/>
      <c r="B219" s="923"/>
      <c r="C219" s="923"/>
      <c r="D219" s="967" t="s">
        <v>2498</v>
      </c>
      <c r="E219" s="1028"/>
      <c r="F219" s="395"/>
      <c r="G219" s="395"/>
      <c r="H219" s="435"/>
    </row>
    <row r="220" spans="1:8" ht="25.5">
      <c r="A220" s="923"/>
      <c r="B220" s="923"/>
      <c r="C220" s="923"/>
      <c r="D220" s="967" t="s">
        <v>2497</v>
      </c>
      <c r="E220" s="1028"/>
      <c r="F220" s="395"/>
      <c r="G220" s="395"/>
      <c r="H220" s="435"/>
    </row>
    <row r="221" spans="1:8">
      <c r="A221" s="923"/>
      <c r="B221" s="923"/>
      <c r="C221" s="923"/>
      <c r="D221" s="967" t="s">
        <v>2012</v>
      </c>
      <c r="E221" s="1028"/>
      <c r="F221" s="395"/>
      <c r="G221" s="395"/>
      <c r="H221" s="435"/>
    </row>
    <row r="222" spans="1:8">
      <c r="A222" s="923"/>
      <c r="B222" s="923"/>
      <c r="C222" s="923"/>
      <c r="D222" s="967" t="s">
        <v>2496</v>
      </c>
      <c r="E222" s="1028"/>
      <c r="F222" s="395"/>
      <c r="G222" s="395"/>
      <c r="H222" s="435"/>
    </row>
    <row r="223" spans="1:8">
      <c r="A223" s="923"/>
      <c r="B223" s="923"/>
      <c r="C223" s="923"/>
      <c r="D223" s="967" t="s">
        <v>2010</v>
      </c>
      <c r="E223" s="1028"/>
      <c r="F223" s="395"/>
      <c r="G223" s="395"/>
      <c r="H223" s="435"/>
    </row>
    <row r="224" spans="1:8">
      <c r="A224" s="923"/>
      <c r="B224" s="923"/>
      <c r="C224" s="923"/>
      <c r="D224" s="967" t="s">
        <v>2495</v>
      </c>
      <c r="E224" s="1028"/>
      <c r="F224" s="395"/>
      <c r="G224" s="395"/>
      <c r="H224" s="435"/>
    </row>
    <row r="225" spans="1:8">
      <c r="A225" s="923"/>
      <c r="B225" s="923"/>
      <c r="C225" s="923"/>
      <c r="D225" s="967" t="s">
        <v>2008</v>
      </c>
      <c r="E225" s="1028"/>
      <c r="F225" s="395"/>
      <c r="G225" s="395"/>
      <c r="H225" s="435"/>
    </row>
    <row r="226" spans="1:8">
      <c r="A226" s="923"/>
      <c r="B226" s="923"/>
      <c r="C226" s="923"/>
      <c r="D226" s="967" t="s">
        <v>2007</v>
      </c>
      <c r="E226" s="1028"/>
      <c r="F226" s="395"/>
      <c r="G226" s="395"/>
      <c r="H226" s="435"/>
    </row>
    <row r="227" spans="1:8" ht="25.5">
      <c r="A227" s="923"/>
      <c r="B227" s="923"/>
      <c r="C227" s="923"/>
      <c r="D227" s="967" t="s">
        <v>2494</v>
      </c>
      <c r="E227" s="1028"/>
      <c r="F227" s="395"/>
      <c r="G227" s="395"/>
      <c r="H227" s="435"/>
    </row>
    <row r="228" spans="1:8">
      <c r="A228" s="923"/>
      <c r="B228" s="923"/>
      <c r="C228" s="923"/>
      <c r="D228" s="967" t="s">
        <v>2004</v>
      </c>
      <c r="E228" s="1028"/>
      <c r="F228" s="395"/>
      <c r="G228" s="395"/>
      <c r="H228" s="435"/>
    </row>
    <row r="229" spans="1:8">
      <c r="A229" s="923"/>
      <c r="B229" s="923"/>
      <c r="C229" s="923"/>
      <c r="D229" s="967" t="s">
        <v>2003</v>
      </c>
      <c r="E229" s="1028"/>
      <c r="F229" s="395"/>
      <c r="G229" s="395"/>
      <c r="H229" s="435"/>
    </row>
    <row r="230" spans="1:8" ht="25.5">
      <c r="A230" s="923"/>
      <c r="B230" s="923"/>
      <c r="C230" s="923"/>
      <c r="D230" s="967" t="s">
        <v>2493</v>
      </c>
      <c r="E230" s="1028"/>
      <c r="F230" s="395"/>
      <c r="G230" s="395"/>
      <c r="H230" s="435"/>
    </row>
    <row r="231" spans="1:8">
      <c r="A231" s="923"/>
      <c r="B231" s="923"/>
      <c r="C231" s="923"/>
      <c r="D231" s="967" t="s">
        <v>2001</v>
      </c>
      <c r="E231" s="1028"/>
      <c r="F231" s="395"/>
      <c r="G231" s="395"/>
      <c r="H231" s="435"/>
    </row>
    <row r="232" spans="1:8">
      <c r="A232" s="923"/>
      <c r="B232" s="923"/>
      <c r="C232" s="923"/>
      <c r="D232" s="967" t="s">
        <v>2492</v>
      </c>
      <c r="E232" s="1028"/>
      <c r="F232" s="395"/>
      <c r="G232" s="395"/>
      <c r="H232" s="435"/>
    </row>
    <row r="233" spans="1:8">
      <c r="A233" s="923"/>
      <c r="B233" s="923"/>
      <c r="C233" s="923"/>
      <c r="D233" s="967" t="s">
        <v>2491</v>
      </c>
      <c r="E233" s="1028"/>
      <c r="F233" s="395"/>
      <c r="G233" s="395"/>
      <c r="H233" s="435"/>
    </row>
    <row r="234" spans="1:8" ht="25.5">
      <c r="A234" s="923"/>
      <c r="B234" s="923"/>
      <c r="C234" s="923"/>
      <c r="D234" s="967" t="s">
        <v>1998</v>
      </c>
      <c r="E234" s="1028"/>
      <c r="F234" s="395"/>
      <c r="G234" s="395"/>
      <c r="H234" s="435"/>
    </row>
    <row r="235" spans="1:8">
      <c r="A235" s="923"/>
      <c r="B235" s="923"/>
      <c r="C235" s="923"/>
      <c r="D235" s="967" t="s">
        <v>1997</v>
      </c>
      <c r="E235" s="1028"/>
      <c r="F235" s="395"/>
      <c r="G235" s="395"/>
      <c r="H235" s="435"/>
    </row>
    <row r="236" spans="1:8" ht="25.5">
      <c r="A236" s="923"/>
      <c r="B236" s="923"/>
      <c r="C236" s="923"/>
      <c r="D236" s="967" t="s">
        <v>2490</v>
      </c>
      <c r="E236" s="1028"/>
      <c r="F236" s="395"/>
      <c r="G236" s="395"/>
      <c r="H236" s="435"/>
    </row>
    <row r="237" spans="1:8" ht="25.5">
      <c r="A237" s="923"/>
      <c r="B237" s="923"/>
      <c r="C237" s="923"/>
      <c r="D237" s="967" t="s">
        <v>1995</v>
      </c>
      <c r="E237" s="1028"/>
      <c r="F237" s="395"/>
      <c r="G237" s="395"/>
      <c r="H237" s="435"/>
    </row>
    <row r="238" spans="1:8" ht="25.5">
      <c r="A238" s="923"/>
      <c r="B238" s="923"/>
      <c r="C238" s="923"/>
      <c r="D238" s="967" t="s">
        <v>1994</v>
      </c>
      <c r="E238" s="1028"/>
      <c r="F238" s="395"/>
      <c r="G238" s="395"/>
      <c r="H238" s="435"/>
    </row>
    <row r="239" spans="1:8" ht="25.5">
      <c r="A239" s="923"/>
      <c r="B239" s="923"/>
      <c r="C239" s="923"/>
      <c r="D239" s="967" t="s">
        <v>1993</v>
      </c>
      <c r="E239" s="1028"/>
      <c r="F239" s="395"/>
      <c r="G239" s="395"/>
      <c r="H239" s="435"/>
    </row>
    <row r="240" spans="1:8" ht="25.5">
      <c r="A240" s="923"/>
      <c r="B240" s="923"/>
      <c r="C240" s="923"/>
      <c r="D240" s="967" t="s">
        <v>2489</v>
      </c>
      <c r="E240" s="1028"/>
      <c r="F240" s="395"/>
      <c r="G240" s="395"/>
      <c r="H240" s="435"/>
    </row>
    <row r="241" spans="1:8">
      <c r="A241" s="923"/>
      <c r="B241" s="923"/>
      <c r="C241" s="923"/>
      <c r="D241" s="967" t="s">
        <v>2488</v>
      </c>
      <c r="E241" s="1028"/>
      <c r="F241" s="395"/>
      <c r="G241" s="395"/>
      <c r="H241" s="435"/>
    </row>
    <row r="242" spans="1:8">
      <c r="A242" s="923"/>
      <c r="B242" s="923"/>
      <c r="C242" s="923"/>
      <c r="D242" s="967" t="s">
        <v>2487</v>
      </c>
      <c r="E242" s="1028"/>
      <c r="F242" s="395"/>
      <c r="G242" s="395"/>
      <c r="H242" s="435"/>
    </row>
    <row r="243" spans="1:8" ht="25.5">
      <c r="A243" s="923"/>
      <c r="B243" s="923"/>
      <c r="C243" s="923"/>
      <c r="D243" s="967" t="s">
        <v>1989</v>
      </c>
      <c r="E243" s="1028"/>
      <c r="F243" s="395"/>
      <c r="G243" s="395"/>
      <c r="H243" s="435"/>
    </row>
    <row r="244" spans="1:8">
      <c r="A244" s="923"/>
      <c r="B244" s="923"/>
      <c r="C244" s="923"/>
      <c r="D244" s="967" t="s">
        <v>2486</v>
      </c>
      <c r="E244" s="1028"/>
      <c r="F244" s="395"/>
      <c r="G244" s="395"/>
      <c r="H244" s="435"/>
    </row>
    <row r="245" spans="1:8" ht="25.5">
      <c r="A245" s="923"/>
      <c r="B245" s="923"/>
      <c r="C245" s="923"/>
      <c r="D245" s="967" t="s">
        <v>2485</v>
      </c>
      <c r="E245" s="1028"/>
      <c r="F245" s="395"/>
      <c r="G245" s="395"/>
      <c r="H245" s="435"/>
    </row>
    <row r="246" spans="1:8">
      <c r="A246" s="923"/>
      <c r="B246" s="923"/>
      <c r="C246" s="923"/>
      <c r="D246" s="967" t="s">
        <v>2484</v>
      </c>
      <c r="E246" s="1028"/>
      <c r="F246" s="395"/>
      <c r="G246" s="395"/>
      <c r="H246" s="435"/>
    </row>
    <row r="247" spans="1:8">
      <c r="A247" s="923"/>
      <c r="B247" s="923"/>
      <c r="C247" s="923"/>
      <c r="D247" s="967" t="s">
        <v>2483</v>
      </c>
      <c r="E247" s="1028"/>
      <c r="F247" s="395"/>
      <c r="G247" s="395"/>
      <c r="H247" s="435"/>
    </row>
    <row r="248" spans="1:8">
      <c r="A248" s="923"/>
      <c r="B248" s="923"/>
      <c r="C248" s="923"/>
      <c r="D248" s="967" t="s">
        <v>2482</v>
      </c>
      <c r="E248" s="1028"/>
      <c r="F248" s="395"/>
      <c r="G248" s="395"/>
      <c r="H248" s="435"/>
    </row>
    <row r="249" spans="1:8" ht="25.5">
      <c r="A249" s="923"/>
      <c r="B249" s="923"/>
      <c r="C249" s="923"/>
      <c r="D249" s="967" t="s">
        <v>2481</v>
      </c>
      <c r="E249" s="1028"/>
      <c r="F249" s="395"/>
      <c r="G249" s="395"/>
      <c r="H249" s="435"/>
    </row>
    <row r="250" spans="1:8">
      <c r="A250" s="923"/>
      <c r="B250" s="923"/>
      <c r="C250" s="923"/>
      <c r="D250" s="967" t="s">
        <v>2480</v>
      </c>
      <c r="E250" s="1028"/>
      <c r="F250" s="395"/>
      <c r="G250" s="395"/>
      <c r="H250" s="435"/>
    </row>
    <row r="251" spans="1:8">
      <c r="A251" s="923"/>
      <c r="B251" s="923"/>
      <c r="C251" s="923"/>
      <c r="D251" s="967" t="s">
        <v>1982</v>
      </c>
      <c r="E251" s="1028"/>
      <c r="F251" s="395"/>
      <c r="G251" s="395"/>
      <c r="H251" s="435"/>
    </row>
    <row r="252" spans="1:8">
      <c r="A252" s="923"/>
      <c r="B252" s="923"/>
      <c r="C252" s="923"/>
      <c r="D252" s="967" t="s">
        <v>2479</v>
      </c>
      <c r="E252" s="1028"/>
      <c r="F252" s="395"/>
      <c r="G252" s="395"/>
      <c r="H252" s="435"/>
    </row>
    <row r="253" spans="1:8" ht="25.5">
      <c r="A253" s="923"/>
      <c r="B253" s="923"/>
      <c r="C253" s="923"/>
      <c r="D253" s="967" t="s">
        <v>2478</v>
      </c>
      <c r="E253" s="1028"/>
      <c r="F253" s="395"/>
      <c r="G253" s="395"/>
      <c r="H253" s="435"/>
    </row>
    <row r="254" spans="1:8" ht="25.5">
      <c r="A254" s="923"/>
      <c r="B254" s="923"/>
      <c r="C254" s="923"/>
      <c r="D254" s="967" t="s">
        <v>1979</v>
      </c>
      <c r="E254" s="1028"/>
      <c r="F254" s="395"/>
      <c r="G254" s="395"/>
      <c r="H254" s="435"/>
    </row>
    <row r="255" spans="1:8" ht="25.5">
      <c r="A255" s="923"/>
      <c r="B255" s="923"/>
      <c r="C255" s="923"/>
      <c r="D255" s="967" t="s">
        <v>1978</v>
      </c>
      <c r="E255" s="1028"/>
      <c r="F255" s="395"/>
      <c r="G255" s="395"/>
      <c r="H255" s="435"/>
    </row>
    <row r="256" spans="1:8">
      <c r="A256" s="923"/>
      <c r="B256" s="923"/>
      <c r="C256" s="923"/>
      <c r="D256" s="967" t="s">
        <v>2477</v>
      </c>
      <c r="E256" s="1028"/>
      <c r="F256" s="395"/>
      <c r="G256" s="395"/>
      <c r="H256" s="435"/>
    </row>
    <row r="257" spans="1:8" ht="25.5">
      <c r="A257" s="923"/>
      <c r="B257" s="923"/>
      <c r="C257" s="923"/>
      <c r="D257" s="967" t="s">
        <v>2476</v>
      </c>
      <c r="E257" s="1028"/>
      <c r="F257" s="395"/>
      <c r="G257" s="395"/>
      <c r="H257" s="435"/>
    </row>
    <row r="258" spans="1:8">
      <c r="A258" s="923"/>
      <c r="B258" s="923"/>
      <c r="C258" s="923"/>
      <c r="D258" s="967" t="s">
        <v>1975</v>
      </c>
      <c r="E258" s="1028"/>
      <c r="F258" s="395"/>
      <c r="G258" s="395"/>
      <c r="H258" s="435"/>
    </row>
    <row r="259" spans="1:8">
      <c r="A259" s="923"/>
      <c r="B259" s="923"/>
      <c r="C259" s="923"/>
      <c r="D259" s="967" t="s">
        <v>1974</v>
      </c>
      <c r="E259" s="1028"/>
      <c r="F259" s="395"/>
      <c r="G259" s="395"/>
      <c r="H259" s="435"/>
    </row>
    <row r="260" spans="1:8">
      <c r="A260" s="923"/>
      <c r="B260" s="923"/>
      <c r="C260" s="923"/>
      <c r="D260" s="967" t="s">
        <v>1973</v>
      </c>
      <c r="E260" s="1028"/>
      <c r="F260" s="395"/>
      <c r="G260" s="395"/>
      <c r="H260" s="435"/>
    </row>
    <row r="261" spans="1:8">
      <c r="A261" s="923"/>
      <c r="B261" s="923"/>
      <c r="C261" s="923"/>
      <c r="D261" s="967" t="s">
        <v>1972</v>
      </c>
      <c r="E261" s="1028"/>
      <c r="F261" s="395"/>
      <c r="G261" s="395"/>
      <c r="H261" s="435"/>
    </row>
    <row r="262" spans="1:8" ht="51">
      <c r="A262" s="923"/>
      <c r="B262" s="923"/>
      <c r="C262" s="923"/>
      <c r="D262" s="967" t="s">
        <v>2475</v>
      </c>
      <c r="E262" s="1028"/>
      <c r="F262" s="395"/>
      <c r="G262" s="395"/>
      <c r="H262" s="435"/>
    </row>
    <row r="263" spans="1:8">
      <c r="A263" s="923"/>
      <c r="B263" s="923"/>
      <c r="C263" s="923"/>
      <c r="D263" s="967" t="s">
        <v>2444</v>
      </c>
      <c r="E263" s="1028"/>
      <c r="F263" s="395"/>
      <c r="G263" s="395"/>
      <c r="H263" s="435"/>
    </row>
    <row r="264" spans="1:8" ht="25.5">
      <c r="A264" s="923"/>
      <c r="B264" s="923"/>
      <c r="C264" s="923"/>
      <c r="D264" s="967" t="s">
        <v>2474</v>
      </c>
      <c r="E264" s="1028"/>
      <c r="F264" s="395"/>
      <c r="G264" s="395"/>
      <c r="H264" s="435"/>
    </row>
    <row r="265" spans="1:8" ht="25.5">
      <c r="A265" s="923"/>
      <c r="B265" s="923"/>
      <c r="C265" s="923"/>
      <c r="D265" s="967" t="s">
        <v>2473</v>
      </c>
      <c r="E265" s="1028"/>
      <c r="F265" s="395"/>
      <c r="G265" s="395"/>
      <c r="H265" s="435"/>
    </row>
    <row r="266" spans="1:8">
      <c r="A266" s="923"/>
      <c r="B266" s="923"/>
      <c r="C266" s="923"/>
      <c r="D266" s="967" t="s">
        <v>4995</v>
      </c>
      <c r="E266" s="1028"/>
      <c r="F266" s="395"/>
      <c r="G266" s="395"/>
      <c r="H266" s="435"/>
    </row>
    <row r="267" spans="1:8">
      <c r="A267" s="923"/>
      <c r="B267" s="923"/>
      <c r="C267" s="923"/>
      <c r="D267" s="967" t="s">
        <v>2472</v>
      </c>
      <c r="E267" s="1028"/>
      <c r="F267" s="395"/>
      <c r="G267" s="395"/>
      <c r="H267" s="435"/>
    </row>
    <row r="268" spans="1:8">
      <c r="A268" s="923"/>
      <c r="B268" s="923"/>
      <c r="C268" s="923"/>
      <c r="D268" s="967"/>
      <c r="E268" s="1028"/>
      <c r="F268" s="395"/>
      <c r="G268" s="395"/>
      <c r="H268" s="435"/>
    </row>
    <row r="269" spans="1:8">
      <c r="A269" s="923" t="s">
        <v>4991</v>
      </c>
      <c r="B269" s="923" t="s">
        <v>3</v>
      </c>
      <c r="C269" s="923" t="s">
        <v>7</v>
      </c>
      <c r="D269" s="967" t="s">
        <v>1965</v>
      </c>
      <c r="E269" s="1028" t="s">
        <v>5</v>
      </c>
      <c r="F269" s="395">
        <v>1</v>
      </c>
      <c r="G269" s="98"/>
      <c r="H269" s="435">
        <f>ROUND((F269*G269),2)</f>
        <v>0</v>
      </c>
    </row>
    <row r="270" spans="1:8">
      <c r="A270" s="923"/>
      <c r="B270" s="923"/>
      <c r="C270" s="923"/>
      <c r="D270" s="967" t="s">
        <v>2471</v>
      </c>
      <c r="E270" s="1028"/>
      <c r="F270" s="395"/>
      <c r="G270" s="395"/>
      <c r="H270" s="435"/>
    </row>
    <row r="271" spans="1:8">
      <c r="A271" s="923"/>
      <c r="B271" s="923"/>
      <c r="C271" s="923"/>
      <c r="D271" s="967" t="s">
        <v>2470</v>
      </c>
      <c r="E271" s="1028"/>
      <c r="F271" s="395"/>
      <c r="G271" s="395"/>
      <c r="H271" s="435"/>
    </row>
    <row r="272" spans="1:8">
      <c r="A272" s="923"/>
      <c r="B272" s="923"/>
      <c r="C272" s="923"/>
      <c r="D272" s="967" t="s">
        <v>2469</v>
      </c>
      <c r="E272" s="1028"/>
      <c r="F272" s="395"/>
      <c r="G272" s="395"/>
      <c r="H272" s="435"/>
    </row>
    <row r="273" spans="1:8" ht="25.5">
      <c r="A273" s="923"/>
      <c r="B273" s="923"/>
      <c r="C273" s="923"/>
      <c r="D273" s="967" t="s">
        <v>2468</v>
      </c>
      <c r="E273" s="1028"/>
      <c r="F273" s="395"/>
      <c r="G273" s="395"/>
      <c r="H273" s="435"/>
    </row>
    <row r="274" spans="1:8" ht="25.5">
      <c r="A274" s="923"/>
      <c r="B274" s="923"/>
      <c r="C274" s="923"/>
      <c r="D274" s="967" t="s">
        <v>2468</v>
      </c>
      <c r="E274" s="1028"/>
      <c r="F274" s="395"/>
      <c r="G274" s="395"/>
      <c r="H274" s="435"/>
    </row>
    <row r="275" spans="1:8">
      <c r="A275" s="923"/>
      <c r="B275" s="923"/>
      <c r="C275" s="923"/>
      <c r="D275" s="967" t="s">
        <v>2467</v>
      </c>
      <c r="E275" s="1028"/>
      <c r="F275" s="395"/>
      <c r="G275" s="395"/>
      <c r="H275" s="435"/>
    </row>
    <row r="276" spans="1:8">
      <c r="A276" s="923"/>
      <c r="B276" s="923"/>
      <c r="C276" s="923"/>
      <c r="D276" s="967" t="s">
        <v>2466</v>
      </c>
      <c r="E276" s="1028"/>
      <c r="F276" s="395"/>
      <c r="G276" s="395"/>
      <c r="H276" s="435"/>
    </row>
    <row r="277" spans="1:8">
      <c r="A277" s="923"/>
      <c r="B277" s="923"/>
      <c r="C277" s="923"/>
      <c r="D277" s="967" t="s">
        <v>2465</v>
      </c>
      <c r="E277" s="1028"/>
      <c r="F277" s="395"/>
      <c r="G277" s="395"/>
      <c r="H277" s="435"/>
    </row>
    <row r="278" spans="1:8">
      <c r="A278" s="923"/>
      <c r="B278" s="923"/>
      <c r="C278" s="923"/>
      <c r="D278" s="967" t="s">
        <v>2464</v>
      </c>
      <c r="E278" s="1028"/>
      <c r="F278" s="395"/>
      <c r="G278" s="395"/>
      <c r="H278" s="435"/>
    </row>
    <row r="279" spans="1:8">
      <c r="A279" s="923"/>
      <c r="B279" s="923"/>
      <c r="C279" s="923"/>
      <c r="D279" s="967" t="s">
        <v>2463</v>
      </c>
      <c r="E279" s="1028"/>
      <c r="F279" s="395"/>
      <c r="G279" s="395"/>
      <c r="H279" s="435"/>
    </row>
    <row r="280" spans="1:8">
      <c r="A280" s="923"/>
      <c r="B280" s="923"/>
      <c r="C280" s="923"/>
      <c r="D280" s="967" t="s">
        <v>2462</v>
      </c>
      <c r="E280" s="1028"/>
      <c r="F280" s="395"/>
      <c r="G280" s="395"/>
      <c r="H280" s="435"/>
    </row>
    <row r="281" spans="1:8">
      <c r="A281" s="923"/>
      <c r="B281" s="923"/>
      <c r="C281" s="923"/>
      <c r="D281" s="967" t="s">
        <v>2461</v>
      </c>
      <c r="E281" s="1028"/>
      <c r="F281" s="395"/>
      <c r="G281" s="395"/>
      <c r="H281" s="435"/>
    </row>
    <row r="282" spans="1:8">
      <c r="A282" s="923"/>
      <c r="B282" s="923"/>
      <c r="C282" s="923"/>
      <c r="D282" s="967" t="s">
        <v>4996</v>
      </c>
      <c r="E282" s="1028"/>
      <c r="F282" s="395"/>
      <c r="G282" s="395"/>
      <c r="H282" s="435"/>
    </row>
    <row r="283" spans="1:8">
      <c r="A283" s="923"/>
      <c r="B283" s="923"/>
      <c r="C283" s="923"/>
      <c r="D283" s="967" t="s">
        <v>2460</v>
      </c>
      <c r="E283" s="1028"/>
      <c r="F283" s="395"/>
      <c r="G283" s="395"/>
      <c r="H283" s="435"/>
    </row>
    <row r="284" spans="1:8" ht="25.5">
      <c r="A284" s="923"/>
      <c r="B284" s="923"/>
      <c r="C284" s="923"/>
      <c r="D284" s="967" t="s">
        <v>2459</v>
      </c>
      <c r="E284" s="1028"/>
      <c r="F284" s="395"/>
      <c r="G284" s="395"/>
      <c r="H284" s="435"/>
    </row>
    <row r="285" spans="1:8" ht="25.5">
      <c r="A285" s="923"/>
      <c r="B285" s="923"/>
      <c r="C285" s="923"/>
      <c r="D285" s="967" t="s">
        <v>2458</v>
      </c>
      <c r="E285" s="1028"/>
      <c r="F285" s="395"/>
      <c r="G285" s="395"/>
      <c r="H285" s="435"/>
    </row>
    <row r="286" spans="1:8">
      <c r="A286" s="923"/>
      <c r="B286" s="923"/>
      <c r="C286" s="923"/>
      <c r="D286" s="967"/>
      <c r="E286" s="1028"/>
      <c r="F286" s="395"/>
      <c r="G286" s="395"/>
      <c r="H286" s="435"/>
    </row>
    <row r="287" spans="1:8">
      <c r="A287" s="923" t="s">
        <v>4991</v>
      </c>
      <c r="B287" s="923" t="s">
        <v>3</v>
      </c>
      <c r="C287" s="923" t="s">
        <v>8</v>
      </c>
      <c r="D287" s="967" t="s">
        <v>2457</v>
      </c>
      <c r="E287" s="1028" t="s">
        <v>5</v>
      </c>
      <c r="F287" s="395">
        <v>1</v>
      </c>
      <c r="G287" s="98"/>
      <c r="H287" s="435">
        <f>ROUND((F287*G287),2)</f>
        <v>0</v>
      </c>
    </row>
    <row r="288" spans="1:8">
      <c r="A288" s="923"/>
      <c r="B288" s="923"/>
      <c r="C288" s="923"/>
      <c r="D288" s="967" t="s">
        <v>1953</v>
      </c>
      <c r="E288" s="1028"/>
      <c r="F288" s="395"/>
      <c r="G288" s="395"/>
      <c r="H288" s="435"/>
    </row>
    <row r="289" spans="1:8">
      <c r="A289" s="923"/>
      <c r="B289" s="923"/>
      <c r="C289" s="923"/>
      <c r="D289" s="967" t="s">
        <v>2456</v>
      </c>
      <c r="E289" s="1028"/>
      <c r="F289" s="395"/>
      <c r="G289" s="395"/>
      <c r="H289" s="435"/>
    </row>
    <row r="290" spans="1:8" ht="51">
      <c r="A290" s="923"/>
      <c r="B290" s="923"/>
      <c r="C290" s="923"/>
      <c r="D290" s="967" t="s">
        <v>2455</v>
      </c>
      <c r="E290" s="1028"/>
      <c r="F290" s="395"/>
      <c r="G290" s="395"/>
      <c r="H290" s="435"/>
    </row>
    <row r="291" spans="1:8">
      <c r="A291" s="923"/>
      <c r="B291" s="923"/>
      <c r="C291" s="923"/>
      <c r="D291" s="967" t="s">
        <v>2021</v>
      </c>
      <c r="E291" s="1028"/>
      <c r="F291" s="395"/>
      <c r="G291" s="395"/>
      <c r="H291" s="435"/>
    </row>
    <row r="292" spans="1:8" ht="25.5">
      <c r="A292" s="923"/>
      <c r="B292" s="923"/>
      <c r="C292" s="923"/>
      <c r="D292" s="967" t="s">
        <v>2454</v>
      </c>
      <c r="E292" s="1028"/>
      <c r="F292" s="395"/>
      <c r="G292" s="395"/>
      <c r="H292" s="435"/>
    </row>
    <row r="293" spans="1:8">
      <c r="A293" s="923"/>
      <c r="B293" s="923"/>
      <c r="C293" s="923"/>
      <c r="D293" s="967" t="s">
        <v>1953</v>
      </c>
      <c r="E293" s="1028"/>
      <c r="F293" s="395"/>
      <c r="G293" s="395"/>
      <c r="H293" s="435"/>
    </row>
    <row r="294" spans="1:8" ht="25.5">
      <c r="A294" s="923"/>
      <c r="B294" s="923"/>
      <c r="C294" s="923"/>
      <c r="D294" s="967" t="s">
        <v>2438</v>
      </c>
      <c r="E294" s="1028"/>
      <c r="F294" s="395"/>
      <c r="G294" s="395"/>
      <c r="H294" s="435"/>
    </row>
    <row r="295" spans="1:8">
      <c r="A295" s="923"/>
      <c r="B295" s="923"/>
      <c r="C295" s="923"/>
      <c r="D295" s="967" t="s">
        <v>2453</v>
      </c>
      <c r="E295" s="1028"/>
      <c r="F295" s="395"/>
      <c r="G295" s="395"/>
      <c r="H295" s="435"/>
    </row>
    <row r="296" spans="1:8" ht="38.25">
      <c r="A296" s="923"/>
      <c r="B296" s="923"/>
      <c r="C296" s="923"/>
      <c r="D296" s="967" t="s">
        <v>2450</v>
      </c>
      <c r="E296" s="1028"/>
      <c r="F296" s="395"/>
      <c r="G296" s="395"/>
      <c r="H296" s="435"/>
    </row>
    <row r="297" spans="1:8">
      <c r="A297" s="923"/>
      <c r="B297" s="923"/>
      <c r="C297" s="923"/>
      <c r="D297" s="967" t="s">
        <v>2088</v>
      </c>
      <c r="E297" s="1028"/>
      <c r="F297" s="395"/>
      <c r="G297" s="395"/>
      <c r="H297" s="435"/>
    </row>
    <row r="298" spans="1:8">
      <c r="A298" s="923"/>
      <c r="B298" s="923"/>
      <c r="C298" s="923"/>
      <c r="D298" s="967" t="s">
        <v>2452</v>
      </c>
      <c r="E298" s="1028"/>
      <c r="F298" s="395"/>
      <c r="G298" s="395"/>
      <c r="H298" s="435"/>
    </row>
    <row r="299" spans="1:8">
      <c r="A299" s="923"/>
      <c r="B299" s="923"/>
      <c r="C299" s="923"/>
      <c r="D299" s="967" t="s">
        <v>2451</v>
      </c>
      <c r="E299" s="1028"/>
      <c r="F299" s="395"/>
      <c r="G299" s="395"/>
      <c r="H299" s="435"/>
    </row>
    <row r="300" spans="1:8">
      <c r="A300" s="923"/>
      <c r="B300" s="923"/>
      <c r="C300" s="923"/>
      <c r="D300" s="967" t="s">
        <v>2092</v>
      </c>
      <c r="E300" s="1028"/>
      <c r="F300" s="395"/>
      <c r="G300" s="395"/>
      <c r="H300" s="435"/>
    </row>
    <row r="301" spans="1:8" ht="25.5">
      <c r="A301" s="923"/>
      <c r="B301" s="923"/>
      <c r="C301" s="923"/>
      <c r="D301" s="967" t="s">
        <v>2197</v>
      </c>
      <c r="E301" s="1028"/>
      <c r="F301" s="395"/>
      <c r="G301" s="395"/>
      <c r="H301" s="435"/>
    </row>
    <row r="302" spans="1:8" ht="38.25">
      <c r="A302" s="923"/>
      <c r="B302" s="923"/>
      <c r="C302" s="923"/>
      <c r="D302" s="967" t="s">
        <v>2450</v>
      </c>
      <c r="E302" s="1028"/>
      <c r="F302" s="395"/>
      <c r="G302" s="395"/>
      <c r="H302" s="435"/>
    </row>
    <row r="303" spans="1:8">
      <c r="A303" s="923"/>
      <c r="B303" s="923"/>
      <c r="C303" s="923"/>
      <c r="D303" s="967" t="s">
        <v>2449</v>
      </c>
      <c r="E303" s="1028"/>
      <c r="F303" s="395"/>
      <c r="G303" s="395"/>
      <c r="H303" s="435"/>
    </row>
    <row r="304" spans="1:8">
      <c r="A304" s="923"/>
      <c r="B304" s="923"/>
      <c r="C304" s="923"/>
      <c r="D304" s="967" t="s">
        <v>2448</v>
      </c>
      <c r="E304" s="1028"/>
      <c r="F304" s="395"/>
      <c r="G304" s="395"/>
      <c r="H304" s="435"/>
    </row>
    <row r="305" spans="1:8">
      <c r="A305" s="923"/>
      <c r="B305" s="923"/>
      <c r="C305" s="923"/>
      <c r="D305" s="967" t="s">
        <v>2447</v>
      </c>
      <c r="E305" s="1028"/>
      <c r="F305" s="395"/>
      <c r="G305" s="395"/>
      <c r="H305" s="435"/>
    </row>
    <row r="306" spans="1:8" ht="25.5">
      <c r="A306" s="923"/>
      <c r="B306" s="923"/>
      <c r="C306" s="923"/>
      <c r="D306" s="967" t="s">
        <v>2446</v>
      </c>
      <c r="E306" s="1028"/>
      <c r="F306" s="395"/>
      <c r="G306" s="395"/>
      <c r="H306" s="435"/>
    </row>
    <row r="307" spans="1:8" ht="25.5">
      <c r="A307" s="923"/>
      <c r="B307" s="923"/>
      <c r="C307" s="923"/>
      <c r="D307" s="967" t="s">
        <v>2445</v>
      </c>
      <c r="E307" s="1028"/>
      <c r="F307" s="395"/>
      <c r="G307" s="395"/>
      <c r="H307" s="435"/>
    </row>
    <row r="308" spans="1:8">
      <c r="A308" s="923"/>
      <c r="B308" s="923"/>
      <c r="C308" s="923"/>
      <c r="D308" s="967" t="s">
        <v>2444</v>
      </c>
      <c r="E308" s="1028"/>
      <c r="F308" s="395"/>
      <c r="G308" s="395"/>
      <c r="H308" s="435"/>
    </row>
    <row r="309" spans="1:8" ht="25.5">
      <c r="A309" s="923"/>
      <c r="B309" s="923"/>
      <c r="C309" s="923"/>
      <c r="D309" s="967" t="s">
        <v>2443</v>
      </c>
      <c r="E309" s="1028"/>
      <c r="F309" s="395"/>
      <c r="G309" s="395"/>
      <c r="H309" s="435"/>
    </row>
    <row r="310" spans="1:8" ht="25.5">
      <c r="A310" s="923"/>
      <c r="B310" s="923"/>
      <c r="C310" s="923"/>
      <c r="D310" s="967" t="s">
        <v>2442</v>
      </c>
      <c r="E310" s="1028"/>
      <c r="F310" s="395"/>
      <c r="G310" s="395"/>
      <c r="H310" s="435"/>
    </row>
    <row r="311" spans="1:8">
      <c r="A311" s="923"/>
      <c r="B311" s="923"/>
      <c r="C311" s="923"/>
      <c r="D311" s="967" t="s">
        <v>2441</v>
      </c>
      <c r="E311" s="1028"/>
      <c r="F311" s="395"/>
      <c r="G311" s="395"/>
      <c r="H311" s="435"/>
    </row>
    <row r="312" spans="1:8">
      <c r="A312" s="923"/>
      <c r="B312" s="923"/>
      <c r="C312" s="923"/>
      <c r="D312" s="967"/>
      <c r="E312" s="1028"/>
      <c r="F312" s="395"/>
      <c r="G312" s="395"/>
      <c r="H312" s="435"/>
    </row>
    <row r="313" spans="1:8">
      <c r="A313" s="923" t="s">
        <v>4991</v>
      </c>
      <c r="B313" s="923" t="s">
        <v>3</v>
      </c>
      <c r="C313" s="923" t="s">
        <v>9</v>
      </c>
      <c r="D313" s="967" t="s">
        <v>2439</v>
      </c>
      <c r="E313" s="1028" t="s">
        <v>5</v>
      </c>
      <c r="F313" s="395">
        <v>1</v>
      </c>
      <c r="G313" s="98"/>
      <c r="H313" s="435">
        <f>ROUND((F313*G313),2)</f>
        <v>0</v>
      </c>
    </row>
    <row r="314" spans="1:8">
      <c r="A314" s="923"/>
      <c r="B314" s="923"/>
      <c r="C314" s="923"/>
      <c r="D314" s="967" t="s">
        <v>1953</v>
      </c>
      <c r="E314" s="1028"/>
      <c r="F314" s="395"/>
      <c r="G314" s="395"/>
      <c r="H314" s="435"/>
    </row>
    <row r="315" spans="1:8" ht="25.5">
      <c r="A315" s="923"/>
      <c r="B315" s="923"/>
      <c r="C315" s="923"/>
      <c r="D315" s="967" t="s">
        <v>2438</v>
      </c>
      <c r="E315" s="1028"/>
      <c r="F315" s="395"/>
      <c r="G315" s="395"/>
      <c r="H315" s="435"/>
    </row>
    <row r="316" spans="1:8">
      <c r="A316" s="923"/>
      <c r="B316" s="923"/>
      <c r="C316" s="923"/>
      <c r="D316" s="967" t="s">
        <v>2437</v>
      </c>
      <c r="E316" s="1028"/>
      <c r="F316" s="395"/>
      <c r="G316" s="395"/>
      <c r="H316" s="435"/>
    </row>
    <row r="317" spans="1:8">
      <c r="A317" s="923"/>
      <c r="B317" s="923"/>
      <c r="C317" s="923"/>
      <c r="D317" s="967" t="s">
        <v>2436</v>
      </c>
      <c r="E317" s="1028"/>
      <c r="F317" s="395"/>
      <c r="G317" s="395"/>
      <c r="H317" s="435"/>
    </row>
    <row r="318" spans="1:8">
      <c r="A318" s="923"/>
      <c r="B318" s="923"/>
      <c r="C318" s="923"/>
      <c r="D318" s="967" t="s">
        <v>2435</v>
      </c>
      <c r="E318" s="1028"/>
      <c r="F318" s="395"/>
      <c r="G318" s="395"/>
      <c r="H318" s="435"/>
    </row>
    <row r="319" spans="1:8">
      <c r="A319" s="923"/>
      <c r="B319" s="923"/>
      <c r="C319" s="923"/>
      <c r="D319" s="967" t="s">
        <v>2434</v>
      </c>
      <c r="E319" s="1028"/>
      <c r="F319" s="395"/>
      <c r="G319" s="395"/>
      <c r="H319" s="435"/>
    </row>
    <row r="320" spans="1:8" ht="38.25">
      <c r="A320" s="923"/>
      <c r="B320" s="923"/>
      <c r="C320" s="923"/>
      <c r="D320" s="967" t="s">
        <v>2433</v>
      </c>
      <c r="E320" s="1028"/>
      <c r="F320" s="395"/>
      <c r="G320" s="395"/>
      <c r="H320" s="435"/>
    </row>
    <row r="321" spans="1:8">
      <c r="A321" s="923"/>
      <c r="B321" s="923"/>
      <c r="C321" s="923"/>
      <c r="D321" s="967" t="s">
        <v>2432</v>
      </c>
      <c r="E321" s="1028"/>
      <c r="F321" s="395"/>
      <c r="G321" s="395"/>
      <c r="H321" s="435"/>
    </row>
    <row r="322" spans="1:8">
      <c r="A322" s="923"/>
      <c r="B322" s="923"/>
      <c r="C322" s="923"/>
      <c r="D322" s="967" t="s">
        <v>2431</v>
      </c>
      <c r="E322" s="1028"/>
      <c r="F322" s="395"/>
      <c r="G322" s="395"/>
      <c r="H322" s="435"/>
    </row>
    <row r="323" spans="1:8" ht="25.5">
      <c r="A323" s="923"/>
      <c r="B323" s="923"/>
      <c r="C323" s="923"/>
      <c r="D323" s="967" t="s">
        <v>2430</v>
      </c>
      <c r="E323" s="1028"/>
      <c r="F323" s="395"/>
      <c r="G323" s="395"/>
      <c r="H323" s="435"/>
    </row>
    <row r="324" spans="1:8" ht="25.5">
      <c r="A324" s="923"/>
      <c r="B324" s="923"/>
      <c r="C324" s="923"/>
      <c r="D324" s="967" t="s">
        <v>2429</v>
      </c>
      <c r="E324" s="1028"/>
      <c r="F324" s="395"/>
      <c r="G324" s="395"/>
      <c r="H324" s="435"/>
    </row>
    <row r="325" spans="1:8" ht="25.5">
      <c r="A325" s="923"/>
      <c r="B325" s="923"/>
      <c r="C325" s="923"/>
      <c r="D325" s="967" t="s">
        <v>2428</v>
      </c>
      <c r="E325" s="1028"/>
      <c r="F325" s="395"/>
      <c r="G325" s="395"/>
      <c r="H325" s="435"/>
    </row>
    <row r="326" spans="1:8">
      <c r="A326" s="923"/>
      <c r="B326" s="923"/>
      <c r="C326" s="923"/>
      <c r="D326" s="967" t="s">
        <v>2427</v>
      </c>
      <c r="E326" s="1028"/>
      <c r="F326" s="395"/>
      <c r="G326" s="395"/>
      <c r="H326" s="435"/>
    </row>
    <row r="327" spans="1:8" ht="25.5">
      <c r="A327" s="923"/>
      <c r="B327" s="923"/>
      <c r="C327" s="923"/>
      <c r="D327" s="967" t="s">
        <v>2426</v>
      </c>
      <c r="E327" s="1028"/>
      <c r="F327" s="395"/>
      <c r="G327" s="395"/>
      <c r="H327" s="435"/>
    </row>
    <row r="328" spans="1:8">
      <c r="A328" s="923"/>
      <c r="B328" s="923"/>
      <c r="C328" s="923"/>
      <c r="D328" s="967" t="s">
        <v>2425</v>
      </c>
      <c r="E328" s="1028"/>
      <c r="F328" s="395"/>
      <c r="G328" s="395"/>
      <c r="H328" s="435"/>
    </row>
    <row r="329" spans="1:8">
      <c r="A329" s="923"/>
      <c r="B329" s="923"/>
      <c r="C329" s="923"/>
      <c r="D329" s="967" t="s">
        <v>2424</v>
      </c>
      <c r="E329" s="1028"/>
      <c r="F329" s="395"/>
      <c r="G329" s="395"/>
      <c r="H329" s="435"/>
    </row>
    <row r="330" spans="1:8">
      <c r="A330" s="923"/>
      <c r="B330" s="923"/>
      <c r="C330" s="923"/>
      <c r="D330" s="967" t="s">
        <v>2440</v>
      </c>
      <c r="E330" s="1028"/>
      <c r="F330" s="395"/>
      <c r="G330" s="395"/>
      <c r="H330" s="435"/>
    </row>
    <row r="331" spans="1:8">
      <c r="A331" s="923"/>
      <c r="B331" s="923"/>
      <c r="C331" s="923"/>
      <c r="D331" s="967"/>
      <c r="E331" s="1028"/>
      <c r="F331" s="395"/>
      <c r="G331" s="395"/>
      <c r="H331" s="435"/>
    </row>
    <row r="332" spans="1:8">
      <c r="A332" s="923" t="s">
        <v>4991</v>
      </c>
      <c r="B332" s="923" t="s">
        <v>3</v>
      </c>
      <c r="C332" s="923" t="s">
        <v>11</v>
      </c>
      <c r="D332" s="967" t="s">
        <v>2439</v>
      </c>
      <c r="E332" s="1028" t="s">
        <v>5</v>
      </c>
      <c r="F332" s="395">
        <v>1</v>
      </c>
      <c r="G332" s="98"/>
      <c r="H332" s="435">
        <f>ROUND((F332*G332),2)</f>
        <v>0</v>
      </c>
    </row>
    <row r="333" spans="1:8">
      <c r="A333" s="923"/>
      <c r="B333" s="923"/>
      <c r="C333" s="923"/>
      <c r="D333" s="967" t="s">
        <v>1953</v>
      </c>
      <c r="E333" s="1028"/>
      <c r="F333" s="395"/>
      <c r="G333" s="395"/>
      <c r="H333" s="435"/>
    </row>
    <row r="334" spans="1:8" ht="25.5">
      <c r="A334" s="923"/>
      <c r="B334" s="923"/>
      <c r="C334" s="923"/>
      <c r="D334" s="967" t="s">
        <v>2438</v>
      </c>
      <c r="E334" s="1028"/>
      <c r="F334" s="395"/>
      <c r="G334" s="395"/>
      <c r="H334" s="435"/>
    </row>
    <row r="335" spans="1:8">
      <c r="A335" s="923"/>
      <c r="B335" s="923"/>
      <c r="C335" s="923"/>
      <c r="D335" s="967" t="s">
        <v>2437</v>
      </c>
      <c r="E335" s="1028"/>
      <c r="F335" s="395"/>
      <c r="G335" s="395"/>
      <c r="H335" s="435"/>
    </row>
    <row r="336" spans="1:8">
      <c r="A336" s="923"/>
      <c r="B336" s="923"/>
      <c r="C336" s="923"/>
      <c r="D336" s="967" t="s">
        <v>2436</v>
      </c>
      <c r="E336" s="1028"/>
      <c r="F336" s="395"/>
      <c r="G336" s="395"/>
      <c r="H336" s="435"/>
    </row>
    <row r="337" spans="1:8">
      <c r="A337" s="923"/>
      <c r="B337" s="923"/>
      <c r="C337" s="923"/>
      <c r="D337" s="967" t="s">
        <v>2435</v>
      </c>
      <c r="E337" s="1028"/>
      <c r="F337" s="395"/>
      <c r="G337" s="395"/>
      <c r="H337" s="435"/>
    </row>
    <row r="338" spans="1:8">
      <c r="A338" s="923"/>
      <c r="B338" s="923"/>
      <c r="C338" s="923"/>
      <c r="D338" s="967" t="s">
        <v>2434</v>
      </c>
      <c r="E338" s="1028"/>
      <c r="F338" s="395"/>
      <c r="G338" s="395"/>
      <c r="H338" s="435"/>
    </row>
    <row r="339" spans="1:8" ht="38.25">
      <c r="A339" s="923"/>
      <c r="B339" s="923"/>
      <c r="C339" s="923"/>
      <c r="D339" s="967" t="s">
        <v>2433</v>
      </c>
      <c r="E339" s="1028"/>
      <c r="F339" s="395"/>
      <c r="G339" s="395"/>
      <c r="H339" s="435"/>
    </row>
    <row r="340" spans="1:8">
      <c r="A340" s="923"/>
      <c r="B340" s="923"/>
      <c r="C340" s="923"/>
      <c r="D340" s="967" t="s">
        <v>2432</v>
      </c>
      <c r="E340" s="1028"/>
      <c r="F340" s="395"/>
      <c r="G340" s="395"/>
      <c r="H340" s="435"/>
    </row>
    <row r="341" spans="1:8">
      <c r="A341" s="923"/>
      <c r="B341" s="923"/>
      <c r="C341" s="923"/>
      <c r="D341" s="967" t="s">
        <v>2431</v>
      </c>
      <c r="E341" s="1028"/>
      <c r="F341" s="395"/>
      <c r="G341" s="395"/>
      <c r="H341" s="435"/>
    </row>
    <row r="342" spans="1:8" ht="25.5">
      <c r="A342" s="923"/>
      <c r="B342" s="923"/>
      <c r="C342" s="923"/>
      <c r="D342" s="967" t="s">
        <v>2430</v>
      </c>
      <c r="E342" s="1028"/>
      <c r="F342" s="395"/>
      <c r="G342" s="395"/>
      <c r="H342" s="435"/>
    </row>
    <row r="343" spans="1:8" ht="25.5">
      <c r="A343" s="923"/>
      <c r="B343" s="923"/>
      <c r="C343" s="923"/>
      <c r="D343" s="967" t="s">
        <v>2429</v>
      </c>
      <c r="E343" s="1028"/>
      <c r="F343" s="395"/>
      <c r="G343" s="395"/>
      <c r="H343" s="435"/>
    </row>
    <row r="344" spans="1:8" ht="25.5">
      <c r="A344" s="923"/>
      <c r="B344" s="923"/>
      <c r="C344" s="923"/>
      <c r="D344" s="967" t="s">
        <v>2428</v>
      </c>
      <c r="E344" s="1028"/>
      <c r="F344" s="395"/>
      <c r="G344" s="395"/>
      <c r="H344" s="435"/>
    </row>
    <row r="345" spans="1:8">
      <c r="A345" s="923"/>
      <c r="B345" s="923"/>
      <c r="C345" s="923"/>
      <c r="D345" s="967" t="s">
        <v>2427</v>
      </c>
      <c r="E345" s="1028"/>
      <c r="F345" s="395"/>
      <c r="G345" s="395"/>
      <c r="H345" s="435"/>
    </row>
    <row r="346" spans="1:8" ht="25.5">
      <c r="A346" s="923"/>
      <c r="B346" s="923"/>
      <c r="C346" s="923"/>
      <c r="D346" s="967" t="s">
        <v>2426</v>
      </c>
      <c r="E346" s="1028"/>
      <c r="F346" s="395"/>
      <c r="G346" s="395"/>
      <c r="H346" s="435"/>
    </row>
    <row r="347" spans="1:8">
      <c r="A347" s="923"/>
      <c r="B347" s="923"/>
      <c r="C347" s="923"/>
      <c r="D347" s="967" t="s">
        <v>2425</v>
      </c>
      <c r="E347" s="1028"/>
      <c r="F347" s="395"/>
      <c r="G347" s="395"/>
      <c r="H347" s="435"/>
    </row>
    <row r="348" spans="1:8">
      <c r="A348" s="923"/>
      <c r="B348" s="923"/>
      <c r="C348" s="923"/>
      <c r="D348" s="967" t="s">
        <v>2424</v>
      </c>
      <c r="E348" s="1028"/>
      <c r="F348" s="395"/>
      <c r="G348" s="395"/>
      <c r="H348" s="435"/>
    </row>
    <row r="349" spans="1:8">
      <c r="A349" s="923"/>
      <c r="B349" s="923"/>
      <c r="C349" s="923"/>
      <c r="D349" s="967" t="s">
        <v>2423</v>
      </c>
      <c r="E349" s="1028"/>
      <c r="F349" s="395"/>
      <c r="G349" s="395"/>
      <c r="H349" s="435"/>
    </row>
    <row r="350" spans="1:8">
      <c r="A350" s="923"/>
      <c r="B350" s="923"/>
      <c r="C350" s="923"/>
      <c r="D350" s="967"/>
      <c r="E350" s="1028"/>
      <c r="F350" s="395"/>
      <c r="G350" s="395"/>
      <c r="H350" s="435"/>
    </row>
    <row r="351" spans="1:8" s="498" customFormat="1">
      <c r="A351" s="923" t="s">
        <v>4991</v>
      </c>
      <c r="B351" s="923" t="s">
        <v>3</v>
      </c>
      <c r="C351" s="923" t="s">
        <v>12</v>
      </c>
      <c r="D351" s="967" t="s">
        <v>2421</v>
      </c>
      <c r="E351" s="1028" t="s">
        <v>5</v>
      </c>
      <c r="F351" s="395">
        <v>1</v>
      </c>
      <c r="G351" s="98"/>
      <c r="H351" s="435">
        <f>ROUND((F351*G351),2)</f>
        <v>0</v>
      </c>
    </row>
    <row r="352" spans="1:8" s="498" customFormat="1">
      <c r="A352" s="923"/>
      <c r="B352" s="923"/>
      <c r="C352" s="923"/>
      <c r="D352" s="967" t="s">
        <v>2420</v>
      </c>
      <c r="E352" s="1028"/>
      <c r="F352" s="395"/>
      <c r="G352" s="395"/>
      <c r="H352" s="435"/>
    </row>
    <row r="353" spans="1:8" s="498" customFormat="1" ht="25.5">
      <c r="A353" s="923"/>
      <c r="B353" s="923"/>
      <c r="C353" s="923"/>
      <c r="D353" s="967" t="s">
        <v>2419</v>
      </c>
      <c r="E353" s="1028"/>
      <c r="F353" s="395"/>
      <c r="G353" s="395"/>
      <c r="H353" s="435"/>
    </row>
    <row r="354" spans="1:8" s="498" customFormat="1" ht="25.5">
      <c r="A354" s="923"/>
      <c r="B354" s="923"/>
      <c r="C354" s="923"/>
      <c r="D354" s="967" t="s">
        <v>2418</v>
      </c>
      <c r="E354" s="1028"/>
      <c r="F354" s="395"/>
      <c r="G354" s="395"/>
      <c r="H354" s="435"/>
    </row>
    <row r="355" spans="1:8" s="498" customFormat="1">
      <c r="A355" s="923"/>
      <c r="B355" s="923"/>
      <c r="C355" s="923"/>
      <c r="D355" s="967" t="s">
        <v>2422</v>
      </c>
      <c r="E355" s="1028"/>
      <c r="F355" s="395"/>
      <c r="G355" s="395"/>
      <c r="H355" s="435"/>
    </row>
    <row r="356" spans="1:8" s="498" customFormat="1">
      <c r="A356" s="923"/>
      <c r="B356" s="923"/>
      <c r="C356" s="923"/>
      <c r="D356" s="967"/>
      <c r="E356" s="1028"/>
      <c r="F356" s="395"/>
      <c r="G356" s="395"/>
      <c r="H356" s="435"/>
    </row>
    <row r="357" spans="1:8">
      <c r="A357" s="923"/>
      <c r="B357" s="923"/>
      <c r="C357" s="923"/>
      <c r="D357" s="967"/>
      <c r="E357" s="1028"/>
      <c r="F357" s="395"/>
      <c r="G357" s="395"/>
      <c r="H357" s="435"/>
    </row>
    <row r="358" spans="1:8" s="498" customFormat="1">
      <c r="A358" s="923" t="s">
        <v>4991</v>
      </c>
      <c r="B358" s="923" t="s">
        <v>3</v>
      </c>
      <c r="C358" s="923" t="s">
        <v>13</v>
      </c>
      <c r="D358" s="967" t="s">
        <v>2421</v>
      </c>
      <c r="E358" s="1028" t="s">
        <v>5</v>
      </c>
      <c r="F358" s="395">
        <v>1</v>
      </c>
      <c r="G358" s="98"/>
      <c r="H358" s="435">
        <f>ROUND((F358*G358),2)</f>
        <v>0</v>
      </c>
    </row>
    <row r="359" spans="1:8" s="498" customFormat="1">
      <c r="A359" s="923"/>
      <c r="B359" s="923"/>
      <c r="C359" s="923"/>
      <c r="D359" s="967" t="s">
        <v>2420</v>
      </c>
      <c r="E359" s="1028"/>
      <c r="F359" s="395"/>
      <c r="G359" s="395"/>
      <c r="H359" s="435"/>
    </row>
    <row r="360" spans="1:8" s="498" customFormat="1" ht="25.5">
      <c r="A360" s="923"/>
      <c r="B360" s="923"/>
      <c r="C360" s="923"/>
      <c r="D360" s="967" t="s">
        <v>2419</v>
      </c>
      <c r="E360" s="1028"/>
      <c r="F360" s="395"/>
      <c r="G360" s="395"/>
      <c r="H360" s="435"/>
    </row>
    <row r="361" spans="1:8" s="498" customFormat="1" ht="25.5">
      <c r="A361" s="923"/>
      <c r="B361" s="923"/>
      <c r="C361" s="923"/>
      <c r="D361" s="967" t="s">
        <v>2418</v>
      </c>
      <c r="E361" s="1028"/>
      <c r="F361" s="395"/>
      <c r="G361" s="395"/>
      <c r="H361" s="435"/>
    </row>
    <row r="362" spans="1:8" s="498" customFormat="1">
      <c r="A362" s="923"/>
      <c r="B362" s="923"/>
      <c r="C362" s="923"/>
      <c r="D362" s="967" t="s">
        <v>2417</v>
      </c>
      <c r="E362" s="1028"/>
      <c r="F362" s="395"/>
      <c r="G362" s="395"/>
      <c r="H362" s="435"/>
    </row>
    <row r="363" spans="1:8">
      <c r="A363" s="923"/>
      <c r="B363" s="923"/>
      <c r="C363" s="923"/>
      <c r="D363" s="967"/>
      <c r="E363" s="1028"/>
      <c r="F363" s="395"/>
      <c r="G363" s="395"/>
      <c r="H363" s="435"/>
    </row>
    <row r="364" spans="1:8">
      <c r="A364" s="917"/>
      <c r="B364" s="917"/>
      <c r="C364" s="917"/>
      <c r="D364" s="961"/>
      <c r="E364" s="1021"/>
      <c r="F364" s="391"/>
      <c r="G364" s="391"/>
      <c r="H364" s="391"/>
    </row>
    <row r="365" spans="1:8">
      <c r="A365" s="919"/>
      <c r="B365" s="947"/>
      <c r="C365" s="937"/>
      <c r="D365" s="1121" t="s">
        <v>2416</v>
      </c>
      <c r="E365" s="1123"/>
      <c r="F365" s="481"/>
      <c r="G365" s="481"/>
      <c r="H365" s="426">
        <f>SUM(H126:H363)</f>
        <v>0</v>
      </c>
    </row>
    <row r="366" spans="1:8">
      <c r="A366" s="917"/>
      <c r="B366" s="917"/>
      <c r="C366" s="891"/>
      <c r="D366" s="1015"/>
      <c r="E366" s="1021"/>
      <c r="F366" s="396"/>
      <c r="G366" s="396"/>
      <c r="H366" s="396"/>
    </row>
    <row r="367" spans="1:8">
      <c r="A367" s="919"/>
      <c r="B367" s="937" t="s">
        <v>4</v>
      </c>
      <c r="C367" s="947"/>
      <c r="D367" s="979" t="s">
        <v>2415</v>
      </c>
      <c r="E367" s="1021"/>
      <c r="F367" s="391"/>
      <c r="G367" s="391"/>
      <c r="H367" s="391"/>
    </row>
    <row r="368" spans="1:8">
      <c r="A368" s="917"/>
      <c r="B368" s="917"/>
      <c r="C368" s="891"/>
      <c r="D368" s="961"/>
      <c r="E368" s="1021"/>
      <c r="F368" s="391"/>
      <c r="G368" s="391"/>
      <c r="H368" s="391"/>
    </row>
    <row r="369" spans="1:8">
      <c r="A369" s="923" t="s">
        <v>4991</v>
      </c>
      <c r="B369" s="923" t="s">
        <v>4</v>
      </c>
      <c r="C369" s="923" t="s">
        <v>1</v>
      </c>
      <c r="D369" s="967" t="s">
        <v>2414</v>
      </c>
      <c r="E369" s="1028" t="s">
        <v>38</v>
      </c>
      <c r="F369" s="395">
        <v>1</v>
      </c>
      <c r="G369" s="98"/>
      <c r="H369" s="435">
        <f>ROUND((F369*G369),2)</f>
        <v>0</v>
      </c>
    </row>
    <row r="370" spans="1:8" ht="25.5">
      <c r="A370" s="923"/>
      <c r="B370" s="923"/>
      <c r="C370" s="923"/>
      <c r="D370" s="967" t="s">
        <v>2413</v>
      </c>
      <c r="E370" s="1028"/>
      <c r="F370" s="395"/>
      <c r="G370" s="395"/>
      <c r="H370" s="435"/>
    </row>
    <row r="371" spans="1:8">
      <c r="A371" s="923"/>
      <c r="B371" s="923"/>
      <c r="C371" s="923"/>
      <c r="D371" s="967" t="s">
        <v>2412</v>
      </c>
      <c r="E371" s="1028"/>
      <c r="F371" s="395"/>
      <c r="G371" s="395"/>
      <c r="H371" s="435"/>
    </row>
    <row r="372" spans="1:8">
      <c r="A372" s="923"/>
      <c r="B372" s="923"/>
      <c r="C372" s="923"/>
      <c r="D372" s="967" t="s">
        <v>2411</v>
      </c>
      <c r="E372" s="1028"/>
      <c r="F372" s="395"/>
      <c r="G372" s="395"/>
      <c r="H372" s="435"/>
    </row>
    <row r="373" spans="1:8" ht="25.5">
      <c r="A373" s="923"/>
      <c r="B373" s="923"/>
      <c r="C373" s="923"/>
      <c r="D373" s="967" t="s">
        <v>2410</v>
      </c>
      <c r="E373" s="1028"/>
      <c r="F373" s="395"/>
      <c r="G373" s="395"/>
      <c r="H373" s="435"/>
    </row>
    <row r="374" spans="1:8" ht="25.5">
      <c r="A374" s="923"/>
      <c r="B374" s="923"/>
      <c r="C374" s="923"/>
      <c r="D374" s="967" t="s">
        <v>2409</v>
      </c>
      <c r="E374" s="1028"/>
      <c r="F374" s="395"/>
      <c r="G374" s="395"/>
      <c r="H374" s="435"/>
    </row>
    <row r="375" spans="1:8" ht="25.5">
      <c r="A375" s="923"/>
      <c r="B375" s="923"/>
      <c r="C375" s="923"/>
      <c r="D375" s="967" t="s">
        <v>2408</v>
      </c>
      <c r="E375" s="1028"/>
      <c r="F375" s="395"/>
      <c r="G375" s="395"/>
      <c r="H375" s="435"/>
    </row>
    <row r="376" spans="1:8" ht="51">
      <c r="A376" s="923"/>
      <c r="B376" s="923"/>
      <c r="C376" s="923"/>
      <c r="D376" s="967" t="s">
        <v>2407</v>
      </c>
      <c r="E376" s="1028"/>
      <c r="F376" s="395"/>
      <c r="G376" s="395"/>
      <c r="H376" s="435"/>
    </row>
    <row r="377" spans="1:8" ht="38.25">
      <c r="A377" s="923"/>
      <c r="B377" s="923"/>
      <c r="C377" s="923"/>
      <c r="D377" s="967" t="s">
        <v>4997</v>
      </c>
      <c r="E377" s="1028"/>
      <c r="F377" s="395"/>
      <c r="G377" s="395"/>
      <c r="H377" s="435"/>
    </row>
    <row r="378" spans="1:8" ht="38.25">
      <c r="A378" s="923"/>
      <c r="B378" s="923"/>
      <c r="C378" s="923"/>
      <c r="D378" s="967" t="s">
        <v>4998</v>
      </c>
      <c r="E378" s="1028"/>
      <c r="F378" s="395"/>
      <c r="G378" s="395"/>
      <c r="H378" s="435"/>
    </row>
    <row r="379" spans="1:8">
      <c r="A379" s="923"/>
      <c r="B379" s="923"/>
      <c r="C379" s="923"/>
      <c r="D379" s="967" t="s">
        <v>2406</v>
      </c>
      <c r="E379" s="1028"/>
      <c r="F379" s="395"/>
      <c r="G379" s="395"/>
      <c r="H379" s="435"/>
    </row>
    <row r="380" spans="1:8" ht="38.25">
      <c r="A380" s="923"/>
      <c r="B380" s="923"/>
      <c r="C380" s="923"/>
      <c r="D380" s="967" t="s">
        <v>2405</v>
      </c>
      <c r="E380" s="1028"/>
      <c r="F380" s="395"/>
      <c r="G380" s="395"/>
      <c r="H380" s="435"/>
    </row>
    <row r="381" spans="1:8" ht="25.5">
      <c r="A381" s="923"/>
      <c r="B381" s="923"/>
      <c r="C381" s="923"/>
      <c r="D381" s="967" t="s">
        <v>2404</v>
      </c>
      <c r="E381" s="1028"/>
      <c r="F381" s="395"/>
      <c r="G381" s="395"/>
      <c r="H381" s="435"/>
    </row>
    <row r="382" spans="1:8">
      <c r="A382" s="923"/>
      <c r="B382" s="923"/>
      <c r="C382" s="923"/>
      <c r="D382" s="967" t="s">
        <v>2403</v>
      </c>
      <c r="E382" s="1028"/>
      <c r="F382" s="395"/>
      <c r="G382" s="395"/>
      <c r="H382" s="435"/>
    </row>
    <row r="383" spans="1:8">
      <c r="A383" s="923"/>
      <c r="B383" s="923"/>
      <c r="C383" s="923"/>
      <c r="D383" s="967" t="s">
        <v>2402</v>
      </c>
      <c r="E383" s="1028"/>
      <c r="F383" s="395"/>
      <c r="G383" s="395"/>
      <c r="H383" s="435"/>
    </row>
    <row r="384" spans="1:8">
      <c r="A384" s="923"/>
      <c r="B384" s="923"/>
      <c r="C384" s="923"/>
      <c r="D384" s="967" t="s">
        <v>4993</v>
      </c>
      <c r="E384" s="1028"/>
      <c r="F384" s="395"/>
      <c r="G384" s="395"/>
      <c r="H384" s="435"/>
    </row>
    <row r="385" spans="1:8">
      <c r="A385" s="923"/>
      <c r="B385" s="923"/>
      <c r="C385" s="923"/>
      <c r="D385" s="967"/>
      <c r="E385" s="1028"/>
      <c r="F385" s="395"/>
      <c r="G385" s="395"/>
      <c r="H385" s="435"/>
    </row>
    <row r="386" spans="1:8">
      <c r="A386" s="923" t="s">
        <v>4991</v>
      </c>
      <c r="B386" s="923" t="s">
        <v>4</v>
      </c>
      <c r="C386" s="923" t="s">
        <v>2</v>
      </c>
      <c r="D386" s="967" t="s">
        <v>2388</v>
      </c>
      <c r="E386" s="1028" t="s">
        <v>5</v>
      </c>
      <c r="F386" s="395">
        <v>1</v>
      </c>
      <c r="G386" s="98"/>
      <c r="H386" s="435">
        <f>ROUND((F386*G386),2)</f>
        <v>0</v>
      </c>
    </row>
    <row r="387" spans="1:8">
      <c r="A387" s="923"/>
      <c r="B387" s="923"/>
      <c r="C387" s="923"/>
      <c r="D387" s="967" t="s">
        <v>1953</v>
      </c>
      <c r="E387" s="1028"/>
      <c r="F387" s="395"/>
      <c r="G387" s="395"/>
      <c r="H387" s="435"/>
    </row>
    <row r="388" spans="1:8">
      <c r="A388" s="923"/>
      <c r="B388" s="923"/>
      <c r="C388" s="923"/>
      <c r="D388" s="967" t="s">
        <v>2104</v>
      </c>
      <c r="E388" s="1028"/>
      <c r="F388" s="395"/>
      <c r="G388" s="395"/>
      <c r="H388" s="435"/>
    </row>
    <row r="389" spans="1:8" ht="38.25">
      <c r="A389" s="923"/>
      <c r="B389" s="923"/>
      <c r="C389" s="923"/>
      <c r="D389" s="967" t="s">
        <v>2200</v>
      </c>
      <c r="E389" s="1028"/>
      <c r="F389" s="395"/>
      <c r="G389" s="395"/>
      <c r="H389" s="435"/>
    </row>
    <row r="390" spans="1:8" ht="89.25">
      <c r="A390" s="923"/>
      <c r="B390" s="923"/>
      <c r="C390" s="923"/>
      <c r="D390" s="967" t="s">
        <v>2199</v>
      </c>
      <c r="E390" s="1028"/>
      <c r="F390" s="395"/>
      <c r="G390" s="395"/>
      <c r="H390" s="435"/>
    </row>
    <row r="391" spans="1:8">
      <c r="A391" s="923"/>
      <c r="B391" s="923"/>
      <c r="C391" s="923"/>
      <c r="D391" s="1156" t="s">
        <v>2094</v>
      </c>
      <c r="E391" s="1028"/>
      <c r="F391" s="395"/>
      <c r="G391" s="395"/>
      <c r="H391" s="435"/>
    </row>
    <row r="392" spans="1:8" ht="38.25">
      <c r="A392" s="923"/>
      <c r="B392" s="923"/>
      <c r="C392" s="923"/>
      <c r="D392" s="1010" t="s">
        <v>2400</v>
      </c>
      <c r="E392" s="1028"/>
      <c r="F392" s="395"/>
      <c r="G392" s="395"/>
      <c r="H392" s="435"/>
    </row>
    <row r="393" spans="1:8">
      <c r="A393" s="923"/>
      <c r="B393" s="923"/>
      <c r="C393" s="923"/>
      <c r="D393" s="967" t="s">
        <v>2092</v>
      </c>
      <c r="E393" s="1028"/>
      <c r="F393" s="395"/>
      <c r="G393" s="395"/>
      <c r="H393" s="435"/>
    </row>
    <row r="394" spans="1:8" ht="25.5">
      <c r="A394" s="923"/>
      <c r="B394" s="923"/>
      <c r="C394" s="923"/>
      <c r="D394" s="967" t="s">
        <v>2091</v>
      </c>
      <c r="E394" s="1028"/>
      <c r="F394" s="395"/>
      <c r="G394" s="395"/>
      <c r="H394" s="435"/>
    </row>
    <row r="395" spans="1:8" ht="25.5">
      <c r="A395" s="923"/>
      <c r="B395" s="923"/>
      <c r="C395" s="923"/>
      <c r="D395" s="967" t="s">
        <v>2090</v>
      </c>
      <c r="E395" s="1028"/>
      <c r="F395" s="395"/>
      <c r="G395" s="395"/>
      <c r="H395" s="435"/>
    </row>
    <row r="396" spans="1:8" ht="38.25">
      <c r="A396" s="923"/>
      <c r="B396" s="923"/>
      <c r="C396" s="923"/>
      <c r="D396" s="967" t="s">
        <v>2196</v>
      </c>
      <c r="E396" s="1028"/>
      <c r="F396" s="395"/>
      <c r="G396" s="395"/>
      <c r="H396" s="435"/>
    </row>
    <row r="397" spans="1:8">
      <c r="A397" s="923"/>
      <c r="B397" s="923"/>
      <c r="C397" s="923"/>
      <c r="D397" s="967" t="s">
        <v>2088</v>
      </c>
      <c r="E397" s="1028"/>
      <c r="F397" s="395"/>
      <c r="G397" s="395"/>
      <c r="H397" s="435"/>
    </row>
    <row r="398" spans="1:8" ht="25.5">
      <c r="A398" s="923"/>
      <c r="B398" s="923"/>
      <c r="C398" s="923"/>
      <c r="D398" s="967" t="s">
        <v>2087</v>
      </c>
      <c r="E398" s="1028"/>
      <c r="F398" s="395"/>
      <c r="G398" s="395"/>
      <c r="H398" s="435"/>
    </row>
    <row r="399" spans="1:8" ht="25.5">
      <c r="A399" s="923"/>
      <c r="B399" s="923"/>
      <c r="C399" s="923"/>
      <c r="D399" s="967" t="s">
        <v>2086</v>
      </c>
      <c r="E399" s="1028"/>
      <c r="F399" s="395"/>
      <c r="G399" s="395"/>
      <c r="H399" s="435"/>
    </row>
    <row r="400" spans="1:8">
      <c r="A400" s="923"/>
      <c r="B400" s="923"/>
      <c r="C400" s="923"/>
      <c r="D400" s="967" t="s">
        <v>2032</v>
      </c>
      <c r="E400" s="1028"/>
      <c r="F400" s="395"/>
      <c r="G400" s="395"/>
      <c r="H400" s="435"/>
    </row>
    <row r="401" spans="1:8" ht="25.5">
      <c r="A401" s="923"/>
      <c r="B401" s="923"/>
      <c r="C401" s="923"/>
      <c r="D401" s="967" t="s">
        <v>2386</v>
      </c>
      <c r="E401" s="1028"/>
      <c r="F401" s="395"/>
      <c r="G401" s="395"/>
      <c r="H401" s="435"/>
    </row>
    <row r="402" spans="1:8" ht="38.25">
      <c r="A402" s="923"/>
      <c r="B402" s="923"/>
      <c r="C402" s="923"/>
      <c r="D402" s="967" t="s">
        <v>2385</v>
      </c>
      <c r="E402" s="1028"/>
      <c r="F402" s="395"/>
      <c r="G402" s="395"/>
      <c r="H402" s="435"/>
    </row>
    <row r="403" spans="1:8">
      <c r="A403" s="923"/>
      <c r="B403" s="923"/>
      <c r="C403" s="923"/>
      <c r="D403" s="967" t="s">
        <v>2384</v>
      </c>
      <c r="E403" s="1028"/>
      <c r="F403" s="395"/>
      <c r="G403" s="395"/>
      <c r="H403" s="435"/>
    </row>
    <row r="404" spans="1:8">
      <c r="A404" s="923"/>
      <c r="B404" s="923"/>
      <c r="C404" s="923"/>
      <c r="D404" s="967" t="s">
        <v>2383</v>
      </c>
      <c r="E404" s="1028"/>
      <c r="F404" s="395"/>
      <c r="G404" s="395"/>
      <c r="H404" s="435"/>
    </row>
    <row r="405" spans="1:8" ht="25.5">
      <c r="A405" s="923"/>
      <c r="B405" s="923"/>
      <c r="C405" s="923"/>
      <c r="D405" s="967" t="s">
        <v>2382</v>
      </c>
      <c r="E405" s="1028"/>
      <c r="F405" s="395"/>
      <c r="G405" s="395"/>
      <c r="H405" s="435"/>
    </row>
    <row r="406" spans="1:8">
      <c r="A406" s="923"/>
      <c r="B406" s="923"/>
      <c r="C406" s="923"/>
      <c r="D406" s="1156" t="s">
        <v>2085</v>
      </c>
      <c r="E406" s="1028"/>
      <c r="F406" s="395"/>
      <c r="G406" s="395"/>
      <c r="H406" s="435"/>
    </row>
    <row r="407" spans="1:8" ht="25.5">
      <c r="A407" s="923"/>
      <c r="B407" s="923"/>
      <c r="C407" s="923"/>
      <c r="D407" s="1010" t="s">
        <v>2399</v>
      </c>
      <c r="E407" s="1028"/>
      <c r="F407" s="395"/>
      <c r="G407" s="395"/>
      <c r="H407" s="435"/>
    </row>
    <row r="408" spans="1:8" ht="25.5">
      <c r="A408" s="923"/>
      <c r="B408" s="923"/>
      <c r="C408" s="923"/>
      <c r="D408" s="967" t="s">
        <v>2083</v>
      </c>
      <c r="E408" s="1028"/>
      <c r="F408" s="395"/>
      <c r="G408" s="395"/>
      <c r="H408" s="435"/>
    </row>
    <row r="409" spans="1:8">
      <c r="A409" s="923"/>
      <c r="B409" s="923"/>
      <c r="C409" s="923"/>
      <c r="D409" s="967" t="s">
        <v>2082</v>
      </c>
      <c r="E409" s="1028"/>
      <c r="F409" s="395"/>
      <c r="G409" s="395"/>
      <c r="H409" s="435"/>
    </row>
    <row r="410" spans="1:8">
      <c r="A410" s="923"/>
      <c r="B410" s="923"/>
      <c r="C410" s="923"/>
      <c r="D410" s="967" t="s">
        <v>2081</v>
      </c>
      <c r="E410" s="1028"/>
      <c r="F410" s="395"/>
      <c r="G410" s="395"/>
      <c r="H410" s="435"/>
    </row>
    <row r="411" spans="1:8" ht="25.5">
      <c r="A411" s="923"/>
      <c r="B411" s="923"/>
      <c r="C411" s="923"/>
      <c r="D411" s="967" t="s">
        <v>2080</v>
      </c>
      <c r="E411" s="1028"/>
      <c r="F411" s="395"/>
      <c r="G411" s="395"/>
      <c r="H411" s="435"/>
    </row>
    <row r="412" spans="1:8">
      <c r="A412" s="923"/>
      <c r="B412" s="923"/>
      <c r="C412" s="923"/>
      <c r="D412" s="967" t="s">
        <v>2079</v>
      </c>
      <c r="E412" s="1028"/>
      <c r="F412" s="395"/>
      <c r="G412" s="395"/>
      <c r="H412" s="435"/>
    </row>
    <row r="413" spans="1:8">
      <c r="A413" s="923"/>
      <c r="B413" s="923"/>
      <c r="C413" s="923"/>
      <c r="D413" s="967" t="s">
        <v>2078</v>
      </c>
      <c r="E413" s="1028"/>
      <c r="F413" s="395"/>
      <c r="G413" s="395"/>
      <c r="H413" s="435"/>
    </row>
    <row r="414" spans="1:8" ht="25.5">
      <c r="A414" s="923"/>
      <c r="B414" s="923"/>
      <c r="C414" s="923"/>
      <c r="D414" s="967" t="s">
        <v>2077</v>
      </c>
      <c r="E414" s="1028"/>
      <c r="F414" s="395"/>
      <c r="G414" s="395"/>
      <c r="H414" s="435"/>
    </row>
    <row r="415" spans="1:8" ht="25.5">
      <c r="A415" s="923"/>
      <c r="B415" s="923"/>
      <c r="C415" s="923"/>
      <c r="D415" s="967" t="s">
        <v>2076</v>
      </c>
      <c r="E415" s="1028"/>
      <c r="F415" s="395"/>
      <c r="G415" s="395"/>
      <c r="H415" s="435"/>
    </row>
    <row r="416" spans="1:8" ht="25.5">
      <c r="A416" s="923"/>
      <c r="B416" s="923"/>
      <c r="C416" s="923"/>
      <c r="D416" s="967" t="s">
        <v>2075</v>
      </c>
      <c r="E416" s="1028"/>
      <c r="F416" s="395"/>
      <c r="G416" s="395"/>
      <c r="H416" s="435"/>
    </row>
    <row r="417" spans="1:8" ht="25.5">
      <c r="A417" s="923"/>
      <c r="B417" s="923"/>
      <c r="C417" s="923"/>
      <c r="D417" s="967" t="s">
        <v>2075</v>
      </c>
      <c r="E417" s="1028"/>
      <c r="F417" s="395"/>
      <c r="G417" s="395"/>
      <c r="H417" s="435"/>
    </row>
    <row r="418" spans="1:8" ht="38.25">
      <c r="A418" s="923"/>
      <c r="B418" s="923"/>
      <c r="C418" s="923"/>
      <c r="D418" s="1010" t="s">
        <v>2398</v>
      </c>
      <c r="E418" s="1028"/>
      <c r="F418" s="395"/>
      <c r="G418" s="395"/>
      <c r="H418" s="435"/>
    </row>
    <row r="419" spans="1:8" ht="25.5">
      <c r="A419" s="923"/>
      <c r="B419" s="923"/>
      <c r="C419" s="923"/>
      <c r="D419" s="967" t="s">
        <v>2375</v>
      </c>
      <c r="E419" s="1028"/>
      <c r="F419" s="395"/>
      <c r="G419" s="395"/>
      <c r="H419" s="435"/>
    </row>
    <row r="420" spans="1:8">
      <c r="A420" s="923"/>
      <c r="B420" s="923"/>
      <c r="C420" s="923"/>
      <c r="D420" s="967" t="s">
        <v>2374</v>
      </c>
      <c r="E420" s="1028"/>
      <c r="F420" s="395"/>
      <c r="G420" s="395"/>
      <c r="H420" s="435"/>
    </row>
    <row r="421" spans="1:8" ht="51">
      <c r="A421" s="923"/>
      <c r="B421" s="923"/>
      <c r="C421" s="923"/>
      <c r="D421" s="967" t="s">
        <v>2046</v>
      </c>
      <c r="E421" s="1028"/>
      <c r="F421" s="395"/>
      <c r="G421" s="395"/>
      <c r="H421" s="435"/>
    </row>
    <row r="422" spans="1:8">
      <c r="A422" s="923"/>
      <c r="B422" s="923"/>
      <c r="C422" s="923"/>
      <c r="D422" s="967" t="s">
        <v>2070</v>
      </c>
      <c r="E422" s="1028"/>
      <c r="F422" s="395"/>
      <c r="G422" s="395"/>
      <c r="H422" s="435"/>
    </row>
    <row r="423" spans="1:8" ht="25.5">
      <c r="A423" s="923"/>
      <c r="B423" s="923"/>
      <c r="C423" s="923"/>
      <c r="D423" s="967" t="s">
        <v>2373</v>
      </c>
      <c r="E423" s="1028"/>
      <c r="F423" s="395"/>
      <c r="G423" s="395"/>
      <c r="H423" s="435"/>
    </row>
    <row r="424" spans="1:8" ht="25.5">
      <c r="A424" s="923"/>
      <c r="B424" s="923"/>
      <c r="C424" s="923"/>
      <c r="D424" s="967" t="s">
        <v>2372</v>
      </c>
      <c r="E424" s="1028"/>
      <c r="F424" s="395"/>
      <c r="G424" s="395"/>
      <c r="H424" s="435"/>
    </row>
    <row r="425" spans="1:8">
      <c r="A425" s="923"/>
      <c r="B425" s="923"/>
      <c r="C425" s="923"/>
      <c r="D425" s="967"/>
      <c r="E425" s="1028"/>
      <c r="F425" s="395"/>
      <c r="G425" s="395"/>
      <c r="H425" s="435"/>
    </row>
    <row r="426" spans="1:8" ht="38.25">
      <c r="A426" s="923"/>
      <c r="B426" s="923"/>
      <c r="C426" s="923"/>
      <c r="D426" s="1157" t="s">
        <v>2371</v>
      </c>
      <c r="E426" s="1028"/>
      <c r="F426" s="395"/>
      <c r="G426" s="395"/>
      <c r="H426" s="435"/>
    </row>
    <row r="427" spans="1:8" ht="25.5">
      <c r="A427" s="923"/>
      <c r="B427" s="923"/>
      <c r="C427" s="923"/>
      <c r="D427" s="967" t="s">
        <v>2370</v>
      </c>
      <c r="E427" s="1028"/>
      <c r="F427" s="395"/>
      <c r="G427" s="395"/>
      <c r="H427" s="435"/>
    </row>
    <row r="428" spans="1:8">
      <c r="A428" s="923"/>
      <c r="B428" s="923"/>
      <c r="C428" s="923"/>
      <c r="D428" s="967" t="s">
        <v>2369</v>
      </c>
      <c r="E428" s="1028"/>
      <c r="F428" s="395"/>
      <c r="G428" s="395"/>
      <c r="H428" s="435"/>
    </row>
    <row r="429" spans="1:8" ht="25.5">
      <c r="A429" s="923"/>
      <c r="B429" s="923"/>
      <c r="C429" s="923"/>
      <c r="D429" s="1010" t="s">
        <v>2397</v>
      </c>
      <c r="E429" s="1028"/>
      <c r="F429" s="395"/>
      <c r="G429" s="395"/>
      <c r="H429" s="435"/>
    </row>
    <row r="430" spans="1:8" ht="25.5">
      <c r="A430" s="923"/>
      <c r="B430" s="923"/>
      <c r="C430" s="923"/>
      <c r="D430" s="967" t="s">
        <v>2367</v>
      </c>
      <c r="E430" s="1028"/>
      <c r="F430" s="395"/>
      <c r="G430" s="395"/>
      <c r="H430" s="435"/>
    </row>
    <row r="431" spans="1:8">
      <c r="A431" s="923"/>
      <c r="B431" s="923"/>
      <c r="C431" s="923"/>
      <c r="D431" s="967" t="s">
        <v>2126</v>
      </c>
      <c r="E431" s="1028"/>
      <c r="F431" s="395"/>
      <c r="G431" s="395"/>
      <c r="H431" s="435"/>
    </row>
    <row r="432" spans="1:8" ht="25.5">
      <c r="A432" s="923"/>
      <c r="B432" s="923"/>
      <c r="C432" s="923"/>
      <c r="D432" s="967" t="s">
        <v>2125</v>
      </c>
      <c r="E432" s="1028"/>
      <c r="F432" s="395"/>
      <c r="G432" s="395"/>
      <c r="H432" s="435"/>
    </row>
    <row r="433" spans="1:8" ht="25.5">
      <c r="A433" s="923"/>
      <c r="B433" s="923"/>
      <c r="C433" s="923"/>
      <c r="D433" s="967" t="s">
        <v>2124</v>
      </c>
      <c r="E433" s="1028"/>
      <c r="F433" s="395"/>
      <c r="G433" s="395"/>
      <c r="H433" s="435"/>
    </row>
    <row r="434" spans="1:8">
      <c r="A434" s="923"/>
      <c r="B434" s="923"/>
      <c r="C434" s="923"/>
      <c r="D434" s="967" t="s">
        <v>2123</v>
      </c>
      <c r="E434" s="1028"/>
      <c r="F434" s="395"/>
      <c r="G434" s="395"/>
      <c r="H434" s="435"/>
    </row>
    <row r="435" spans="1:8">
      <c r="A435" s="923"/>
      <c r="B435" s="923"/>
      <c r="C435" s="923"/>
      <c r="D435" s="967" t="s">
        <v>2120</v>
      </c>
      <c r="E435" s="1028"/>
      <c r="F435" s="395"/>
      <c r="G435" s="395"/>
      <c r="H435" s="435"/>
    </row>
    <row r="436" spans="1:8">
      <c r="A436" s="923"/>
      <c r="B436" s="923"/>
      <c r="C436" s="923"/>
      <c r="D436" s="967" t="s">
        <v>2119</v>
      </c>
      <c r="E436" s="1028"/>
      <c r="F436" s="395"/>
      <c r="G436" s="395"/>
      <c r="H436" s="435"/>
    </row>
    <row r="437" spans="1:8" ht="25.5">
      <c r="A437" s="923"/>
      <c r="B437" s="923"/>
      <c r="C437" s="923"/>
      <c r="D437" s="967" t="s">
        <v>2118</v>
      </c>
      <c r="E437" s="1028"/>
      <c r="F437" s="395"/>
      <c r="G437" s="395"/>
      <c r="H437" s="435"/>
    </row>
    <row r="438" spans="1:8">
      <c r="A438" s="923"/>
      <c r="B438" s="923"/>
      <c r="C438" s="923"/>
      <c r="D438" s="967" t="s">
        <v>2117</v>
      </c>
      <c r="E438" s="1028"/>
      <c r="F438" s="395"/>
      <c r="G438" s="395"/>
      <c r="H438" s="435"/>
    </row>
    <row r="439" spans="1:8">
      <c r="A439" s="923"/>
      <c r="B439" s="923"/>
      <c r="C439" s="923"/>
      <c r="D439" s="967" t="s">
        <v>2116</v>
      </c>
      <c r="E439" s="1028"/>
      <c r="F439" s="395"/>
      <c r="G439" s="395"/>
      <c r="H439" s="435"/>
    </row>
    <row r="440" spans="1:8">
      <c r="A440" s="923"/>
      <c r="B440" s="923"/>
      <c r="C440" s="923"/>
      <c r="D440" s="967" t="s">
        <v>2115</v>
      </c>
      <c r="E440" s="1028"/>
      <c r="F440" s="395"/>
      <c r="G440" s="395"/>
      <c r="H440" s="435"/>
    </row>
    <row r="441" spans="1:8">
      <c r="A441" s="923"/>
      <c r="B441" s="923"/>
      <c r="C441" s="923"/>
      <c r="D441" s="967" t="s">
        <v>2114</v>
      </c>
      <c r="E441" s="1028"/>
      <c r="F441" s="395"/>
      <c r="G441" s="395"/>
      <c r="H441" s="435"/>
    </row>
    <row r="442" spans="1:8">
      <c r="A442" s="923"/>
      <c r="B442" s="923"/>
      <c r="C442" s="923"/>
      <c r="D442" s="967" t="s">
        <v>2113</v>
      </c>
      <c r="E442" s="1028"/>
      <c r="F442" s="395"/>
      <c r="G442" s="395"/>
      <c r="H442" s="435"/>
    </row>
    <row r="443" spans="1:8">
      <c r="A443" s="923"/>
      <c r="B443" s="923"/>
      <c r="C443" s="923"/>
      <c r="D443" s="967" t="s">
        <v>2112</v>
      </c>
      <c r="E443" s="1028"/>
      <c r="F443" s="395"/>
      <c r="G443" s="395"/>
      <c r="H443" s="435"/>
    </row>
    <row r="444" spans="1:8" ht="25.5">
      <c r="A444" s="923"/>
      <c r="B444" s="923"/>
      <c r="C444" s="923"/>
      <c r="D444" s="967" t="s">
        <v>2366</v>
      </c>
      <c r="E444" s="1028"/>
      <c r="F444" s="395"/>
      <c r="G444" s="395"/>
      <c r="H444" s="435"/>
    </row>
    <row r="445" spans="1:8" ht="25.5">
      <c r="A445" s="923"/>
      <c r="B445" s="923"/>
      <c r="C445" s="923"/>
      <c r="D445" s="967" t="s">
        <v>2365</v>
      </c>
      <c r="E445" s="1028"/>
      <c r="F445" s="395"/>
      <c r="G445" s="395"/>
      <c r="H445" s="435"/>
    </row>
    <row r="446" spans="1:8" ht="25.5">
      <c r="A446" s="923"/>
      <c r="B446" s="923"/>
      <c r="C446" s="923"/>
      <c r="D446" s="967" t="s">
        <v>2110</v>
      </c>
      <c r="E446" s="1028"/>
      <c r="F446" s="395"/>
      <c r="G446" s="395"/>
      <c r="H446" s="435"/>
    </row>
    <row r="447" spans="1:8" ht="25.5">
      <c r="A447" s="923"/>
      <c r="B447" s="923"/>
      <c r="C447" s="923"/>
      <c r="D447" s="967" t="s">
        <v>2364</v>
      </c>
      <c r="E447" s="1028"/>
      <c r="F447" s="395"/>
      <c r="G447" s="395"/>
      <c r="H447" s="435"/>
    </row>
    <row r="448" spans="1:8" ht="38.25">
      <c r="A448" s="923"/>
      <c r="B448" s="923"/>
      <c r="C448" s="923"/>
      <c r="D448" s="1157" t="s">
        <v>2393</v>
      </c>
      <c r="E448" s="1028"/>
      <c r="F448" s="395"/>
      <c r="G448" s="395"/>
      <c r="H448" s="435"/>
    </row>
    <row r="449" spans="1:8" ht="25.5">
      <c r="A449" s="923"/>
      <c r="B449" s="923"/>
      <c r="C449" s="923"/>
      <c r="D449" s="967" t="s">
        <v>2108</v>
      </c>
      <c r="E449" s="1028"/>
      <c r="F449" s="395"/>
      <c r="G449" s="395"/>
      <c r="H449" s="435"/>
    </row>
    <row r="450" spans="1:8">
      <c r="A450" s="923"/>
      <c r="B450" s="923"/>
      <c r="C450" s="923"/>
      <c r="D450" s="967" t="s">
        <v>4999</v>
      </c>
      <c r="E450" s="1028"/>
      <c r="F450" s="395"/>
      <c r="G450" s="395"/>
      <c r="H450" s="435"/>
    </row>
    <row r="451" spans="1:8">
      <c r="A451" s="923"/>
      <c r="B451" s="923"/>
      <c r="C451" s="923"/>
      <c r="D451" s="967" t="s">
        <v>2392</v>
      </c>
      <c r="E451" s="1028"/>
      <c r="F451" s="395"/>
      <c r="G451" s="395"/>
      <c r="H451" s="435"/>
    </row>
    <row r="452" spans="1:8" ht="25.5">
      <c r="A452" s="923"/>
      <c r="B452" s="923"/>
      <c r="C452" s="923"/>
      <c r="D452" s="1010" t="s">
        <v>2396</v>
      </c>
      <c r="E452" s="1028"/>
      <c r="F452" s="395"/>
      <c r="G452" s="395"/>
      <c r="H452" s="435"/>
    </row>
    <row r="453" spans="1:8" ht="25.5">
      <c r="A453" s="923"/>
      <c r="B453" s="923"/>
      <c r="C453" s="923"/>
      <c r="D453" s="967" t="s">
        <v>2134</v>
      </c>
      <c r="E453" s="1028"/>
      <c r="F453" s="395"/>
      <c r="G453" s="395"/>
      <c r="H453" s="435"/>
    </row>
    <row r="454" spans="1:8" ht="25.5">
      <c r="A454" s="923"/>
      <c r="B454" s="923"/>
      <c r="C454" s="923"/>
      <c r="D454" s="967" t="s">
        <v>2361</v>
      </c>
      <c r="E454" s="1028"/>
      <c r="F454" s="395"/>
      <c r="G454" s="395"/>
      <c r="H454" s="435"/>
    </row>
    <row r="455" spans="1:8" ht="25.5">
      <c r="A455" s="923"/>
      <c r="B455" s="923"/>
      <c r="C455" s="923"/>
      <c r="D455" s="967" t="s">
        <v>2132</v>
      </c>
      <c r="E455" s="1028"/>
      <c r="F455" s="395"/>
      <c r="G455" s="395"/>
      <c r="H455" s="435"/>
    </row>
    <row r="456" spans="1:8">
      <c r="A456" s="923"/>
      <c r="B456" s="923"/>
      <c r="C456" s="923"/>
      <c r="D456" s="967" t="s">
        <v>2131</v>
      </c>
      <c r="E456" s="1028"/>
      <c r="F456" s="395"/>
      <c r="G456" s="395"/>
      <c r="H456" s="435"/>
    </row>
    <row r="457" spans="1:8" ht="25.5">
      <c r="A457" s="923"/>
      <c r="B457" s="923"/>
      <c r="C457" s="923"/>
      <c r="D457" s="967" t="s">
        <v>2130</v>
      </c>
      <c r="E457" s="1028"/>
      <c r="F457" s="395"/>
      <c r="G457" s="395"/>
      <c r="H457" s="435"/>
    </row>
    <row r="458" spans="1:8" ht="25.5">
      <c r="A458" s="923"/>
      <c r="B458" s="923"/>
      <c r="C458" s="923"/>
      <c r="D458" s="967" t="s">
        <v>2129</v>
      </c>
      <c r="E458" s="1028"/>
      <c r="F458" s="395"/>
      <c r="G458" s="395"/>
      <c r="H458" s="435"/>
    </row>
    <row r="459" spans="1:8" ht="38.25">
      <c r="A459" s="923"/>
      <c r="B459" s="923"/>
      <c r="C459" s="923"/>
      <c r="D459" s="967" t="s">
        <v>2395</v>
      </c>
      <c r="E459" s="1028"/>
      <c r="F459" s="395"/>
      <c r="G459" s="395"/>
      <c r="H459" s="435"/>
    </row>
    <row r="460" spans="1:8" ht="25.5">
      <c r="A460" s="923"/>
      <c r="B460" s="923"/>
      <c r="C460" s="923"/>
      <c r="D460" s="1010" t="s">
        <v>2394</v>
      </c>
      <c r="E460" s="1028"/>
      <c r="F460" s="395"/>
      <c r="G460" s="395"/>
      <c r="H460" s="435"/>
    </row>
    <row r="461" spans="1:8" ht="25.5">
      <c r="A461" s="923"/>
      <c r="B461" s="923"/>
      <c r="C461" s="923"/>
      <c r="D461" s="967" t="s">
        <v>2367</v>
      </c>
      <c r="E461" s="1028"/>
      <c r="F461" s="395"/>
      <c r="G461" s="395"/>
      <c r="H461" s="435"/>
    </row>
    <row r="462" spans="1:8">
      <c r="A462" s="923"/>
      <c r="B462" s="923"/>
      <c r="C462" s="923"/>
      <c r="D462" s="967" t="s">
        <v>2126</v>
      </c>
      <c r="E462" s="1028"/>
      <c r="F462" s="395"/>
      <c r="G462" s="395"/>
      <c r="H462" s="435"/>
    </row>
    <row r="463" spans="1:8" ht="25.5">
      <c r="A463" s="923"/>
      <c r="B463" s="923"/>
      <c r="C463" s="923"/>
      <c r="D463" s="967" t="s">
        <v>2125</v>
      </c>
      <c r="E463" s="1028"/>
      <c r="F463" s="395"/>
      <c r="G463" s="395"/>
      <c r="H463" s="435"/>
    </row>
    <row r="464" spans="1:8" ht="25.5">
      <c r="A464" s="923"/>
      <c r="B464" s="923"/>
      <c r="C464" s="923"/>
      <c r="D464" s="967" t="s">
        <v>2124</v>
      </c>
      <c r="E464" s="1028"/>
      <c r="F464" s="395"/>
      <c r="G464" s="395"/>
      <c r="H464" s="435"/>
    </row>
    <row r="465" spans="1:8">
      <c r="A465" s="923"/>
      <c r="B465" s="923"/>
      <c r="C465" s="923"/>
      <c r="D465" s="967" t="s">
        <v>2123</v>
      </c>
      <c r="E465" s="1028"/>
      <c r="F465" s="395"/>
      <c r="G465" s="395"/>
      <c r="H465" s="435"/>
    </row>
    <row r="466" spans="1:8">
      <c r="A466" s="923"/>
      <c r="B466" s="923"/>
      <c r="C466" s="923"/>
      <c r="D466" s="967" t="s">
        <v>2120</v>
      </c>
      <c r="E466" s="1028"/>
      <c r="F466" s="395"/>
      <c r="G466" s="395"/>
      <c r="H466" s="435"/>
    </row>
    <row r="467" spans="1:8">
      <c r="A467" s="923"/>
      <c r="B467" s="923"/>
      <c r="C467" s="923"/>
      <c r="D467" s="967" t="s">
        <v>2119</v>
      </c>
      <c r="E467" s="1028"/>
      <c r="F467" s="395"/>
      <c r="G467" s="395"/>
      <c r="H467" s="435"/>
    </row>
    <row r="468" spans="1:8" ht="25.5">
      <c r="A468" s="923"/>
      <c r="B468" s="923"/>
      <c r="C468" s="923"/>
      <c r="D468" s="967" t="s">
        <v>2118</v>
      </c>
      <c r="E468" s="1028"/>
      <c r="F468" s="395"/>
      <c r="G468" s="395"/>
      <c r="H468" s="435"/>
    </row>
    <row r="469" spans="1:8">
      <c r="A469" s="923"/>
      <c r="B469" s="923"/>
      <c r="C469" s="923"/>
      <c r="D469" s="967" t="s">
        <v>2117</v>
      </c>
      <c r="E469" s="1028"/>
      <c r="F469" s="395"/>
      <c r="G469" s="395"/>
      <c r="H469" s="435"/>
    </row>
    <row r="470" spans="1:8">
      <c r="A470" s="923"/>
      <c r="B470" s="923"/>
      <c r="C470" s="923"/>
      <c r="D470" s="967" t="s">
        <v>2116</v>
      </c>
      <c r="E470" s="1028"/>
      <c r="F470" s="395"/>
      <c r="G470" s="395"/>
      <c r="H470" s="435"/>
    </row>
    <row r="471" spans="1:8">
      <c r="A471" s="923"/>
      <c r="B471" s="923"/>
      <c r="C471" s="923"/>
      <c r="D471" s="967" t="s">
        <v>2115</v>
      </c>
      <c r="E471" s="1028"/>
      <c r="F471" s="395"/>
      <c r="G471" s="395"/>
      <c r="H471" s="435"/>
    </row>
    <row r="472" spans="1:8">
      <c r="A472" s="923"/>
      <c r="B472" s="923"/>
      <c r="C472" s="923"/>
      <c r="D472" s="967" t="s">
        <v>2114</v>
      </c>
      <c r="E472" s="1028"/>
      <c r="F472" s="395"/>
      <c r="G472" s="395"/>
      <c r="H472" s="435"/>
    </row>
    <row r="473" spans="1:8">
      <c r="A473" s="923"/>
      <c r="B473" s="923"/>
      <c r="C473" s="923"/>
      <c r="D473" s="967" t="s">
        <v>2113</v>
      </c>
      <c r="E473" s="1028"/>
      <c r="F473" s="395"/>
      <c r="G473" s="395"/>
      <c r="H473" s="435"/>
    </row>
    <row r="474" spans="1:8">
      <c r="A474" s="923"/>
      <c r="B474" s="923"/>
      <c r="C474" s="923"/>
      <c r="D474" s="967" t="s">
        <v>2112</v>
      </c>
      <c r="E474" s="1028"/>
      <c r="F474" s="395"/>
      <c r="G474" s="395"/>
      <c r="H474" s="435"/>
    </row>
    <row r="475" spans="1:8" ht="25.5">
      <c r="A475" s="923"/>
      <c r="B475" s="923"/>
      <c r="C475" s="923"/>
      <c r="D475" s="967" t="s">
        <v>2366</v>
      </c>
      <c r="E475" s="1028"/>
      <c r="F475" s="395"/>
      <c r="G475" s="395"/>
      <c r="H475" s="435"/>
    </row>
    <row r="476" spans="1:8" ht="25.5">
      <c r="A476" s="923"/>
      <c r="B476" s="923"/>
      <c r="C476" s="923"/>
      <c r="D476" s="967" t="s">
        <v>2365</v>
      </c>
      <c r="E476" s="1028"/>
      <c r="F476" s="395"/>
      <c r="G476" s="395"/>
      <c r="H476" s="435"/>
    </row>
    <row r="477" spans="1:8" ht="25.5">
      <c r="A477" s="923"/>
      <c r="B477" s="923"/>
      <c r="C477" s="923"/>
      <c r="D477" s="967" t="s">
        <v>2110</v>
      </c>
      <c r="E477" s="1028"/>
      <c r="F477" s="395"/>
      <c r="G477" s="395"/>
      <c r="H477" s="435"/>
    </row>
    <row r="478" spans="1:8" ht="25.5">
      <c r="A478" s="923"/>
      <c r="B478" s="923"/>
      <c r="C478" s="923"/>
      <c r="D478" s="967" t="s">
        <v>2364</v>
      </c>
      <c r="E478" s="1028"/>
      <c r="F478" s="395"/>
      <c r="G478" s="395"/>
      <c r="H478" s="435"/>
    </row>
    <row r="479" spans="1:8" ht="38.25">
      <c r="A479" s="923"/>
      <c r="B479" s="923"/>
      <c r="C479" s="923"/>
      <c r="D479" s="1157" t="s">
        <v>2393</v>
      </c>
      <c r="E479" s="1028"/>
      <c r="F479" s="395"/>
      <c r="G479" s="395"/>
      <c r="H479" s="435"/>
    </row>
    <row r="480" spans="1:8" ht="25.5">
      <c r="A480" s="923"/>
      <c r="B480" s="923"/>
      <c r="C480" s="923"/>
      <c r="D480" s="967" t="s">
        <v>2108</v>
      </c>
      <c r="E480" s="1028"/>
      <c r="F480" s="395"/>
      <c r="G480" s="395"/>
      <c r="H480" s="435"/>
    </row>
    <row r="481" spans="1:8">
      <c r="A481" s="923"/>
      <c r="B481" s="923"/>
      <c r="C481" s="923"/>
      <c r="D481" s="967" t="s">
        <v>4999</v>
      </c>
      <c r="E481" s="1028"/>
      <c r="F481" s="395"/>
      <c r="G481" s="395"/>
      <c r="H481" s="435"/>
    </row>
    <row r="482" spans="1:8">
      <c r="A482" s="923"/>
      <c r="B482" s="923"/>
      <c r="C482" s="923"/>
      <c r="D482" s="967" t="s">
        <v>2392</v>
      </c>
      <c r="E482" s="1028"/>
      <c r="F482" s="395"/>
      <c r="G482" s="395"/>
      <c r="H482" s="435"/>
    </row>
    <row r="483" spans="1:8" ht="38.25">
      <c r="A483" s="923"/>
      <c r="B483" s="923"/>
      <c r="C483" s="923"/>
      <c r="D483" s="1010" t="s">
        <v>2391</v>
      </c>
      <c r="E483" s="1028"/>
      <c r="F483" s="395"/>
      <c r="G483" s="395"/>
      <c r="H483" s="435"/>
    </row>
    <row r="484" spans="1:8" ht="25.5">
      <c r="A484" s="923"/>
      <c r="B484" s="923"/>
      <c r="C484" s="923"/>
      <c r="D484" s="967" t="s">
        <v>2375</v>
      </c>
      <c r="E484" s="1028"/>
      <c r="F484" s="395"/>
      <c r="G484" s="395"/>
      <c r="H484" s="435"/>
    </row>
    <row r="485" spans="1:8">
      <c r="A485" s="923"/>
      <c r="B485" s="923"/>
      <c r="C485" s="923"/>
      <c r="D485" s="967" t="s">
        <v>2374</v>
      </c>
      <c r="E485" s="1028"/>
      <c r="F485" s="395"/>
      <c r="G485" s="395"/>
      <c r="H485" s="435"/>
    </row>
    <row r="486" spans="1:8" ht="51">
      <c r="A486" s="923"/>
      <c r="B486" s="923"/>
      <c r="C486" s="923"/>
      <c r="D486" s="967" t="s">
        <v>2046</v>
      </c>
      <c r="E486" s="1028"/>
      <c r="F486" s="395"/>
      <c r="G486" s="395"/>
      <c r="H486" s="435"/>
    </row>
    <row r="487" spans="1:8">
      <c r="A487" s="923"/>
      <c r="B487" s="923"/>
      <c r="C487" s="923"/>
      <c r="D487" s="967" t="s">
        <v>2070</v>
      </c>
      <c r="E487" s="1028"/>
      <c r="F487" s="395"/>
      <c r="G487" s="395"/>
      <c r="H487" s="435"/>
    </row>
    <row r="488" spans="1:8" ht="25.5">
      <c r="A488" s="923"/>
      <c r="B488" s="923"/>
      <c r="C488" s="923"/>
      <c r="D488" s="967" t="s">
        <v>2373</v>
      </c>
      <c r="E488" s="1028"/>
      <c r="F488" s="395"/>
      <c r="G488" s="395"/>
      <c r="H488" s="435"/>
    </row>
    <row r="489" spans="1:8" ht="25.5">
      <c r="A489" s="923"/>
      <c r="B489" s="923"/>
      <c r="C489" s="923"/>
      <c r="D489" s="967" t="s">
        <v>2372</v>
      </c>
      <c r="E489" s="1028"/>
      <c r="F489" s="395"/>
      <c r="G489" s="395"/>
      <c r="H489" s="435"/>
    </row>
    <row r="490" spans="1:8">
      <c r="A490" s="923"/>
      <c r="B490" s="923"/>
      <c r="C490" s="923"/>
      <c r="D490" s="967"/>
      <c r="E490" s="1028"/>
      <c r="F490" s="395"/>
      <c r="G490" s="395"/>
      <c r="H490" s="435"/>
    </row>
    <row r="491" spans="1:8" ht="38.25">
      <c r="A491" s="923"/>
      <c r="B491" s="923"/>
      <c r="C491" s="923"/>
      <c r="D491" s="1157" t="s">
        <v>2371</v>
      </c>
      <c r="E491" s="1028"/>
      <c r="F491" s="395"/>
      <c r="G491" s="395"/>
      <c r="H491" s="435"/>
    </row>
    <row r="492" spans="1:8" ht="25.5">
      <c r="A492" s="923"/>
      <c r="B492" s="923"/>
      <c r="C492" s="923"/>
      <c r="D492" s="967" t="s">
        <v>2370</v>
      </c>
      <c r="E492" s="1028"/>
      <c r="F492" s="395"/>
      <c r="G492" s="395"/>
      <c r="H492" s="435"/>
    </row>
    <row r="493" spans="1:8">
      <c r="A493" s="923"/>
      <c r="B493" s="923"/>
      <c r="C493" s="923"/>
      <c r="D493" s="967" t="s">
        <v>2369</v>
      </c>
      <c r="E493" s="1028"/>
      <c r="F493" s="395"/>
      <c r="G493" s="395"/>
      <c r="H493" s="435"/>
    </row>
    <row r="494" spans="1:8" ht="25.5">
      <c r="A494" s="923"/>
      <c r="B494" s="923"/>
      <c r="C494" s="923"/>
      <c r="D494" s="1010" t="s">
        <v>2390</v>
      </c>
      <c r="E494" s="1028"/>
      <c r="F494" s="395"/>
      <c r="G494" s="395"/>
      <c r="H494" s="435"/>
    </row>
    <row r="495" spans="1:8" ht="25.5">
      <c r="A495" s="923"/>
      <c r="B495" s="923"/>
      <c r="C495" s="923"/>
      <c r="D495" s="967" t="s">
        <v>2083</v>
      </c>
      <c r="E495" s="1028"/>
      <c r="F495" s="395"/>
      <c r="G495" s="395"/>
      <c r="H495" s="435"/>
    </row>
    <row r="496" spans="1:8">
      <c r="A496" s="923"/>
      <c r="B496" s="923"/>
      <c r="C496" s="923"/>
      <c r="D496" s="967" t="s">
        <v>2082</v>
      </c>
      <c r="E496" s="1028"/>
      <c r="F496" s="395"/>
      <c r="G496" s="395"/>
      <c r="H496" s="435"/>
    </row>
    <row r="497" spans="1:8">
      <c r="A497" s="923"/>
      <c r="B497" s="923"/>
      <c r="C497" s="923"/>
      <c r="D497" s="967" t="s">
        <v>2081</v>
      </c>
      <c r="E497" s="1028"/>
      <c r="F497" s="395"/>
      <c r="G497" s="395"/>
      <c r="H497" s="435"/>
    </row>
    <row r="498" spans="1:8" ht="25.5">
      <c r="A498" s="923"/>
      <c r="B498" s="923"/>
      <c r="C498" s="923"/>
      <c r="D498" s="967" t="s">
        <v>2080</v>
      </c>
      <c r="E498" s="1028"/>
      <c r="F498" s="395"/>
      <c r="G498" s="395"/>
      <c r="H498" s="435"/>
    </row>
    <row r="499" spans="1:8">
      <c r="A499" s="923"/>
      <c r="B499" s="923"/>
      <c r="C499" s="923"/>
      <c r="D499" s="967" t="s">
        <v>2079</v>
      </c>
      <c r="E499" s="1028"/>
      <c r="F499" s="395"/>
      <c r="G499" s="395"/>
      <c r="H499" s="435"/>
    </row>
    <row r="500" spans="1:8">
      <c r="A500" s="923"/>
      <c r="B500" s="923"/>
      <c r="C500" s="923"/>
      <c r="D500" s="967" t="s">
        <v>2078</v>
      </c>
      <c r="E500" s="1028"/>
      <c r="F500" s="395"/>
      <c r="G500" s="395"/>
      <c r="H500" s="435"/>
    </row>
    <row r="501" spans="1:8" ht="25.5">
      <c r="A501" s="923"/>
      <c r="B501" s="923"/>
      <c r="C501" s="923"/>
      <c r="D501" s="967" t="s">
        <v>2077</v>
      </c>
      <c r="E501" s="1028"/>
      <c r="F501" s="395"/>
      <c r="G501" s="395"/>
      <c r="H501" s="435"/>
    </row>
    <row r="502" spans="1:8" ht="25.5">
      <c r="A502" s="923"/>
      <c r="B502" s="923"/>
      <c r="C502" s="923"/>
      <c r="D502" s="967" t="s">
        <v>2076</v>
      </c>
      <c r="E502" s="1028"/>
      <c r="F502" s="395"/>
      <c r="G502" s="395"/>
      <c r="H502" s="435"/>
    </row>
    <row r="503" spans="1:8" ht="25.5">
      <c r="A503" s="923"/>
      <c r="B503" s="923"/>
      <c r="C503" s="923"/>
      <c r="D503" s="967" t="s">
        <v>2075</v>
      </c>
      <c r="E503" s="1028"/>
      <c r="F503" s="395"/>
      <c r="G503" s="395"/>
      <c r="H503" s="435"/>
    </row>
    <row r="504" spans="1:8" ht="25.5">
      <c r="A504" s="923"/>
      <c r="B504" s="923"/>
      <c r="C504" s="923"/>
      <c r="D504" s="967" t="s">
        <v>2075</v>
      </c>
      <c r="E504" s="1028"/>
      <c r="F504" s="395"/>
      <c r="G504" s="395"/>
      <c r="H504" s="435"/>
    </row>
    <row r="505" spans="1:8">
      <c r="A505" s="923"/>
      <c r="B505" s="923"/>
      <c r="C505" s="923"/>
      <c r="D505" s="967" t="s">
        <v>2389</v>
      </c>
      <c r="E505" s="1028"/>
      <c r="F505" s="395"/>
      <c r="G505" s="395"/>
      <c r="H505" s="435"/>
    </row>
    <row r="506" spans="1:8">
      <c r="A506" s="923"/>
      <c r="B506" s="923"/>
      <c r="C506" s="923"/>
      <c r="D506" s="967" t="s">
        <v>4993</v>
      </c>
      <c r="E506" s="1028"/>
      <c r="F506" s="395"/>
      <c r="G506" s="395"/>
      <c r="H506" s="435"/>
    </row>
    <row r="507" spans="1:8">
      <c r="A507" s="923"/>
      <c r="B507" s="923"/>
      <c r="C507" s="923"/>
      <c r="D507" s="967"/>
      <c r="E507" s="1028"/>
      <c r="F507" s="395"/>
      <c r="G507" s="395"/>
      <c r="H507" s="435"/>
    </row>
    <row r="508" spans="1:8">
      <c r="A508" s="923" t="s">
        <v>4991</v>
      </c>
      <c r="B508" s="923" t="s">
        <v>4</v>
      </c>
      <c r="C508" s="923" t="s">
        <v>3</v>
      </c>
      <c r="D508" s="967" t="s">
        <v>2029</v>
      </c>
      <c r="E508" s="1028" t="s">
        <v>5</v>
      </c>
      <c r="F508" s="395">
        <v>1</v>
      </c>
      <c r="G508" s="98"/>
      <c r="H508" s="435">
        <f>ROUND((F508*G508),2)</f>
        <v>0</v>
      </c>
    </row>
    <row r="509" spans="1:8">
      <c r="A509" s="923"/>
      <c r="B509" s="923"/>
      <c r="C509" s="923"/>
      <c r="D509" s="967" t="s">
        <v>2028</v>
      </c>
      <c r="E509" s="1028"/>
      <c r="F509" s="395"/>
      <c r="G509" s="395"/>
      <c r="H509" s="435"/>
    </row>
    <row r="510" spans="1:8">
      <c r="A510" s="923"/>
      <c r="B510" s="923"/>
      <c r="C510" s="923"/>
      <c r="D510" s="967" t="s">
        <v>2027</v>
      </c>
      <c r="E510" s="1028"/>
      <c r="F510" s="395"/>
      <c r="G510" s="395"/>
      <c r="H510" s="435"/>
    </row>
    <row r="511" spans="1:8">
      <c r="A511" s="923"/>
      <c r="B511" s="923"/>
      <c r="C511" s="923"/>
      <c r="D511" s="967" t="s">
        <v>2026</v>
      </c>
      <c r="E511" s="1028"/>
      <c r="F511" s="395"/>
      <c r="G511" s="395"/>
      <c r="H511" s="435"/>
    </row>
    <row r="512" spans="1:8" ht="25.5">
      <c r="A512" s="923"/>
      <c r="B512" s="923"/>
      <c r="C512" s="923"/>
      <c r="D512" s="967" t="s">
        <v>2025</v>
      </c>
      <c r="E512" s="1028"/>
      <c r="F512" s="395"/>
      <c r="G512" s="395"/>
      <c r="H512" s="435"/>
    </row>
    <row r="513" spans="1:8">
      <c r="A513" s="923"/>
      <c r="B513" s="923"/>
      <c r="C513" s="923"/>
      <c r="D513" s="967" t="s">
        <v>5000</v>
      </c>
      <c r="E513" s="1028"/>
      <c r="F513" s="395"/>
      <c r="G513" s="395"/>
      <c r="H513" s="435"/>
    </row>
    <row r="514" spans="1:8">
      <c r="A514" s="923"/>
      <c r="B514" s="923"/>
      <c r="C514" s="923"/>
      <c r="D514" s="967" t="s">
        <v>2024</v>
      </c>
      <c r="E514" s="1028"/>
      <c r="F514" s="395"/>
      <c r="G514" s="395"/>
      <c r="H514" s="435"/>
    </row>
    <row r="515" spans="1:8">
      <c r="A515" s="923"/>
      <c r="B515" s="923"/>
      <c r="C515" s="923"/>
      <c r="D515" s="967" t="s">
        <v>2023</v>
      </c>
      <c r="E515" s="1028"/>
      <c r="F515" s="395"/>
      <c r="G515" s="395"/>
      <c r="H515" s="435"/>
    </row>
    <row r="516" spans="1:8">
      <c r="A516" s="923"/>
      <c r="B516" s="923"/>
      <c r="C516" s="923"/>
      <c r="D516" s="967"/>
      <c r="E516" s="1028"/>
      <c r="F516" s="395"/>
      <c r="G516" s="395"/>
      <c r="H516" s="435"/>
    </row>
    <row r="517" spans="1:8" ht="38.25">
      <c r="A517" s="923" t="s">
        <v>4991</v>
      </c>
      <c r="B517" s="923" t="s">
        <v>4</v>
      </c>
      <c r="C517" s="923" t="s">
        <v>4</v>
      </c>
      <c r="D517" s="967" t="s">
        <v>2360</v>
      </c>
      <c r="E517" s="1028" t="s">
        <v>5</v>
      </c>
      <c r="F517" s="395">
        <v>2</v>
      </c>
      <c r="G517" s="98"/>
      <c r="H517" s="435">
        <f>ROUND((F517*G517),2)</f>
        <v>0</v>
      </c>
    </row>
    <row r="518" spans="1:8">
      <c r="A518" s="923"/>
      <c r="B518" s="923"/>
      <c r="C518" s="923"/>
      <c r="D518" s="967" t="s">
        <v>2359</v>
      </c>
      <c r="E518" s="1028"/>
      <c r="F518" s="395"/>
      <c r="G518" s="395"/>
      <c r="H518" s="435"/>
    </row>
    <row r="519" spans="1:8">
      <c r="A519" s="923"/>
      <c r="B519" s="923"/>
      <c r="C519" s="923"/>
      <c r="D519" s="967" t="s">
        <v>2225</v>
      </c>
      <c r="E519" s="1028"/>
      <c r="F519" s="395"/>
      <c r="G519" s="395"/>
      <c r="H519" s="435"/>
    </row>
    <row r="520" spans="1:8" ht="25.5">
      <c r="A520" s="923"/>
      <c r="B520" s="923"/>
      <c r="C520" s="923"/>
      <c r="D520" s="967" t="s">
        <v>2358</v>
      </c>
      <c r="E520" s="1028"/>
      <c r="F520" s="395"/>
      <c r="G520" s="395"/>
      <c r="H520" s="435"/>
    </row>
    <row r="521" spans="1:8" ht="25.5">
      <c r="A521" s="923"/>
      <c r="B521" s="923"/>
      <c r="C521" s="923"/>
      <c r="D521" s="967" t="s">
        <v>2357</v>
      </c>
      <c r="E521" s="1028"/>
      <c r="F521" s="395"/>
      <c r="G521" s="395"/>
      <c r="H521" s="435"/>
    </row>
    <row r="522" spans="1:8">
      <c r="A522" s="923"/>
      <c r="B522" s="923"/>
      <c r="C522" s="923"/>
      <c r="D522" s="967" t="s">
        <v>2356</v>
      </c>
      <c r="E522" s="1028"/>
      <c r="F522" s="395"/>
      <c r="G522" s="395"/>
      <c r="H522" s="435"/>
    </row>
    <row r="523" spans="1:8" ht="25.5">
      <c r="A523" s="923"/>
      <c r="B523" s="923"/>
      <c r="C523" s="923"/>
      <c r="D523" s="967" t="s">
        <v>2221</v>
      </c>
      <c r="E523" s="1028"/>
      <c r="F523" s="395"/>
      <c r="G523" s="395"/>
      <c r="H523" s="435"/>
    </row>
    <row r="524" spans="1:8" ht="25.5">
      <c r="A524" s="923"/>
      <c r="B524" s="923"/>
      <c r="C524" s="923"/>
      <c r="D524" s="967" t="s">
        <v>2355</v>
      </c>
      <c r="E524" s="1028"/>
      <c r="F524" s="395"/>
      <c r="G524" s="395"/>
      <c r="H524" s="435"/>
    </row>
    <row r="525" spans="1:8">
      <c r="A525" s="923"/>
      <c r="B525" s="923"/>
      <c r="C525" s="923"/>
      <c r="D525" s="967" t="s">
        <v>2354</v>
      </c>
      <c r="E525" s="1028"/>
      <c r="F525" s="395"/>
      <c r="G525" s="395"/>
      <c r="H525" s="435"/>
    </row>
    <row r="526" spans="1:8" ht="25.5">
      <c r="A526" s="923"/>
      <c r="B526" s="923"/>
      <c r="C526" s="923"/>
      <c r="D526" s="967" t="s">
        <v>2353</v>
      </c>
      <c r="E526" s="1028"/>
      <c r="F526" s="395"/>
      <c r="G526" s="395"/>
      <c r="H526" s="435"/>
    </row>
    <row r="527" spans="1:8" ht="25.5">
      <c r="A527" s="923"/>
      <c r="B527" s="923"/>
      <c r="C527" s="923"/>
      <c r="D527" s="967" t="s">
        <v>2217</v>
      </c>
      <c r="E527" s="1028"/>
      <c r="F527" s="395"/>
      <c r="G527" s="395"/>
      <c r="H527" s="435"/>
    </row>
    <row r="528" spans="1:8">
      <c r="A528" s="923"/>
      <c r="B528" s="923"/>
      <c r="C528" s="923"/>
      <c r="D528" s="967" t="s">
        <v>2352</v>
      </c>
      <c r="E528" s="1028"/>
      <c r="F528" s="395"/>
      <c r="G528" s="395"/>
      <c r="H528" s="435"/>
    </row>
    <row r="529" spans="1:8">
      <c r="A529" s="923"/>
      <c r="B529" s="923"/>
      <c r="C529" s="923"/>
      <c r="D529" s="967" t="s">
        <v>2351</v>
      </c>
      <c r="E529" s="1028"/>
      <c r="F529" s="395"/>
      <c r="G529" s="395"/>
      <c r="H529" s="435"/>
    </row>
    <row r="530" spans="1:8" ht="25.5">
      <c r="A530" s="923"/>
      <c r="B530" s="923"/>
      <c r="C530" s="923"/>
      <c r="D530" s="967" t="s">
        <v>2215</v>
      </c>
      <c r="E530" s="1028"/>
      <c r="F530" s="395"/>
      <c r="G530" s="395"/>
      <c r="H530" s="435"/>
    </row>
    <row r="531" spans="1:8">
      <c r="A531" s="923"/>
      <c r="B531" s="923"/>
      <c r="C531" s="923"/>
      <c r="D531" s="967" t="s">
        <v>2350</v>
      </c>
      <c r="E531" s="1028"/>
      <c r="F531" s="395"/>
      <c r="G531" s="395"/>
      <c r="H531" s="435"/>
    </row>
    <row r="532" spans="1:8">
      <c r="A532" s="923"/>
      <c r="B532" s="923"/>
      <c r="C532" s="923"/>
      <c r="D532" s="967"/>
      <c r="E532" s="1028"/>
      <c r="F532" s="395"/>
      <c r="G532" s="395"/>
      <c r="H532" s="435"/>
    </row>
    <row r="533" spans="1:8">
      <c r="A533" s="923" t="s">
        <v>4991</v>
      </c>
      <c r="B533" s="923" t="s">
        <v>4</v>
      </c>
      <c r="C533" s="923" t="s">
        <v>6</v>
      </c>
      <c r="D533" s="967" t="s">
        <v>2388</v>
      </c>
      <c r="E533" s="1028" t="s">
        <v>5</v>
      </c>
      <c r="F533" s="395">
        <v>1</v>
      </c>
      <c r="G533" s="98"/>
      <c r="H533" s="435">
        <f>ROUND((F533*G533),2)</f>
        <v>0</v>
      </c>
    </row>
    <row r="534" spans="1:8">
      <c r="A534" s="923"/>
      <c r="B534" s="923"/>
      <c r="C534" s="923"/>
      <c r="D534" s="967" t="s">
        <v>1953</v>
      </c>
      <c r="E534" s="1028"/>
      <c r="F534" s="395"/>
      <c r="G534" s="395"/>
      <c r="H534" s="435"/>
    </row>
    <row r="535" spans="1:8">
      <c r="A535" s="923"/>
      <c r="B535" s="923"/>
      <c r="C535" s="923"/>
      <c r="D535" s="967" t="s">
        <v>2104</v>
      </c>
      <c r="E535" s="1028"/>
      <c r="F535" s="395"/>
      <c r="G535" s="395"/>
      <c r="H535" s="435"/>
    </row>
    <row r="536" spans="1:8" ht="38.25">
      <c r="A536" s="923"/>
      <c r="B536" s="923"/>
      <c r="C536" s="923"/>
      <c r="D536" s="967" t="s">
        <v>2200</v>
      </c>
      <c r="E536" s="1028"/>
      <c r="F536" s="395"/>
      <c r="G536" s="395"/>
      <c r="H536" s="435"/>
    </row>
    <row r="537" spans="1:8" ht="89.25">
      <c r="A537" s="923"/>
      <c r="B537" s="923"/>
      <c r="C537" s="923"/>
      <c r="D537" s="967" t="s">
        <v>2199</v>
      </c>
      <c r="E537" s="1028"/>
      <c r="F537" s="395"/>
      <c r="G537" s="395"/>
      <c r="H537" s="435"/>
    </row>
    <row r="538" spans="1:8">
      <c r="A538" s="923"/>
      <c r="B538" s="923"/>
      <c r="C538" s="923"/>
      <c r="D538" s="1156" t="s">
        <v>2094</v>
      </c>
      <c r="E538" s="1028"/>
      <c r="F538" s="395"/>
      <c r="G538" s="395"/>
      <c r="H538" s="435"/>
    </row>
    <row r="539" spans="1:8" ht="38.25">
      <c r="A539" s="923"/>
      <c r="B539" s="923"/>
      <c r="C539" s="923"/>
      <c r="D539" s="1010" t="s">
        <v>2400</v>
      </c>
      <c r="E539" s="1028"/>
      <c r="F539" s="395"/>
      <c r="G539" s="395"/>
      <c r="H539" s="435"/>
    </row>
    <row r="540" spans="1:8">
      <c r="A540" s="923"/>
      <c r="B540" s="923"/>
      <c r="C540" s="923"/>
      <c r="D540" s="967" t="s">
        <v>2092</v>
      </c>
      <c r="E540" s="1028"/>
      <c r="F540" s="395"/>
      <c r="G540" s="395"/>
      <c r="H540" s="435"/>
    </row>
    <row r="541" spans="1:8" ht="25.5">
      <c r="A541" s="923"/>
      <c r="B541" s="923"/>
      <c r="C541" s="923"/>
      <c r="D541" s="967" t="s">
        <v>2091</v>
      </c>
      <c r="E541" s="1028"/>
      <c r="F541" s="395"/>
      <c r="G541" s="395"/>
      <c r="H541" s="435"/>
    </row>
    <row r="542" spans="1:8" ht="25.5">
      <c r="A542" s="923"/>
      <c r="B542" s="923"/>
      <c r="C542" s="923"/>
      <c r="D542" s="967" t="s">
        <v>2090</v>
      </c>
      <c r="E542" s="1028"/>
      <c r="F542" s="395"/>
      <c r="G542" s="395"/>
      <c r="H542" s="435"/>
    </row>
    <row r="543" spans="1:8" ht="38.25">
      <c r="A543" s="923"/>
      <c r="B543" s="923"/>
      <c r="C543" s="923"/>
      <c r="D543" s="967" t="s">
        <v>2196</v>
      </c>
      <c r="E543" s="1028"/>
      <c r="F543" s="395"/>
      <c r="G543" s="395"/>
      <c r="H543" s="435"/>
    </row>
    <row r="544" spans="1:8">
      <c r="A544" s="923"/>
      <c r="B544" s="923"/>
      <c r="C544" s="923"/>
      <c r="D544" s="967" t="s">
        <v>2088</v>
      </c>
      <c r="E544" s="1028"/>
      <c r="F544" s="395"/>
      <c r="G544" s="395"/>
      <c r="H544" s="435"/>
    </row>
    <row r="545" spans="1:8" ht="25.5">
      <c r="A545" s="923"/>
      <c r="B545" s="923"/>
      <c r="C545" s="923"/>
      <c r="D545" s="967" t="s">
        <v>2087</v>
      </c>
      <c r="E545" s="1028"/>
      <c r="F545" s="395"/>
      <c r="G545" s="395"/>
      <c r="H545" s="435"/>
    </row>
    <row r="546" spans="1:8" ht="25.5">
      <c r="A546" s="923"/>
      <c r="B546" s="923"/>
      <c r="C546" s="923"/>
      <c r="D546" s="967" t="s">
        <v>2086</v>
      </c>
      <c r="E546" s="1028"/>
      <c r="F546" s="395"/>
      <c r="G546" s="395"/>
      <c r="H546" s="435"/>
    </row>
    <row r="547" spans="1:8">
      <c r="A547" s="923"/>
      <c r="B547" s="923"/>
      <c r="C547" s="923"/>
      <c r="D547" s="967" t="s">
        <v>2032</v>
      </c>
      <c r="E547" s="1028"/>
      <c r="F547" s="395"/>
      <c r="G547" s="395"/>
      <c r="H547" s="435"/>
    </row>
    <row r="548" spans="1:8" ht="25.5">
      <c r="A548" s="923"/>
      <c r="B548" s="923"/>
      <c r="C548" s="923"/>
      <c r="D548" s="967" t="s">
        <v>2386</v>
      </c>
      <c r="E548" s="1028"/>
      <c r="F548" s="395"/>
      <c r="G548" s="395"/>
      <c r="H548" s="435"/>
    </row>
    <row r="549" spans="1:8" ht="38.25">
      <c r="A549" s="923"/>
      <c r="B549" s="923"/>
      <c r="C549" s="923"/>
      <c r="D549" s="967" t="s">
        <v>2385</v>
      </c>
      <c r="E549" s="1028"/>
      <c r="F549" s="395"/>
      <c r="G549" s="395"/>
      <c r="H549" s="435"/>
    </row>
    <row r="550" spans="1:8">
      <c r="A550" s="923"/>
      <c r="B550" s="923"/>
      <c r="C550" s="923"/>
      <c r="D550" s="967" t="s">
        <v>2384</v>
      </c>
      <c r="E550" s="1028"/>
      <c r="F550" s="395"/>
      <c r="G550" s="395"/>
      <c r="H550" s="435"/>
    </row>
    <row r="551" spans="1:8">
      <c r="A551" s="923"/>
      <c r="B551" s="923"/>
      <c r="C551" s="923"/>
      <c r="D551" s="967" t="s">
        <v>2383</v>
      </c>
      <c r="E551" s="1028"/>
      <c r="F551" s="395"/>
      <c r="G551" s="395"/>
      <c r="H551" s="435"/>
    </row>
    <row r="552" spans="1:8" ht="25.5">
      <c r="A552" s="923"/>
      <c r="B552" s="923"/>
      <c r="C552" s="923"/>
      <c r="D552" s="967" t="s">
        <v>2382</v>
      </c>
      <c r="E552" s="1028"/>
      <c r="F552" s="395"/>
      <c r="G552" s="395"/>
      <c r="H552" s="435"/>
    </row>
    <row r="553" spans="1:8">
      <c r="A553" s="923"/>
      <c r="B553" s="923"/>
      <c r="C553" s="923"/>
      <c r="D553" s="1156" t="s">
        <v>2085</v>
      </c>
      <c r="E553" s="1028"/>
      <c r="F553" s="395"/>
      <c r="G553" s="395"/>
      <c r="H553" s="435"/>
    </row>
    <row r="554" spans="1:8" ht="25.5">
      <c r="A554" s="923"/>
      <c r="B554" s="923"/>
      <c r="C554" s="923"/>
      <c r="D554" s="1010" t="s">
        <v>2399</v>
      </c>
      <c r="E554" s="1028"/>
      <c r="F554" s="395"/>
      <c r="G554" s="395"/>
      <c r="H554" s="435"/>
    </row>
    <row r="555" spans="1:8" ht="25.5">
      <c r="A555" s="923"/>
      <c r="B555" s="923"/>
      <c r="C555" s="923"/>
      <c r="D555" s="967" t="s">
        <v>2083</v>
      </c>
      <c r="E555" s="1028"/>
      <c r="F555" s="395"/>
      <c r="G555" s="395"/>
      <c r="H555" s="435"/>
    </row>
    <row r="556" spans="1:8">
      <c r="A556" s="923"/>
      <c r="B556" s="923"/>
      <c r="C556" s="923"/>
      <c r="D556" s="967" t="s">
        <v>2082</v>
      </c>
      <c r="E556" s="1028"/>
      <c r="F556" s="395"/>
      <c r="G556" s="395"/>
      <c r="H556" s="435"/>
    </row>
    <row r="557" spans="1:8">
      <c r="A557" s="923"/>
      <c r="B557" s="923"/>
      <c r="C557" s="923"/>
      <c r="D557" s="967" t="s">
        <v>2081</v>
      </c>
      <c r="E557" s="1028"/>
      <c r="F557" s="395"/>
      <c r="G557" s="395"/>
      <c r="H557" s="435"/>
    </row>
    <row r="558" spans="1:8" ht="25.5">
      <c r="A558" s="923"/>
      <c r="B558" s="923"/>
      <c r="C558" s="923"/>
      <c r="D558" s="967" t="s">
        <v>2080</v>
      </c>
      <c r="E558" s="1028"/>
      <c r="F558" s="395"/>
      <c r="G558" s="395"/>
      <c r="H558" s="435"/>
    </row>
    <row r="559" spans="1:8">
      <c r="A559" s="923"/>
      <c r="B559" s="923"/>
      <c r="C559" s="923"/>
      <c r="D559" s="967" t="s">
        <v>2079</v>
      </c>
      <c r="E559" s="1028"/>
      <c r="F559" s="395"/>
      <c r="G559" s="395"/>
      <c r="H559" s="435"/>
    </row>
    <row r="560" spans="1:8">
      <c r="A560" s="923"/>
      <c r="B560" s="923"/>
      <c r="C560" s="923"/>
      <c r="D560" s="967" t="s">
        <v>2078</v>
      </c>
      <c r="E560" s="1028"/>
      <c r="F560" s="395"/>
      <c r="G560" s="395"/>
      <c r="H560" s="435"/>
    </row>
    <row r="561" spans="1:8" ht="25.5">
      <c r="A561" s="923"/>
      <c r="B561" s="923"/>
      <c r="C561" s="923"/>
      <c r="D561" s="967" t="s">
        <v>2077</v>
      </c>
      <c r="E561" s="1028"/>
      <c r="F561" s="395"/>
      <c r="G561" s="395"/>
      <c r="H561" s="435"/>
    </row>
    <row r="562" spans="1:8" ht="25.5">
      <c r="A562" s="923"/>
      <c r="B562" s="923"/>
      <c r="C562" s="923"/>
      <c r="D562" s="967" t="s">
        <v>2076</v>
      </c>
      <c r="E562" s="1028"/>
      <c r="F562" s="395"/>
      <c r="G562" s="395"/>
      <c r="H562" s="435"/>
    </row>
    <row r="563" spans="1:8" ht="25.5">
      <c r="A563" s="923"/>
      <c r="B563" s="923"/>
      <c r="C563" s="923"/>
      <c r="D563" s="967" t="s">
        <v>2075</v>
      </c>
      <c r="E563" s="1028"/>
      <c r="F563" s="395"/>
      <c r="G563" s="395"/>
      <c r="H563" s="435"/>
    </row>
    <row r="564" spans="1:8" ht="25.5">
      <c r="A564" s="923"/>
      <c r="B564" s="923"/>
      <c r="C564" s="923"/>
      <c r="D564" s="967" t="s">
        <v>2075</v>
      </c>
      <c r="E564" s="1028"/>
      <c r="F564" s="395"/>
      <c r="G564" s="395"/>
      <c r="H564" s="435"/>
    </row>
    <row r="565" spans="1:8" ht="38.25">
      <c r="A565" s="923"/>
      <c r="B565" s="923"/>
      <c r="C565" s="923"/>
      <c r="D565" s="1010" t="s">
        <v>2398</v>
      </c>
      <c r="E565" s="1028"/>
      <c r="F565" s="395"/>
      <c r="G565" s="395"/>
      <c r="H565" s="435"/>
    </row>
    <row r="566" spans="1:8" ht="25.5">
      <c r="A566" s="923"/>
      <c r="B566" s="923"/>
      <c r="C566" s="923"/>
      <c r="D566" s="967" t="s">
        <v>2375</v>
      </c>
      <c r="E566" s="1028"/>
      <c r="F566" s="395"/>
      <c r="G566" s="395"/>
      <c r="H566" s="435"/>
    </row>
    <row r="567" spans="1:8">
      <c r="A567" s="923"/>
      <c r="B567" s="923"/>
      <c r="C567" s="923"/>
      <c r="D567" s="967" t="s">
        <v>2374</v>
      </c>
      <c r="E567" s="1028"/>
      <c r="F567" s="395"/>
      <c r="G567" s="395"/>
      <c r="H567" s="435"/>
    </row>
    <row r="568" spans="1:8" ht="51">
      <c r="A568" s="923"/>
      <c r="B568" s="923"/>
      <c r="C568" s="923"/>
      <c r="D568" s="967" t="s">
        <v>2046</v>
      </c>
      <c r="E568" s="1028"/>
      <c r="F568" s="395"/>
      <c r="G568" s="395"/>
      <c r="H568" s="435"/>
    </row>
    <row r="569" spans="1:8">
      <c r="A569" s="923"/>
      <c r="B569" s="923"/>
      <c r="C569" s="923"/>
      <c r="D569" s="967" t="s">
        <v>2070</v>
      </c>
      <c r="E569" s="1028"/>
      <c r="F569" s="395"/>
      <c r="G569" s="395"/>
      <c r="H569" s="435"/>
    </row>
    <row r="570" spans="1:8" ht="25.5">
      <c r="A570" s="923"/>
      <c r="B570" s="923"/>
      <c r="C570" s="923"/>
      <c r="D570" s="967" t="s">
        <v>2373</v>
      </c>
      <c r="E570" s="1028"/>
      <c r="F570" s="395"/>
      <c r="G570" s="395"/>
      <c r="H570" s="435"/>
    </row>
    <row r="571" spans="1:8" ht="25.5">
      <c r="A571" s="923"/>
      <c r="B571" s="923"/>
      <c r="C571" s="923"/>
      <c r="D571" s="967" t="s">
        <v>2372</v>
      </c>
      <c r="E571" s="1028"/>
      <c r="F571" s="395"/>
      <c r="G571" s="395"/>
      <c r="H571" s="435"/>
    </row>
    <row r="572" spans="1:8">
      <c r="A572" s="923"/>
      <c r="B572" s="923"/>
      <c r="C572" s="923"/>
      <c r="D572" s="967"/>
      <c r="E572" s="1028"/>
      <c r="F572" s="395"/>
      <c r="G572" s="395"/>
      <c r="H572" s="435"/>
    </row>
    <row r="573" spans="1:8" ht="38.25">
      <c r="A573" s="923"/>
      <c r="B573" s="923"/>
      <c r="C573" s="923"/>
      <c r="D573" s="1157" t="s">
        <v>2371</v>
      </c>
      <c r="E573" s="1028"/>
      <c r="F573" s="395"/>
      <c r="G573" s="395"/>
      <c r="H573" s="435"/>
    </row>
    <row r="574" spans="1:8" ht="25.5">
      <c r="A574" s="923"/>
      <c r="B574" s="923"/>
      <c r="C574" s="923"/>
      <c r="D574" s="967" t="s">
        <v>2370</v>
      </c>
      <c r="E574" s="1028"/>
      <c r="F574" s="395"/>
      <c r="G574" s="395"/>
      <c r="H574" s="435"/>
    </row>
    <row r="575" spans="1:8">
      <c r="A575" s="923"/>
      <c r="B575" s="923"/>
      <c r="C575" s="923"/>
      <c r="D575" s="967" t="s">
        <v>2401</v>
      </c>
      <c r="E575" s="1028"/>
      <c r="F575" s="395"/>
      <c r="G575" s="395"/>
      <c r="H575" s="435"/>
    </row>
    <row r="576" spans="1:8" ht="25.5">
      <c r="A576" s="923"/>
      <c r="B576" s="923"/>
      <c r="C576" s="923"/>
      <c r="D576" s="1010" t="s">
        <v>2397</v>
      </c>
      <c r="E576" s="1028"/>
      <c r="F576" s="395"/>
      <c r="G576" s="395"/>
      <c r="H576" s="435"/>
    </row>
    <row r="577" spans="1:8" ht="25.5">
      <c r="A577" s="923"/>
      <c r="B577" s="923"/>
      <c r="C577" s="923"/>
      <c r="D577" s="967" t="s">
        <v>2367</v>
      </c>
      <c r="E577" s="1028"/>
      <c r="F577" s="395"/>
      <c r="G577" s="395"/>
      <c r="H577" s="435"/>
    </row>
    <row r="578" spans="1:8">
      <c r="A578" s="923"/>
      <c r="B578" s="923"/>
      <c r="C578" s="923"/>
      <c r="D578" s="967" t="s">
        <v>2126</v>
      </c>
      <c r="E578" s="1028"/>
      <c r="F578" s="395"/>
      <c r="G578" s="395"/>
      <c r="H578" s="435"/>
    </row>
    <row r="579" spans="1:8" ht="25.5">
      <c r="A579" s="923"/>
      <c r="B579" s="923"/>
      <c r="C579" s="923"/>
      <c r="D579" s="967" t="s">
        <v>2125</v>
      </c>
      <c r="E579" s="1028"/>
      <c r="F579" s="395"/>
      <c r="G579" s="395"/>
      <c r="H579" s="435"/>
    </row>
    <row r="580" spans="1:8" ht="25.5">
      <c r="A580" s="923"/>
      <c r="B580" s="923"/>
      <c r="C580" s="923"/>
      <c r="D580" s="967" t="s">
        <v>2124</v>
      </c>
      <c r="E580" s="1028"/>
      <c r="F580" s="395"/>
      <c r="G580" s="395"/>
      <c r="H580" s="435"/>
    </row>
    <row r="581" spans="1:8">
      <c r="A581" s="923"/>
      <c r="B581" s="923"/>
      <c r="C581" s="923"/>
      <c r="D581" s="967" t="s">
        <v>2123</v>
      </c>
      <c r="E581" s="1028"/>
      <c r="F581" s="395"/>
      <c r="G581" s="395"/>
      <c r="H581" s="435"/>
    </row>
    <row r="582" spans="1:8">
      <c r="A582" s="923"/>
      <c r="B582" s="923"/>
      <c r="C582" s="923"/>
      <c r="D582" s="967" t="s">
        <v>2120</v>
      </c>
      <c r="E582" s="1028"/>
      <c r="F582" s="395"/>
      <c r="G582" s="395"/>
      <c r="H582" s="435"/>
    </row>
    <row r="583" spans="1:8">
      <c r="A583" s="923"/>
      <c r="B583" s="923"/>
      <c r="C583" s="923"/>
      <c r="D583" s="967" t="s">
        <v>2119</v>
      </c>
      <c r="E583" s="1028"/>
      <c r="F583" s="395"/>
      <c r="G583" s="395"/>
      <c r="H583" s="435"/>
    </row>
    <row r="584" spans="1:8" ht="25.5">
      <c r="A584" s="923"/>
      <c r="B584" s="923"/>
      <c r="C584" s="923"/>
      <c r="D584" s="967" t="s">
        <v>2118</v>
      </c>
      <c r="E584" s="1028"/>
      <c r="F584" s="395"/>
      <c r="G584" s="395"/>
      <c r="H584" s="435"/>
    </row>
    <row r="585" spans="1:8">
      <c r="A585" s="923"/>
      <c r="B585" s="923"/>
      <c r="C585" s="923"/>
      <c r="D585" s="967" t="s">
        <v>2117</v>
      </c>
      <c r="E585" s="1028"/>
      <c r="F585" s="395"/>
      <c r="G585" s="395"/>
      <c r="H585" s="435"/>
    </row>
    <row r="586" spans="1:8">
      <c r="A586" s="923"/>
      <c r="B586" s="923"/>
      <c r="C586" s="923"/>
      <c r="D586" s="967" t="s">
        <v>2116</v>
      </c>
      <c r="E586" s="1028"/>
      <c r="F586" s="395"/>
      <c r="G586" s="395"/>
      <c r="H586" s="435"/>
    </row>
    <row r="587" spans="1:8">
      <c r="A587" s="923"/>
      <c r="B587" s="923"/>
      <c r="C587" s="923"/>
      <c r="D587" s="967" t="s">
        <v>2115</v>
      </c>
      <c r="E587" s="1028"/>
      <c r="F587" s="395"/>
      <c r="G587" s="395"/>
      <c r="H587" s="435"/>
    </row>
    <row r="588" spans="1:8">
      <c r="A588" s="923"/>
      <c r="B588" s="923"/>
      <c r="C588" s="923"/>
      <c r="D588" s="967" t="s">
        <v>2114</v>
      </c>
      <c r="E588" s="1028"/>
      <c r="F588" s="395"/>
      <c r="G588" s="395"/>
      <c r="H588" s="435"/>
    </row>
    <row r="589" spans="1:8">
      <c r="A589" s="923"/>
      <c r="B589" s="923"/>
      <c r="C589" s="923"/>
      <c r="D589" s="967" t="s">
        <v>2113</v>
      </c>
      <c r="E589" s="1028"/>
      <c r="F589" s="395"/>
      <c r="G589" s="395"/>
      <c r="H589" s="435"/>
    </row>
    <row r="590" spans="1:8">
      <c r="A590" s="923"/>
      <c r="B590" s="923"/>
      <c r="C590" s="923"/>
      <c r="D590" s="967" t="s">
        <v>2112</v>
      </c>
      <c r="E590" s="1028"/>
      <c r="F590" s="395"/>
      <c r="G590" s="395"/>
      <c r="H590" s="435"/>
    </row>
    <row r="591" spans="1:8" ht="25.5">
      <c r="A591" s="923"/>
      <c r="B591" s="923"/>
      <c r="C591" s="923"/>
      <c r="D591" s="967" t="s">
        <v>2366</v>
      </c>
      <c r="E591" s="1028"/>
      <c r="F591" s="395"/>
      <c r="G591" s="395"/>
      <c r="H591" s="435"/>
    </row>
    <row r="592" spans="1:8" ht="25.5">
      <c r="A592" s="923"/>
      <c r="B592" s="923"/>
      <c r="C592" s="923"/>
      <c r="D592" s="967" t="s">
        <v>2365</v>
      </c>
      <c r="E592" s="1028"/>
      <c r="F592" s="395"/>
      <c r="G592" s="395"/>
      <c r="H592" s="435"/>
    </row>
    <row r="593" spans="1:8" ht="25.5">
      <c r="A593" s="923"/>
      <c r="B593" s="923"/>
      <c r="C593" s="923"/>
      <c r="D593" s="967" t="s">
        <v>2110</v>
      </c>
      <c r="E593" s="1028"/>
      <c r="F593" s="395"/>
      <c r="G593" s="395"/>
      <c r="H593" s="435"/>
    </row>
    <row r="594" spans="1:8" ht="25.5">
      <c r="A594" s="923"/>
      <c r="B594" s="923"/>
      <c r="C594" s="923"/>
      <c r="D594" s="967" t="s">
        <v>2364</v>
      </c>
      <c r="E594" s="1028"/>
      <c r="F594" s="395"/>
      <c r="G594" s="395"/>
      <c r="H594" s="435"/>
    </row>
    <row r="595" spans="1:8" ht="38.25">
      <c r="A595" s="923"/>
      <c r="B595" s="923"/>
      <c r="C595" s="923"/>
      <c r="D595" s="1157" t="s">
        <v>2393</v>
      </c>
      <c r="E595" s="1028"/>
      <c r="F595" s="395"/>
      <c r="G595" s="395"/>
      <c r="H595" s="435"/>
    </row>
    <row r="596" spans="1:8" ht="25.5">
      <c r="A596" s="923"/>
      <c r="B596" s="923"/>
      <c r="C596" s="923"/>
      <c r="D596" s="967" t="s">
        <v>2108</v>
      </c>
      <c r="E596" s="1028"/>
      <c r="F596" s="395"/>
      <c r="G596" s="395"/>
      <c r="H596" s="435"/>
    </row>
    <row r="597" spans="1:8">
      <c r="A597" s="923"/>
      <c r="B597" s="923"/>
      <c r="C597" s="923"/>
      <c r="D597" s="967" t="s">
        <v>4999</v>
      </c>
      <c r="E597" s="1028"/>
      <c r="F597" s="395"/>
      <c r="G597" s="395"/>
      <c r="H597" s="435"/>
    </row>
    <row r="598" spans="1:8">
      <c r="A598" s="923"/>
      <c r="B598" s="923"/>
      <c r="C598" s="923"/>
      <c r="D598" s="967" t="s">
        <v>2392</v>
      </c>
      <c r="E598" s="1028"/>
      <c r="F598" s="395"/>
      <c r="G598" s="395"/>
      <c r="H598" s="435"/>
    </row>
    <row r="599" spans="1:8" ht="25.5">
      <c r="A599" s="923"/>
      <c r="B599" s="923"/>
      <c r="C599" s="923"/>
      <c r="D599" s="1010" t="s">
        <v>2396</v>
      </c>
      <c r="E599" s="1028"/>
      <c r="F599" s="395"/>
      <c r="G599" s="395"/>
      <c r="H599" s="435"/>
    </row>
    <row r="600" spans="1:8" ht="25.5">
      <c r="A600" s="923"/>
      <c r="B600" s="923"/>
      <c r="C600" s="923"/>
      <c r="D600" s="967" t="s">
        <v>2134</v>
      </c>
      <c r="E600" s="1028"/>
      <c r="F600" s="395"/>
      <c r="G600" s="395"/>
      <c r="H600" s="435"/>
    </row>
    <row r="601" spans="1:8" ht="25.5">
      <c r="A601" s="923"/>
      <c r="B601" s="923"/>
      <c r="C601" s="923"/>
      <c r="D601" s="967" t="s">
        <v>2361</v>
      </c>
      <c r="E601" s="1028"/>
      <c r="F601" s="395"/>
      <c r="G601" s="395"/>
      <c r="H601" s="435"/>
    </row>
    <row r="602" spans="1:8" ht="25.5">
      <c r="A602" s="923"/>
      <c r="B602" s="923"/>
      <c r="C602" s="923"/>
      <c r="D602" s="967" t="s">
        <v>2132</v>
      </c>
      <c r="E602" s="1028"/>
      <c r="F602" s="395"/>
      <c r="G602" s="395"/>
      <c r="H602" s="435"/>
    </row>
    <row r="603" spans="1:8">
      <c r="A603" s="923"/>
      <c r="B603" s="923"/>
      <c r="C603" s="923"/>
      <c r="D603" s="967" t="s">
        <v>2131</v>
      </c>
      <c r="E603" s="1028"/>
      <c r="F603" s="395"/>
      <c r="G603" s="395"/>
      <c r="H603" s="435"/>
    </row>
    <row r="604" spans="1:8" ht="25.5">
      <c r="A604" s="923"/>
      <c r="B604" s="923"/>
      <c r="C604" s="923"/>
      <c r="D604" s="967" t="s">
        <v>2130</v>
      </c>
      <c r="E604" s="1028"/>
      <c r="F604" s="395"/>
      <c r="G604" s="395"/>
      <c r="H604" s="435"/>
    </row>
    <row r="605" spans="1:8" ht="25.5">
      <c r="A605" s="923"/>
      <c r="B605" s="923"/>
      <c r="C605" s="923"/>
      <c r="D605" s="967" t="s">
        <v>2129</v>
      </c>
      <c r="E605" s="1028"/>
      <c r="F605" s="395"/>
      <c r="G605" s="395"/>
      <c r="H605" s="435"/>
    </row>
    <row r="606" spans="1:8" ht="38.25">
      <c r="A606" s="923"/>
      <c r="B606" s="923"/>
      <c r="C606" s="923"/>
      <c r="D606" s="967" t="s">
        <v>2395</v>
      </c>
      <c r="E606" s="1028"/>
      <c r="F606" s="395"/>
      <c r="G606" s="395"/>
      <c r="H606" s="435"/>
    </row>
    <row r="607" spans="1:8" ht="25.5">
      <c r="A607" s="923"/>
      <c r="B607" s="923"/>
      <c r="C607" s="923"/>
      <c r="D607" s="1010" t="s">
        <v>2394</v>
      </c>
      <c r="E607" s="1028"/>
      <c r="F607" s="395"/>
      <c r="G607" s="395"/>
      <c r="H607" s="435"/>
    </row>
    <row r="608" spans="1:8" ht="25.5">
      <c r="A608" s="923"/>
      <c r="B608" s="923"/>
      <c r="C608" s="923"/>
      <c r="D608" s="967" t="s">
        <v>2367</v>
      </c>
      <c r="E608" s="1028"/>
      <c r="F608" s="395"/>
      <c r="G608" s="395"/>
      <c r="H608" s="435"/>
    </row>
    <row r="609" spans="1:8">
      <c r="A609" s="923"/>
      <c r="B609" s="923"/>
      <c r="C609" s="923"/>
      <c r="D609" s="967" t="s">
        <v>2126</v>
      </c>
      <c r="E609" s="1028"/>
      <c r="F609" s="395"/>
      <c r="G609" s="395"/>
      <c r="H609" s="435"/>
    </row>
    <row r="610" spans="1:8" ht="25.5">
      <c r="A610" s="923"/>
      <c r="B610" s="923"/>
      <c r="C610" s="923"/>
      <c r="D610" s="967" t="s">
        <v>2125</v>
      </c>
      <c r="E610" s="1028"/>
      <c r="F610" s="395"/>
      <c r="G610" s="395"/>
      <c r="H610" s="435"/>
    </row>
    <row r="611" spans="1:8" ht="25.5">
      <c r="A611" s="923"/>
      <c r="B611" s="923"/>
      <c r="C611" s="923"/>
      <c r="D611" s="967" t="s">
        <v>2124</v>
      </c>
      <c r="E611" s="1028"/>
      <c r="F611" s="395"/>
      <c r="G611" s="395"/>
      <c r="H611" s="435"/>
    </row>
    <row r="612" spans="1:8">
      <c r="A612" s="923"/>
      <c r="B612" s="923"/>
      <c r="C612" s="923"/>
      <c r="D612" s="967" t="s">
        <v>2123</v>
      </c>
      <c r="E612" s="1028"/>
      <c r="F612" s="395"/>
      <c r="G612" s="395"/>
      <c r="H612" s="435"/>
    </row>
    <row r="613" spans="1:8">
      <c r="A613" s="923"/>
      <c r="B613" s="923"/>
      <c r="C613" s="923"/>
      <c r="D613" s="967" t="s">
        <v>2120</v>
      </c>
      <c r="E613" s="1028"/>
      <c r="F613" s="395"/>
      <c r="G613" s="395"/>
      <c r="H613" s="435"/>
    </row>
    <row r="614" spans="1:8">
      <c r="A614" s="923"/>
      <c r="B614" s="923"/>
      <c r="C614" s="923"/>
      <c r="D614" s="967" t="s">
        <v>2119</v>
      </c>
      <c r="E614" s="1028"/>
      <c r="F614" s="395"/>
      <c r="G614" s="395"/>
      <c r="H614" s="435"/>
    </row>
    <row r="615" spans="1:8" ht="25.5">
      <c r="A615" s="923"/>
      <c r="B615" s="923"/>
      <c r="C615" s="923"/>
      <c r="D615" s="967" t="s">
        <v>2118</v>
      </c>
      <c r="E615" s="1028"/>
      <c r="F615" s="395"/>
      <c r="G615" s="395"/>
      <c r="H615" s="435"/>
    </row>
    <row r="616" spans="1:8">
      <c r="A616" s="923"/>
      <c r="B616" s="923"/>
      <c r="C616" s="923"/>
      <c r="D616" s="967" t="s">
        <v>2117</v>
      </c>
      <c r="E616" s="1028"/>
      <c r="F616" s="395"/>
      <c r="G616" s="395"/>
      <c r="H616" s="435"/>
    </row>
    <row r="617" spans="1:8">
      <c r="A617" s="923"/>
      <c r="B617" s="923"/>
      <c r="C617" s="923"/>
      <c r="D617" s="967" t="s">
        <v>2116</v>
      </c>
      <c r="E617" s="1028"/>
      <c r="F617" s="395"/>
      <c r="G617" s="395"/>
      <c r="H617" s="435"/>
    </row>
    <row r="618" spans="1:8">
      <c r="A618" s="923"/>
      <c r="B618" s="923"/>
      <c r="C618" s="923"/>
      <c r="D618" s="967" t="s">
        <v>2115</v>
      </c>
      <c r="E618" s="1028"/>
      <c r="F618" s="395"/>
      <c r="G618" s="395"/>
      <c r="H618" s="435"/>
    </row>
    <row r="619" spans="1:8">
      <c r="A619" s="923"/>
      <c r="B619" s="923"/>
      <c r="C619" s="923"/>
      <c r="D619" s="967" t="s">
        <v>2114</v>
      </c>
      <c r="E619" s="1028"/>
      <c r="F619" s="395"/>
      <c r="G619" s="395"/>
      <c r="H619" s="435"/>
    </row>
    <row r="620" spans="1:8">
      <c r="A620" s="923"/>
      <c r="B620" s="923"/>
      <c r="C620" s="923"/>
      <c r="D620" s="967" t="s">
        <v>2113</v>
      </c>
      <c r="E620" s="1028"/>
      <c r="F620" s="395"/>
      <c r="G620" s="395"/>
      <c r="H620" s="435"/>
    </row>
    <row r="621" spans="1:8">
      <c r="A621" s="923"/>
      <c r="B621" s="923"/>
      <c r="C621" s="923"/>
      <c r="D621" s="967" t="s">
        <v>2112</v>
      </c>
      <c r="E621" s="1028"/>
      <c r="F621" s="395"/>
      <c r="G621" s="395"/>
      <c r="H621" s="435"/>
    </row>
    <row r="622" spans="1:8" ht="25.5">
      <c r="A622" s="923"/>
      <c r="B622" s="923"/>
      <c r="C622" s="923"/>
      <c r="D622" s="967" t="s">
        <v>2366</v>
      </c>
      <c r="E622" s="1028"/>
      <c r="F622" s="395"/>
      <c r="G622" s="395"/>
      <c r="H622" s="435"/>
    </row>
    <row r="623" spans="1:8" ht="25.5">
      <c r="A623" s="923"/>
      <c r="B623" s="923"/>
      <c r="C623" s="923"/>
      <c r="D623" s="967" t="s">
        <v>2365</v>
      </c>
      <c r="E623" s="1028"/>
      <c r="F623" s="395"/>
      <c r="G623" s="395"/>
      <c r="H623" s="435"/>
    </row>
    <row r="624" spans="1:8" ht="25.5">
      <c r="A624" s="923"/>
      <c r="B624" s="923"/>
      <c r="C624" s="923"/>
      <c r="D624" s="967" t="s">
        <v>2110</v>
      </c>
      <c r="E624" s="1028"/>
      <c r="F624" s="395"/>
      <c r="G624" s="395"/>
      <c r="H624" s="435"/>
    </row>
    <row r="625" spans="1:8" ht="25.5">
      <c r="A625" s="923"/>
      <c r="B625" s="923"/>
      <c r="C625" s="923"/>
      <c r="D625" s="967" t="s">
        <v>2364</v>
      </c>
      <c r="E625" s="1028"/>
      <c r="F625" s="395"/>
      <c r="G625" s="395"/>
      <c r="H625" s="435"/>
    </row>
    <row r="626" spans="1:8" ht="38.25">
      <c r="A626" s="923"/>
      <c r="B626" s="923"/>
      <c r="C626" s="923"/>
      <c r="D626" s="1157" t="s">
        <v>2393</v>
      </c>
      <c r="E626" s="1028"/>
      <c r="F626" s="395"/>
      <c r="G626" s="395"/>
      <c r="H626" s="435"/>
    </row>
    <row r="627" spans="1:8" ht="25.5">
      <c r="A627" s="923"/>
      <c r="B627" s="923"/>
      <c r="C627" s="923"/>
      <c r="D627" s="967" t="s">
        <v>2108</v>
      </c>
      <c r="E627" s="1028"/>
      <c r="F627" s="395"/>
      <c r="G627" s="395"/>
      <c r="H627" s="435"/>
    </row>
    <row r="628" spans="1:8">
      <c r="A628" s="923"/>
      <c r="B628" s="923"/>
      <c r="C628" s="923"/>
      <c r="D628" s="967" t="s">
        <v>4999</v>
      </c>
      <c r="E628" s="1028"/>
      <c r="F628" s="395"/>
      <c r="G628" s="395"/>
      <c r="H628" s="435"/>
    </row>
    <row r="629" spans="1:8">
      <c r="A629" s="923"/>
      <c r="B629" s="923"/>
      <c r="C629" s="923"/>
      <c r="D629" s="967" t="s">
        <v>2392</v>
      </c>
      <c r="E629" s="1028"/>
      <c r="F629" s="395"/>
      <c r="G629" s="395"/>
      <c r="H629" s="435"/>
    </row>
    <row r="630" spans="1:8" ht="38.25">
      <c r="A630" s="923"/>
      <c r="B630" s="923"/>
      <c r="C630" s="923"/>
      <c r="D630" s="1010" t="s">
        <v>2391</v>
      </c>
      <c r="E630" s="1028"/>
      <c r="F630" s="395"/>
      <c r="G630" s="395"/>
      <c r="H630" s="435"/>
    </row>
    <row r="631" spans="1:8" ht="25.5">
      <c r="A631" s="923"/>
      <c r="B631" s="923"/>
      <c r="C631" s="923"/>
      <c r="D631" s="967" t="s">
        <v>2375</v>
      </c>
      <c r="E631" s="1028"/>
      <c r="F631" s="395"/>
      <c r="G631" s="395"/>
      <c r="H631" s="435"/>
    </row>
    <row r="632" spans="1:8">
      <c r="A632" s="923"/>
      <c r="B632" s="923"/>
      <c r="C632" s="923"/>
      <c r="D632" s="967" t="s">
        <v>2374</v>
      </c>
      <c r="E632" s="1028"/>
      <c r="F632" s="395"/>
      <c r="G632" s="395"/>
      <c r="H632" s="435"/>
    </row>
    <row r="633" spans="1:8" ht="51">
      <c r="A633" s="923"/>
      <c r="B633" s="923"/>
      <c r="C633" s="923"/>
      <c r="D633" s="967" t="s">
        <v>2046</v>
      </c>
      <c r="E633" s="1028"/>
      <c r="F633" s="395"/>
      <c r="G633" s="395"/>
      <c r="H633" s="435"/>
    </row>
    <row r="634" spans="1:8">
      <c r="A634" s="923"/>
      <c r="B634" s="923"/>
      <c r="C634" s="923"/>
      <c r="D634" s="967" t="s">
        <v>2070</v>
      </c>
      <c r="E634" s="1028"/>
      <c r="F634" s="395"/>
      <c r="G634" s="395"/>
      <c r="H634" s="435"/>
    </row>
    <row r="635" spans="1:8" ht="25.5">
      <c r="A635" s="923"/>
      <c r="B635" s="923"/>
      <c r="C635" s="923"/>
      <c r="D635" s="967" t="s">
        <v>2373</v>
      </c>
      <c r="E635" s="1028"/>
      <c r="F635" s="395"/>
      <c r="G635" s="395"/>
      <c r="H635" s="435"/>
    </row>
    <row r="636" spans="1:8" ht="25.5">
      <c r="A636" s="923"/>
      <c r="B636" s="923"/>
      <c r="C636" s="923"/>
      <c r="D636" s="967" t="s">
        <v>2372</v>
      </c>
      <c r="E636" s="1028"/>
      <c r="F636" s="395"/>
      <c r="G636" s="395"/>
      <c r="H636" s="435"/>
    </row>
    <row r="637" spans="1:8">
      <c r="A637" s="923"/>
      <c r="B637" s="923"/>
      <c r="C637" s="923"/>
      <c r="D637" s="967"/>
      <c r="E637" s="1028"/>
      <c r="F637" s="395"/>
      <c r="G637" s="395"/>
      <c r="H637" s="435"/>
    </row>
    <row r="638" spans="1:8" ht="38.25">
      <c r="A638" s="923"/>
      <c r="B638" s="923"/>
      <c r="C638" s="923"/>
      <c r="D638" s="1157" t="s">
        <v>2371</v>
      </c>
      <c r="E638" s="1028"/>
      <c r="F638" s="395"/>
      <c r="G638" s="395"/>
      <c r="H638" s="435"/>
    </row>
    <row r="639" spans="1:8" ht="25.5">
      <c r="A639" s="923"/>
      <c r="B639" s="923"/>
      <c r="C639" s="923"/>
      <c r="D639" s="967" t="s">
        <v>2370</v>
      </c>
      <c r="E639" s="1028"/>
      <c r="F639" s="395"/>
      <c r="G639" s="395"/>
      <c r="H639" s="435"/>
    </row>
    <row r="640" spans="1:8">
      <c r="A640" s="923"/>
      <c r="B640" s="923"/>
      <c r="C640" s="923"/>
      <c r="D640" s="967" t="s">
        <v>2369</v>
      </c>
      <c r="E640" s="1028"/>
      <c r="F640" s="395"/>
      <c r="G640" s="395"/>
      <c r="H640" s="435"/>
    </row>
    <row r="641" spans="1:8" ht="25.5">
      <c r="A641" s="923"/>
      <c r="B641" s="923"/>
      <c r="C641" s="923"/>
      <c r="D641" s="1010" t="s">
        <v>2390</v>
      </c>
      <c r="E641" s="1028"/>
      <c r="F641" s="395"/>
      <c r="G641" s="395"/>
      <c r="H641" s="435"/>
    </row>
    <row r="642" spans="1:8" ht="25.5">
      <c r="A642" s="923"/>
      <c r="B642" s="923"/>
      <c r="C642" s="923"/>
      <c r="D642" s="967" t="s">
        <v>2083</v>
      </c>
      <c r="E642" s="1028"/>
      <c r="F642" s="395"/>
      <c r="G642" s="395"/>
      <c r="H642" s="435"/>
    </row>
    <row r="643" spans="1:8">
      <c r="A643" s="923"/>
      <c r="B643" s="923"/>
      <c r="C643" s="923"/>
      <c r="D643" s="967" t="s">
        <v>2082</v>
      </c>
      <c r="E643" s="1028"/>
      <c r="F643" s="395"/>
      <c r="G643" s="395"/>
      <c r="H643" s="435"/>
    </row>
    <row r="644" spans="1:8">
      <c r="A644" s="923"/>
      <c r="B644" s="923"/>
      <c r="C644" s="923"/>
      <c r="D644" s="967" t="s">
        <v>2081</v>
      </c>
      <c r="E644" s="1028"/>
      <c r="F644" s="395"/>
      <c r="G644" s="395"/>
      <c r="H644" s="435"/>
    </row>
    <row r="645" spans="1:8" ht="25.5">
      <c r="A645" s="923"/>
      <c r="B645" s="923"/>
      <c r="C645" s="923"/>
      <c r="D645" s="967" t="s">
        <v>2080</v>
      </c>
      <c r="E645" s="1028"/>
      <c r="F645" s="395"/>
      <c r="G645" s="395"/>
      <c r="H645" s="435"/>
    </row>
    <row r="646" spans="1:8">
      <c r="A646" s="923"/>
      <c r="B646" s="923"/>
      <c r="C646" s="923"/>
      <c r="D646" s="967" t="s">
        <v>2079</v>
      </c>
      <c r="E646" s="1028"/>
      <c r="F646" s="395"/>
      <c r="G646" s="395"/>
      <c r="H646" s="435"/>
    </row>
    <row r="647" spans="1:8">
      <c r="A647" s="923"/>
      <c r="B647" s="923"/>
      <c r="C647" s="923"/>
      <c r="D647" s="967" t="s">
        <v>2078</v>
      </c>
      <c r="E647" s="1028"/>
      <c r="F647" s="395"/>
      <c r="G647" s="395"/>
      <c r="H647" s="435"/>
    </row>
    <row r="648" spans="1:8" ht="25.5">
      <c r="A648" s="923"/>
      <c r="B648" s="923"/>
      <c r="C648" s="923"/>
      <c r="D648" s="967" t="s">
        <v>2077</v>
      </c>
      <c r="E648" s="1028"/>
      <c r="F648" s="395"/>
      <c r="G648" s="395"/>
      <c r="H648" s="435"/>
    </row>
    <row r="649" spans="1:8" ht="25.5">
      <c r="A649" s="923"/>
      <c r="B649" s="923"/>
      <c r="C649" s="923"/>
      <c r="D649" s="967" t="s">
        <v>2076</v>
      </c>
      <c r="E649" s="1028"/>
      <c r="F649" s="395"/>
      <c r="G649" s="395"/>
      <c r="H649" s="435"/>
    </row>
    <row r="650" spans="1:8" ht="25.5">
      <c r="A650" s="923"/>
      <c r="B650" s="923"/>
      <c r="C650" s="923"/>
      <c r="D650" s="967" t="s">
        <v>2075</v>
      </c>
      <c r="E650" s="1028"/>
      <c r="F650" s="395"/>
      <c r="G650" s="395"/>
      <c r="H650" s="435"/>
    </row>
    <row r="651" spans="1:8" ht="25.5">
      <c r="A651" s="923"/>
      <c r="B651" s="923"/>
      <c r="C651" s="923"/>
      <c r="D651" s="967" t="s">
        <v>2075</v>
      </c>
      <c r="E651" s="1028"/>
      <c r="F651" s="395"/>
      <c r="G651" s="395"/>
      <c r="H651" s="435"/>
    </row>
    <row r="652" spans="1:8">
      <c r="A652" s="923"/>
      <c r="B652" s="923"/>
      <c r="C652" s="923"/>
      <c r="D652" s="967" t="s">
        <v>2389</v>
      </c>
      <c r="E652" s="1028"/>
      <c r="F652" s="395"/>
      <c r="G652" s="395"/>
      <c r="H652" s="435"/>
    </row>
    <row r="653" spans="1:8">
      <c r="A653" s="923"/>
      <c r="B653" s="923"/>
      <c r="C653" s="923"/>
      <c r="D653" s="967" t="s">
        <v>4993</v>
      </c>
      <c r="E653" s="1028"/>
      <c r="F653" s="395"/>
      <c r="G653" s="395"/>
      <c r="H653" s="435"/>
    </row>
    <row r="654" spans="1:8">
      <c r="A654" s="923"/>
      <c r="B654" s="923"/>
      <c r="C654" s="923"/>
      <c r="D654" s="967"/>
      <c r="E654" s="1028"/>
      <c r="F654" s="395"/>
      <c r="G654" s="395"/>
      <c r="H654" s="435"/>
    </row>
    <row r="655" spans="1:8">
      <c r="A655" s="923" t="s">
        <v>4991</v>
      </c>
      <c r="B655" s="923" t="s">
        <v>4</v>
      </c>
      <c r="C655" s="923" t="s">
        <v>7</v>
      </c>
      <c r="D655" s="967" t="s">
        <v>2029</v>
      </c>
      <c r="E655" s="1028" t="s">
        <v>5</v>
      </c>
      <c r="F655" s="395">
        <v>1</v>
      </c>
      <c r="G655" s="98"/>
      <c r="H655" s="435">
        <f>ROUND((F655*G655),2)</f>
        <v>0</v>
      </c>
    </row>
    <row r="656" spans="1:8">
      <c r="A656" s="923"/>
      <c r="B656" s="923"/>
      <c r="C656" s="923"/>
      <c r="D656" s="967" t="s">
        <v>2028</v>
      </c>
      <c r="E656" s="1028"/>
      <c r="F656" s="395"/>
      <c r="G656" s="395"/>
      <c r="H656" s="435"/>
    </row>
    <row r="657" spans="1:8">
      <c r="A657" s="923"/>
      <c r="B657" s="923"/>
      <c r="C657" s="923"/>
      <c r="D657" s="967" t="s">
        <v>2027</v>
      </c>
      <c r="E657" s="1028"/>
      <c r="F657" s="395"/>
      <c r="G657" s="395"/>
      <c r="H657" s="435"/>
    </row>
    <row r="658" spans="1:8">
      <c r="A658" s="923"/>
      <c r="B658" s="923"/>
      <c r="C658" s="923"/>
      <c r="D658" s="967" t="s">
        <v>2026</v>
      </c>
      <c r="E658" s="1028"/>
      <c r="F658" s="395"/>
      <c r="G658" s="395"/>
      <c r="H658" s="435"/>
    </row>
    <row r="659" spans="1:8" ht="25.5">
      <c r="A659" s="923"/>
      <c r="B659" s="923"/>
      <c r="C659" s="923"/>
      <c r="D659" s="967" t="s">
        <v>2025</v>
      </c>
      <c r="E659" s="1028"/>
      <c r="F659" s="395"/>
      <c r="G659" s="395"/>
      <c r="H659" s="435"/>
    </row>
    <row r="660" spans="1:8">
      <c r="A660" s="923"/>
      <c r="B660" s="923"/>
      <c r="C660" s="923"/>
      <c r="D660" s="967" t="s">
        <v>5000</v>
      </c>
      <c r="E660" s="1028"/>
      <c r="F660" s="395"/>
      <c r="G660" s="395"/>
      <c r="H660" s="435"/>
    </row>
    <row r="661" spans="1:8">
      <c r="A661" s="923"/>
      <c r="B661" s="923"/>
      <c r="C661" s="923"/>
      <c r="D661" s="967" t="s">
        <v>2024</v>
      </c>
      <c r="E661" s="1028"/>
      <c r="F661" s="395"/>
      <c r="G661" s="395"/>
      <c r="H661" s="435"/>
    </row>
    <row r="662" spans="1:8">
      <c r="A662" s="923"/>
      <c r="B662" s="923"/>
      <c r="C662" s="923"/>
      <c r="D662" s="967" t="s">
        <v>2023</v>
      </c>
      <c r="E662" s="1028"/>
      <c r="F662" s="395"/>
      <c r="G662" s="395"/>
      <c r="H662" s="435"/>
    </row>
    <row r="663" spans="1:8">
      <c r="A663" s="923"/>
      <c r="B663" s="923"/>
      <c r="C663" s="923"/>
      <c r="D663" s="967"/>
      <c r="E663" s="1028"/>
      <c r="F663" s="395"/>
      <c r="G663" s="395"/>
      <c r="H663" s="435"/>
    </row>
    <row r="664" spans="1:8" ht="38.25">
      <c r="A664" s="923" t="s">
        <v>4991</v>
      </c>
      <c r="B664" s="923" t="s">
        <v>4</v>
      </c>
      <c r="C664" s="923" t="s">
        <v>8</v>
      </c>
      <c r="D664" s="967" t="s">
        <v>2360</v>
      </c>
      <c r="E664" s="1028" t="s">
        <v>5</v>
      </c>
      <c r="F664" s="395">
        <v>2</v>
      </c>
      <c r="G664" s="98"/>
      <c r="H664" s="435">
        <f>ROUND((F664*G664),2)</f>
        <v>0</v>
      </c>
    </row>
    <row r="665" spans="1:8">
      <c r="A665" s="923"/>
      <c r="B665" s="923"/>
      <c r="C665" s="923"/>
      <c r="D665" s="967" t="s">
        <v>2359</v>
      </c>
      <c r="E665" s="1028"/>
      <c r="F665" s="395"/>
      <c r="G665" s="395"/>
      <c r="H665" s="435"/>
    </row>
    <row r="666" spans="1:8">
      <c r="A666" s="923"/>
      <c r="B666" s="923"/>
      <c r="C666" s="923"/>
      <c r="D666" s="967" t="s">
        <v>2225</v>
      </c>
      <c r="E666" s="1028"/>
      <c r="F666" s="395"/>
      <c r="G666" s="395"/>
      <c r="H666" s="435"/>
    </row>
    <row r="667" spans="1:8" ht="25.5">
      <c r="A667" s="923"/>
      <c r="B667" s="923"/>
      <c r="C667" s="923"/>
      <c r="D667" s="967" t="s">
        <v>2358</v>
      </c>
      <c r="E667" s="1028"/>
      <c r="F667" s="395"/>
      <c r="G667" s="395"/>
      <c r="H667" s="435"/>
    </row>
    <row r="668" spans="1:8" ht="25.5">
      <c r="A668" s="923"/>
      <c r="B668" s="923"/>
      <c r="C668" s="923"/>
      <c r="D668" s="967" t="s">
        <v>2357</v>
      </c>
      <c r="E668" s="1028"/>
      <c r="F668" s="395"/>
      <c r="G668" s="395"/>
      <c r="H668" s="435"/>
    </row>
    <row r="669" spans="1:8">
      <c r="A669" s="923"/>
      <c r="B669" s="923"/>
      <c r="C669" s="923"/>
      <c r="D669" s="967" t="s">
        <v>2356</v>
      </c>
      <c r="E669" s="1028"/>
      <c r="F669" s="395"/>
      <c r="G669" s="395"/>
      <c r="H669" s="435"/>
    </row>
    <row r="670" spans="1:8" ht="25.5">
      <c r="A670" s="923"/>
      <c r="B670" s="923"/>
      <c r="C670" s="923"/>
      <c r="D670" s="967" t="s">
        <v>2221</v>
      </c>
      <c r="E670" s="1028"/>
      <c r="F670" s="395"/>
      <c r="G670" s="395"/>
      <c r="H670" s="435"/>
    </row>
    <row r="671" spans="1:8" ht="25.5">
      <c r="A671" s="923"/>
      <c r="B671" s="923"/>
      <c r="C671" s="923"/>
      <c r="D671" s="967" t="s">
        <v>2355</v>
      </c>
      <c r="E671" s="1028"/>
      <c r="F671" s="395"/>
      <c r="G671" s="395"/>
      <c r="H671" s="435"/>
    </row>
    <row r="672" spans="1:8">
      <c r="A672" s="923"/>
      <c r="B672" s="923"/>
      <c r="C672" s="923"/>
      <c r="D672" s="967" t="s">
        <v>2354</v>
      </c>
      <c r="E672" s="1028"/>
      <c r="F672" s="395"/>
      <c r="G672" s="395"/>
      <c r="H672" s="435"/>
    </row>
    <row r="673" spans="1:8" ht="25.5">
      <c r="A673" s="923"/>
      <c r="B673" s="923"/>
      <c r="C673" s="923"/>
      <c r="D673" s="967" t="s">
        <v>2353</v>
      </c>
      <c r="E673" s="1028"/>
      <c r="F673" s="395"/>
      <c r="G673" s="395"/>
      <c r="H673" s="435"/>
    </row>
    <row r="674" spans="1:8" ht="25.5">
      <c r="A674" s="923"/>
      <c r="B674" s="923"/>
      <c r="C674" s="923"/>
      <c r="D674" s="967" t="s">
        <v>2217</v>
      </c>
      <c r="E674" s="1028"/>
      <c r="F674" s="395"/>
      <c r="G674" s="395"/>
      <c r="H674" s="435"/>
    </row>
    <row r="675" spans="1:8">
      <c r="A675" s="923"/>
      <c r="B675" s="923"/>
      <c r="C675" s="923"/>
      <c r="D675" s="967" t="s">
        <v>2352</v>
      </c>
      <c r="E675" s="1028"/>
      <c r="F675" s="395"/>
      <c r="G675" s="395"/>
      <c r="H675" s="435"/>
    </row>
    <row r="676" spans="1:8">
      <c r="A676" s="923"/>
      <c r="B676" s="923"/>
      <c r="C676" s="923"/>
      <c r="D676" s="967" t="s">
        <v>2351</v>
      </c>
      <c r="E676" s="1028"/>
      <c r="F676" s="395"/>
      <c r="G676" s="395"/>
      <c r="H676" s="435"/>
    </row>
    <row r="677" spans="1:8" ht="25.5">
      <c r="A677" s="923"/>
      <c r="B677" s="923"/>
      <c r="C677" s="923"/>
      <c r="D677" s="967" t="s">
        <v>2215</v>
      </c>
      <c r="E677" s="1028"/>
      <c r="F677" s="395"/>
      <c r="G677" s="395"/>
      <c r="H677" s="435"/>
    </row>
    <row r="678" spans="1:8">
      <c r="A678" s="923"/>
      <c r="B678" s="923"/>
      <c r="C678" s="923"/>
      <c r="D678" s="967" t="s">
        <v>2350</v>
      </c>
      <c r="E678" s="1028"/>
      <c r="F678" s="395"/>
      <c r="G678" s="395"/>
      <c r="H678" s="435"/>
    </row>
    <row r="679" spans="1:8">
      <c r="A679" s="923"/>
      <c r="B679" s="923"/>
      <c r="C679" s="923"/>
      <c r="D679" s="967"/>
      <c r="E679" s="1028"/>
      <c r="F679" s="395"/>
      <c r="G679" s="395"/>
      <c r="H679" s="435"/>
    </row>
    <row r="680" spans="1:8">
      <c r="A680" s="923" t="s">
        <v>4991</v>
      </c>
      <c r="B680" s="923" t="s">
        <v>4</v>
      </c>
      <c r="C680" s="923" t="s">
        <v>9</v>
      </c>
      <c r="D680" s="967" t="s">
        <v>2388</v>
      </c>
      <c r="E680" s="1028" t="s">
        <v>5</v>
      </c>
      <c r="F680" s="395">
        <v>1</v>
      </c>
      <c r="G680" s="98"/>
      <c r="H680" s="435">
        <f>ROUND((F680*G680),2)</f>
        <v>0</v>
      </c>
    </row>
    <row r="681" spans="1:8">
      <c r="A681" s="923"/>
      <c r="B681" s="923"/>
      <c r="C681" s="923"/>
      <c r="D681" s="967" t="s">
        <v>1953</v>
      </c>
      <c r="E681" s="1028"/>
      <c r="F681" s="395"/>
      <c r="G681" s="395"/>
      <c r="H681" s="435"/>
    </row>
    <row r="682" spans="1:8">
      <c r="A682" s="923"/>
      <c r="B682" s="923"/>
      <c r="C682" s="923"/>
      <c r="D682" s="967" t="s">
        <v>2104</v>
      </c>
      <c r="E682" s="1028"/>
      <c r="F682" s="395"/>
      <c r="G682" s="395"/>
      <c r="H682" s="435"/>
    </row>
    <row r="683" spans="1:8" ht="38.25">
      <c r="A683" s="923"/>
      <c r="B683" s="923"/>
      <c r="C683" s="923"/>
      <c r="D683" s="967" t="s">
        <v>2200</v>
      </c>
      <c r="E683" s="1028"/>
      <c r="F683" s="395"/>
      <c r="G683" s="395"/>
      <c r="H683" s="435"/>
    </row>
    <row r="684" spans="1:8" ht="89.25">
      <c r="A684" s="923"/>
      <c r="B684" s="923"/>
      <c r="C684" s="923"/>
      <c r="D684" s="967" t="s">
        <v>2199</v>
      </c>
      <c r="E684" s="1028"/>
      <c r="F684" s="395"/>
      <c r="G684" s="395"/>
      <c r="H684" s="435"/>
    </row>
    <row r="685" spans="1:8">
      <c r="A685" s="923"/>
      <c r="B685" s="923"/>
      <c r="C685" s="923"/>
      <c r="D685" s="1156" t="s">
        <v>2094</v>
      </c>
      <c r="E685" s="1028"/>
      <c r="F685" s="395"/>
      <c r="G685" s="395"/>
      <c r="H685" s="435"/>
    </row>
    <row r="686" spans="1:8" ht="38.25">
      <c r="A686" s="923"/>
      <c r="B686" s="923"/>
      <c r="C686" s="923"/>
      <c r="D686" s="1010" t="s">
        <v>2400</v>
      </c>
      <c r="E686" s="1028"/>
      <c r="F686" s="395"/>
      <c r="G686" s="395"/>
      <c r="H686" s="435"/>
    </row>
    <row r="687" spans="1:8">
      <c r="A687" s="923"/>
      <c r="B687" s="923"/>
      <c r="C687" s="923"/>
      <c r="D687" s="967" t="s">
        <v>2092</v>
      </c>
      <c r="E687" s="1028"/>
      <c r="F687" s="395"/>
      <c r="G687" s="395"/>
      <c r="H687" s="435"/>
    </row>
    <row r="688" spans="1:8" ht="25.5">
      <c r="A688" s="923"/>
      <c r="B688" s="923"/>
      <c r="C688" s="923"/>
      <c r="D688" s="967" t="s">
        <v>2091</v>
      </c>
      <c r="E688" s="1028"/>
      <c r="F688" s="395"/>
      <c r="G688" s="395"/>
      <c r="H688" s="435"/>
    </row>
    <row r="689" spans="1:8" ht="25.5">
      <c r="A689" s="923"/>
      <c r="B689" s="923"/>
      <c r="C689" s="923"/>
      <c r="D689" s="967" t="s">
        <v>2090</v>
      </c>
      <c r="E689" s="1028"/>
      <c r="F689" s="395"/>
      <c r="G689" s="395"/>
      <c r="H689" s="435"/>
    </row>
    <row r="690" spans="1:8" ht="38.25">
      <c r="A690" s="923"/>
      <c r="B690" s="923"/>
      <c r="C690" s="923"/>
      <c r="D690" s="967" t="s">
        <v>2196</v>
      </c>
      <c r="E690" s="1028"/>
      <c r="F690" s="395"/>
      <c r="G690" s="395"/>
      <c r="H690" s="435"/>
    </row>
    <row r="691" spans="1:8">
      <c r="A691" s="923"/>
      <c r="B691" s="923"/>
      <c r="C691" s="923"/>
      <c r="D691" s="967" t="s">
        <v>2088</v>
      </c>
      <c r="E691" s="1028"/>
      <c r="F691" s="395"/>
      <c r="G691" s="395"/>
      <c r="H691" s="435"/>
    </row>
    <row r="692" spans="1:8" ht="25.5">
      <c r="A692" s="923"/>
      <c r="B692" s="923"/>
      <c r="C692" s="923"/>
      <c r="D692" s="967" t="s">
        <v>2087</v>
      </c>
      <c r="E692" s="1028"/>
      <c r="F692" s="395"/>
      <c r="G692" s="395"/>
      <c r="H692" s="435"/>
    </row>
    <row r="693" spans="1:8" ht="25.5">
      <c r="A693" s="923"/>
      <c r="B693" s="923"/>
      <c r="C693" s="923"/>
      <c r="D693" s="967" t="s">
        <v>2086</v>
      </c>
      <c r="E693" s="1028"/>
      <c r="F693" s="395"/>
      <c r="G693" s="395"/>
      <c r="H693" s="435"/>
    </row>
    <row r="694" spans="1:8">
      <c r="A694" s="923"/>
      <c r="B694" s="923"/>
      <c r="C694" s="923"/>
      <c r="D694" s="967" t="s">
        <v>2032</v>
      </c>
      <c r="E694" s="1028"/>
      <c r="F694" s="395"/>
      <c r="G694" s="395"/>
      <c r="H694" s="435"/>
    </row>
    <row r="695" spans="1:8" ht="25.5">
      <c r="A695" s="923"/>
      <c r="B695" s="923"/>
      <c r="C695" s="923"/>
      <c r="D695" s="967" t="s">
        <v>2386</v>
      </c>
      <c r="E695" s="1028"/>
      <c r="F695" s="395"/>
      <c r="G695" s="395"/>
      <c r="H695" s="435"/>
    </row>
    <row r="696" spans="1:8" ht="38.25">
      <c r="A696" s="923"/>
      <c r="B696" s="923"/>
      <c r="C696" s="923"/>
      <c r="D696" s="967" t="s">
        <v>2385</v>
      </c>
      <c r="E696" s="1028"/>
      <c r="F696" s="395"/>
      <c r="G696" s="395"/>
      <c r="H696" s="435"/>
    </row>
    <row r="697" spans="1:8">
      <c r="A697" s="923"/>
      <c r="B697" s="923"/>
      <c r="C697" s="923"/>
      <c r="D697" s="967" t="s">
        <v>2384</v>
      </c>
      <c r="E697" s="1028"/>
      <c r="F697" s="395"/>
      <c r="G697" s="395"/>
      <c r="H697" s="435"/>
    </row>
    <row r="698" spans="1:8">
      <c r="A698" s="923"/>
      <c r="B698" s="923"/>
      <c r="C698" s="923"/>
      <c r="D698" s="967" t="s">
        <v>2383</v>
      </c>
      <c r="E698" s="1028"/>
      <c r="F698" s="395"/>
      <c r="G698" s="395"/>
      <c r="H698" s="435"/>
    </row>
    <row r="699" spans="1:8" ht="25.5">
      <c r="A699" s="923"/>
      <c r="B699" s="923"/>
      <c r="C699" s="923"/>
      <c r="D699" s="967" t="s">
        <v>2382</v>
      </c>
      <c r="E699" s="1028"/>
      <c r="F699" s="395"/>
      <c r="G699" s="395"/>
      <c r="H699" s="435"/>
    </row>
    <row r="700" spans="1:8">
      <c r="A700" s="923"/>
      <c r="B700" s="923"/>
      <c r="C700" s="923"/>
      <c r="D700" s="1156" t="s">
        <v>2085</v>
      </c>
      <c r="E700" s="1028"/>
      <c r="F700" s="395"/>
      <c r="G700" s="395"/>
      <c r="H700" s="435"/>
    </row>
    <row r="701" spans="1:8" ht="25.5">
      <c r="A701" s="923"/>
      <c r="B701" s="923"/>
      <c r="C701" s="923"/>
      <c r="D701" s="1010" t="s">
        <v>2399</v>
      </c>
      <c r="E701" s="1028"/>
      <c r="F701" s="395"/>
      <c r="G701" s="395"/>
      <c r="H701" s="435"/>
    </row>
    <row r="702" spans="1:8" ht="25.5">
      <c r="A702" s="923"/>
      <c r="B702" s="923"/>
      <c r="C702" s="923"/>
      <c r="D702" s="967" t="s">
        <v>2083</v>
      </c>
      <c r="E702" s="1028"/>
      <c r="F702" s="395"/>
      <c r="G702" s="395"/>
      <c r="H702" s="435"/>
    </row>
    <row r="703" spans="1:8">
      <c r="A703" s="923"/>
      <c r="B703" s="923"/>
      <c r="C703" s="923"/>
      <c r="D703" s="967" t="s">
        <v>2082</v>
      </c>
      <c r="E703" s="1028"/>
      <c r="F703" s="395"/>
      <c r="G703" s="395"/>
      <c r="H703" s="435"/>
    </row>
    <row r="704" spans="1:8">
      <c r="A704" s="923"/>
      <c r="B704" s="923"/>
      <c r="C704" s="923"/>
      <c r="D704" s="967" t="s">
        <v>2081</v>
      </c>
      <c r="E704" s="1028"/>
      <c r="F704" s="395"/>
      <c r="G704" s="395"/>
      <c r="H704" s="435"/>
    </row>
    <row r="705" spans="1:8" ht="25.5">
      <c r="A705" s="923"/>
      <c r="B705" s="923"/>
      <c r="C705" s="923"/>
      <c r="D705" s="967" t="s">
        <v>2080</v>
      </c>
      <c r="E705" s="1028"/>
      <c r="F705" s="395"/>
      <c r="G705" s="395"/>
      <c r="H705" s="435"/>
    </row>
    <row r="706" spans="1:8">
      <c r="A706" s="923"/>
      <c r="B706" s="923"/>
      <c r="C706" s="923"/>
      <c r="D706" s="967" t="s">
        <v>2079</v>
      </c>
      <c r="E706" s="1028"/>
      <c r="F706" s="395"/>
      <c r="G706" s="395"/>
      <c r="H706" s="435"/>
    </row>
    <row r="707" spans="1:8">
      <c r="A707" s="923"/>
      <c r="B707" s="923"/>
      <c r="C707" s="923"/>
      <c r="D707" s="967" t="s">
        <v>2078</v>
      </c>
      <c r="E707" s="1028"/>
      <c r="F707" s="395"/>
      <c r="G707" s="395"/>
      <c r="H707" s="435"/>
    </row>
    <row r="708" spans="1:8" ht="25.5">
      <c r="A708" s="923"/>
      <c r="B708" s="923"/>
      <c r="C708" s="923"/>
      <c r="D708" s="967" t="s">
        <v>2077</v>
      </c>
      <c r="E708" s="1028"/>
      <c r="F708" s="395"/>
      <c r="G708" s="395"/>
      <c r="H708" s="435"/>
    </row>
    <row r="709" spans="1:8" ht="25.5">
      <c r="A709" s="923"/>
      <c r="B709" s="923"/>
      <c r="C709" s="923"/>
      <c r="D709" s="967" t="s">
        <v>2076</v>
      </c>
      <c r="E709" s="1028"/>
      <c r="F709" s="395"/>
      <c r="G709" s="395"/>
      <c r="H709" s="435"/>
    </row>
    <row r="710" spans="1:8" ht="25.5">
      <c r="A710" s="923"/>
      <c r="B710" s="923"/>
      <c r="C710" s="923"/>
      <c r="D710" s="967" t="s">
        <v>2075</v>
      </c>
      <c r="E710" s="1028"/>
      <c r="F710" s="395"/>
      <c r="G710" s="395"/>
      <c r="H710" s="435"/>
    </row>
    <row r="711" spans="1:8" ht="25.5">
      <c r="A711" s="923"/>
      <c r="B711" s="923"/>
      <c r="C711" s="923"/>
      <c r="D711" s="967" t="s">
        <v>2075</v>
      </c>
      <c r="E711" s="1028"/>
      <c r="F711" s="395"/>
      <c r="G711" s="395"/>
      <c r="H711" s="435"/>
    </row>
    <row r="712" spans="1:8" ht="38.25">
      <c r="A712" s="923"/>
      <c r="B712" s="923"/>
      <c r="C712" s="923"/>
      <c r="D712" s="1010" t="s">
        <v>2398</v>
      </c>
      <c r="E712" s="1028"/>
      <c r="F712" s="395"/>
      <c r="G712" s="395"/>
      <c r="H712" s="435"/>
    </row>
    <row r="713" spans="1:8" ht="25.5">
      <c r="A713" s="923"/>
      <c r="B713" s="923"/>
      <c r="C713" s="923"/>
      <c r="D713" s="967" t="s">
        <v>2375</v>
      </c>
      <c r="E713" s="1028"/>
      <c r="F713" s="395"/>
      <c r="G713" s="395"/>
      <c r="H713" s="435"/>
    </row>
    <row r="714" spans="1:8">
      <c r="A714" s="923"/>
      <c r="B714" s="923"/>
      <c r="C714" s="923"/>
      <c r="D714" s="967" t="s">
        <v>2374</v>
      </c>
      <c r="E714" s="1028"/>
      <c r="F714" s="395"/>
      <c r="G714" s="395"/>
      <c r="H714" s="435"/>
    </row>
    <row r="715" spans="1:8" ht="51">
      <c r="A715" s="923"/>
      <c r="B715" s="923"/>
      <c r="C715" s="923"/>
      <c r="D715" s="967" t="s">
        <v>2046</v>
      </c>
      <c r="E715" s="1028"/>
      <c r="F715" s="395"/>
      <c r="G715" s="395"/>
      <c r="H715" s="435"/>
    </row>
    <row r="716" spans="1:8">
      <c r="A716" s="923"/>
      <c r="B716" s="923"/>
      <c r="C716" s="923"/>
      <c r="D716" s="967" t="s">
        <v>2070</v>
      </c>
      <c r="E716" s="1028"/>
      <c r="F716" s="395"/>
      <c r="G716" s="395"/>
      <c r="H716" s="435"/>
    </row>
    <row r="717" spans="1:8" ht="25.5">
      <c r="A717" s="923"/>
      <c r="B717" s="923"/>
      <c r="C717" s="923"/>
      <c r="D717" s="967" t="s">
        <v>2373</v>
      </c>
      <c r="E717" s="1028"/>
      <c r="F717" s="395"/>
      <c r="G717" s="395"/>
      <c r="H717" s="435"/>
    </row>
    <row r="718" spans="1:8" ht="25.5">
      <c r="A718" s="923"/>
      <c r="B718" s="923"/>
      <c r="C718" s="923"/>
      <c r="D718" s="967" t="s">
        <v>2372</v>
      </c>
      <c r="E718" s="1028"/>
      <c r="F718" s="395"/>
      <c r="G718" s="395"/>
      <c r="H718" s="435"/>
    </row>
    <row r="719" spans="1:8">
      <c r="A719" s="923"/>
      <c r="B719" s="923"/>
      <c r="C719" s="923"/>
      <c r="D719" s="967"/>
      <c r="E719" s="1028"/>
      <c r="F719" s="395"/>
      <c r="G719" s="395"/>
      <c r="H719" s="435"/>
    </row>
    <row r="720" spans="1:8" ht="38.25">
      <c r="A720" s="923"/>
      <c r="B720" s="923"/>
      <c r="C720" s="923"/>
      <c r="D720" s="1157" t="s">
        <v>2371</v>
      </c>
      <c r="E720" s="1028"/>
      <c r="F720" s="395"/>
      <c r="G720" s="395"/>
      <c r="H720" s="435"/>
    </row>
    <row r="721" spans="1:8" ht="25.5">
      <c r="A721" s="923"/>
      <c r="B721" s="923"/>
      <c r="C721" s="923"/>
      <c r="D721" s="967" t="s">
        <v>2370</v>
      </c>
      <c r="E721" s="1028"/>
      <c r="F721" s="395"/>
      <c r="G721" s="395"/>
      <c r="H721" s="435"/>
    </row>
    <row r="722" spans="1:8">
      <c r="A722" s="923"/>
      <c r="B722" s="923"/>
      <c r="C722" s="923"/>
      <c r="D722" s="967" t="s">
        <v>2369</v>
      </c>
      <c r="E722" s="1028"/>
      <c r="F722" s="395"/>
      <c r="G722" s="395"/>
      <c r="H722" s="435"/>
    </row>
    <row r="723" spans="1:8" ht="25.5">
      <c r="A723" s="923"/>
      <c r="B723" s="923"/>
      <c r="C723" s="923"/>
      <c r="D723" s="1010" t="s">
        <v>2397</v>
      </c>
      <c r="E723" s="1028"/>
      <c r="F723" s="395"/>
      <c r="G723" s="395"/>
      <c r="H723" s="435"/>
    </row>
    <row r="724" spans="1:8" ht="25.5">
      <c r="A724" s="923"/>
      <c r="B724" s="923"/>
      <c r="C724" s="923"/>
      <c r="D724" s="967" t="s">
        <v>2367</v>
      </c>
      <c r="E724" s="1028"/>
      <c r="F724" s="395"/>
      <c r="G724" s="395"/>
      <c r="H724" s="435"/>
    </row>
    <row r="725" spans="1:8">
      <c r="A725" s="923"/>
      <c r="B725" s="923"/>
      <c r="C725" s="923"/>
      <c r="D725" s="967" t="s">
        <v>2126</v>
      </c>
      <c r="E725" s="1028"/>
      <c r="F725" s="395"/>
      <c r="G725" s="395"/>
      <c r="H725" s="435"/>
    </row>
    <row r="726" spans="1:8" ht="25.5">
      <c r="A726" s="923"/>
      <c r="B726" s="923"/>
      <c r="C726" s="923"/>
      <c r="D726" s="967" t="s">
        <v>2125</v>
      </c>
      <c r="E726" s="1028"/>
      <c r="F726" s="395"/>
      <c r="G726" s="395"/>
      <c r="H726" s="435"/>
    </row>
    <row r="727" spans="1:8" ht="25.5">
      <c r="A727" s="923"/>
      <c r="B727" s="923"/>
      <c r="C727" s="923"/>
      <c r="D727" s="967" t="s">
        <v>2124</v>
      </c>
      <c r="E727" s="1028"/>
      <c r="F727" s="395"/>
      <c r="G727" s="395"/>
      <c r="H727" s="435"/>
    </row>
    <row r="728" spans="1:8">
      <c r="A728" s="923"/>
      <c r="B728" s="923"/>
      <c r="C728" s="923"/>
      <c r="D728" s="967" t="s">
        <v>2123</v>
      </c>
      <c r="E728" s="1028"/>
      <c r="F728" s="395"/>
      <c r="G728" s="395"/>
      <c r="H728" s="435"/>
    </row>
    <row r="729" spans="1:8">
      <c r="A729" s="923"/>
      <c r="B729" s="923"/>
      <c r="C729" s="923"/>
      <c r="D729" s="967" t="s">
        <v>2120</v>
      </c>
      <c r="E729" s="1028"/>
      <c r="F729" s="395"/>
      <c r="G729" s="395"/>
      <c r="H729" s="435"/>
    </row>
    <row r="730" spans="1:8">
      <c r="A730" s="923"/>
      <c r="B730" s="923"/>
      <c r="C730" s="923"/>
      <c r="D730" s="967" t="s">
        <v>2119</v>
      </c>
      <c r="E730" s="1028"/>
      <c r="F730" s="395"/>
      <c r="G730" s="395"/>
      <c r="H730" s="435"/>
    </row>
    <row r="731" spans="1:8" ht="25.5">
      <c r="A731" s="923"/>
      <c r="B731" s="923"/>
      <c r="C731" s="923"/>
      <c r="D731" s="967" t="s">
        <v>2118</v>
      </c>
      <c r="E731" s="1028"/>
      <c r="F731" s="395"/>
      <c r="G731" s="395"/>
      <c r="H731" s="435"/>
    </row>
    <row r="732" spans="1:8">
      <c r="A732" s="923"/>
      <c r="B732" s="923"/>
      <c r="C732" s="923"/>
      <c r="D732" s="967" t="s">
        <v>2117</v>
      </c>
      <c r="E732" s="1028"/>
      <c r="F732" s="395"/>
      <c r="G732" s="395"/>
      <c r="H732" s="435"/>
    </row>
    <row r="733" spans="1:8">
      <c r="A733" s="923"/>
      <c r="B733" s="923"/>
      <c r="C733" s="923"/>
      <c r="D733" s="967" t="s">
        <v>2116</v>
      </c>
      <c r="E733" s="1028"/>
      <c r="F733" s="395"/>
      <c r="G733" s="395"/>
      <c r="H733" s="435"/>
    </row>
    <row r="734" spans="1:8">
      <c r="A734" s="923"/>
      <c r="B734" s="923"/>
      <c r="C734" s="923"/>
      <c r="D734" s="967" t="s">
        <v>2115</v>
      </c>
      <c r="E734" s="1028"/>
      <c r="F734" s="395"/>
      <c r="G734" s="395"/>
      <c r="H734" s="435"/>
    </row>
    <row r="735" spans="1:8">
      <c r="A735" s="923"/>
      <c r="B735" s="923"/>
      <c r="C735" s="923"/>
      <c r="D735" s="967" t="s">
        <v>2114</v>
      </c>
      <c r="E735" s="1028"/>
      <c r="F735" s="395"/>
      <c r="G735" s="395"/>
      <c r="H735" s="435"/>
    </row>
    <row r="736" spans="1:8">
      <c r="A736" s="923"/>
      <c r="B736" s="923"/>
      <c r="C736" s="923"/>
      <c r="D736" s="967" t="s">
        <v>2113</v>
      </c>
      <c r="E736" s="1028"/>
      <c r="F736" s="395"/>
      <c r="G736" s="395"/>
      <c r="H736" s="435"/>
    </row>
    <row r="737" spans="1:8">
      <c r="A737" s="923"/>
      <c r="B737" s="923"/>
      <c r="C737" s="923"/>
      <c r="D737" s="967" t="s">
        <v>2112</v>
      </c>
      <c r="E737" s="1028"/>
      <c r="F737" s="395"/>
      <c r="G737" s="395"/>
      <c r="H737" s="435"/>
    </row>
    <row r="738" spans="1:8" ht="25.5">
      <c r="A738" s="923"/>
      <c r="B738" s="923"/>
      <c r="C738" s="923"/>
      <c r="D738" s="967" t="s">
        <v>2366</v>
      </c>
      <c r="E738" s="1028"/>
      <c r="F738" s="395"/>
      <c r="G738" s="395"/>
      <c r="H738" s="435"/>
    </row>
    <row r="739" spans="1:8" ht="25.5">
      <c r="A739" s="923"/>
      <c r="B739" s="923"/>
      <c r="C739" s="923"/>
      <c r="D739" s="967" t="s">
        <v>2365</v>
      </c>
      <c r="E739" s="1028"/>
      <c r="F739" s="395"/>
      <c r="G739" s="395"/>
      <c r="H739" s="435"/>
    </row>
    <row r="740" spans="1:8" ht="25.5">
      <c r="A740" s="923"/>
      <c r="B740" s="923"/>
      <c r="C740" s="923"/>
      <c r="D740" s="967" t="s">
        <v>2110</v>
      </c>
      <c r="E740" s="1028"/>
      <c r="F740" s="395"/>
      <c r="G740" s="395"/>
      <c r="H740" s="435"/>
    </row>
    <row r="741" spans="1:8" ht="25.5">
      <c r="A741" s="923"/>
      <c r="B741" s="923"/>
      <c r="C741" s="923"/>
      <c r="D741" s="967" t="s">
        <v>2364</v>
      </c>
      <c r="E741" s="1028"/>
      <c r="F741" s="395"/>
      <c r="G741" s="395"/>
      <c r="H741" s="435"/>
    </row>
    <row r="742" spans="1:8" ht="38.25">
      <c r="A742" s="923"/>
      <c r="B742" s="923"/>
      <c r="C742" s="923"/>
      <c r="D742" s="1157" t="s">
        <v>2393</v>
      </c>
      <c r="E742" s="1028"/>
      <c r="F742" s="395"/>
      <c r="G742" s="395"/>
      <c r="H742" s="435"/>
    </row>
    <row r="743" spans="1:8" ht="25.5">
      <c r="A743" s="923"/>
      <c r="B743" s="923"/>
      <c r="C743" s="923"/>
      <c r="D743" s="967" t="s">
        <v>2108</v>
      </c>
      <c r="E743" s="1028"/>
      <c r="F743" s="395"/>
      <c r="G743" s="395"/>
      <c r="H743" s="435"/>
    </row>
    <row r="744" spans="1:8">
      <c r="A744" s="923"/>
      <c r="B744" s="923"/>
      <c r="C744" s="923"/>
      <c r="D744" s="967" t="s">
        <v>4999</v>
      </c>
      <c r="E744" s="1028"/>
      <c r="F744" s="395"/>
      <c r="G744" s="395"/>
      <c r="H744" s="435"/>
    </row>
    <row r="745" spans="1:8">
      <c r="A745" s="923"/>
      <c r="B745" s="923"/>
      <c r="C745" s="923"/>
      <c r="D745" s="967" t="s">
        <v>2392</v>
      </c>
      <c r="E745" s="1028"/>
      <c r="F745" s="395"/>
      <c r="G745" s="395"/>
      <c r="H745" s="435"/>
    </row>
    <row r="746" spans="1:8" ht="25.5">
      <c r="A746" s="923"/>
      <c r="B746" s="923"/>
      <c r="C746" s="923"/>
      <c r="D746" s="1010" t="s">
        <v>2396</v>
      </c>
      <c r="E746" s="1028"/>
      <c r="F746" s="395"/>
      <c r="G746" s="395"/>
      <c r="H746" s="435"/>
    </row>
    <row r="747" spans="1:8" ht="25.5">
      <c r="A747" s="923"/>
      <c r="B747" s="923"/>
      <c r="C747" s="923"/>
      <c r="D747" s="967" t="s">
        <v>2134</v>
      </c>
      <c r="E747" s="1028"/>
      <c r="F747" s="395"/>
      <c r="G747" s="395"/>
      <c r="H747" s="435"/>
    </row>
    <row r="748" spans="1:8" ht="25.5">
      <c r="A748" s="923"/>
      <c r="B748" s="923"/>
      <c r="C748" s="923"/>
      <c r="D748" s="967" t="s">
        <v>2361</v>
      </c>
      <c r="E748" s="1028"/>
      <c r="F748" s="395"/>
      <c r="G748" s="395"/>
      <c r="H748" s="435"/>
    </row>
    <row r="749" spans="1:8" ht="25.5">
      <c r="A749" s="923"/>
      <c r="B749" s="923"/>
      <c r="C749" s="923"/>
      <c r="D749" s="967" t="s">
        <v>2132</v>
      </c>
      <c r="E749" s="1028"/>
      <c r="F749" s="395"/>
      <c r="G749" s="395"/>
      <c r="H749" s="435"/>
    </row>
    <row r="750" spans="1:8">
      <c r="A750" s="923"/>
      <c r="B750" s="923"/>
      <c r="C750" s="923"/>
      <c r="D750" s="967" t="s">
        <v>2131</v>
      </c>
      <c r="E750" s="1028"/>
      <c r="F750" s="395"/>
      <c r="G750" s="395"/>
      <c r="H750" s="435"/>
    </row>
    <row r="751" spans="1:8" ht="25.5">
      <c r="A751" s="923"/>
      <c r="B751" s="923"/>
      <c r="C751" s="923"/>
      <c r="D751" s="967" t="s">
        <v>2130</v>
      </c>
      <c r="E751" s="1028"/>
      <c r="F751" s="395"/>
      <c r="G751" s="395"/>
      <c r="H751" s="435"/>
    </row>
    <row r="752" spans="1:8" ht="25.5">
      <c r="A752" s="923"/>
      <c r="B752" s="923"/>
      <c r="C752" s="923"/>
      <c r="D752" s="967" t="s">
        <v>2129</v>
      </c>
      <c r="E752" s="1028"/>
      <c r="F752" s="395"/>
      <c r="G752" s="395"/>
      <c r="H752" s="435"/>
    </row>
    <row r="753" spans="1:8" ht="38.25">
      <c r="A753" s="923"/>
      <c r="B753" s="923"/>
      <c r="C753" s="923"/>
      <c r="D753" s="967" t="s">
        <v>2395</v>
      </c>
      <c r="E753" s="1028"/>
      <c r="F753" s="395"/>
      <c r="G753" s="395"/>
      <c r="H753" s="435"/>
    </row>
    <row r="754" spans="1:8" ht="25.5">
      <c r="A754" s="923"/>
      <c r="B754" s="923"/>
      <c r="C754" s="923"/>
      <c r="D754" s="1010" t="s">
        <v>2394</v>
      </c>
      <c r="E754" s="1028"/>
      <c r="F754" s="395"/>
      <c r="G754" s="395"/>
      <c r="H754" s="435"/>
    </row>
    <row r="755" spans="1:8" ht="25.5">
      <c r="A755" s="923"/>
      <c r="B755" s="923"/>
      <c r="C755" s="923"/>
      <c r="D755" s="967" t="s">
        <v>2367</v>
      </c>
      <c r="E755" s="1028"/>
      <c r="F755" s="395"/>
      <c r="G755" s="395"/>
      <c r="H755" s="435"/>
    </row>
    <row r="756" spans="1:8">
      <c r="A756" s="923"/>
      <c r="B756" s="923"/>
      <c r="C756" s="923"/>
      <c r="D756" s="967" t="s">
        <v>2126</v>
      </c>
      <c r="E756" s="1028"/>
      <c r="F756" s="395"/>
      <c r="G756" s="395"/>
      <c r="H756" s="435"/>
    </row>
    <row r="757" spans="1:8" ht="25.5">
      <c r="A757" s="923"/>
      <c r="B757" s="923"/>
      <c r="C757" s="923"/>
      <c r="D757" s="967" t="s">
        <v>2125</v>
      </c>
      <c r="E757" s="1028"/>
      <c r="F757" s="395"/>
      <c r="G757" s="395"/>
      <c r="H757" s="435"/>
    </row>
    <row r="758" spans="1:8" ht="25.5">
      <c r="A758" s="923"/>
      <c r="B758" s="923"/>
      <c r="C758" s="923"/>
      <c r="D758" s="967" t="s">
        <v>2124</v>
      </c>
      <c r="E758" s="1028"/>
      <c r="F758" s="395"/>
      <c r="G758" s="395"/>
      <c r="H758" s="435"/>
    </row>
    <row r="759" spans="1:8">
      <c r="A759" s="923"/>
      <c r="B759" s="923"/>
      <c r="C759" s="923"/>
      <c r="D759" s="967" t="s">
        <v>2123</v>
      </c>
      <c r="E759" s="1028"/>
      <c r="F759" s="395"/>
      <c r="G759" s="395"/>
      <c r="H759" s="435"/>
    </row>
    <row r="760" spans="1:8">
      <c r="A760" s="923"/>
      <c r="B760" s="923"/>
      <c r="C760" s="923"/>
      <c r="D760" s="967" t="s">
        <v>2120</v>
      </c>
      <c r="E760" s="1028"/>
      <c r="F760" s="395"/>
      <c r="G760" s="395"/>
      <c r="H760" s="435"/>
    </row>
    <row r="761" spans="1:8">
      <c r="A761" s="923"/>
      <c r="B761" s="923"/>
      <c r="C761" s="923"/>
      <c r="D761" s="967" t="s">
        <v>2119</v>
      </c>
      <c r="E761" s="1028"/>
      <c r="F761" s="395"/>
      <c r="G761" s="395"/>
      <c r="H761" s="435"/>
    </row>
    <row r="762" spans="1:8" ht="25.5">
      <c r="A762" s="923"/>
      <c r="B762" s="923"/>
      <c r="C762" s="923"/>
      <c r="D762" s="967" t="s">
        <v>2118</v>
      </c>
      <c r="E762" s="1028"/>
      <c r="F762" s="395"/>
      <c r="G762" s="395"/>
      <c r="H762" s="435"/>
    </row>
    <row r="763" spans="1:8">
      <c r="A763" s="923"/>
      <c r="B763" s="923"/>
      <c r="C763" s="923"/>
      <c r="D763" s="967" t="s">
        <v>2117</v>
      </c>
      <c r="E763" s="1028"/>
      <c r="F763" s="395"/>
      <c r="G763" s="395"/>
      <c r="H763" s="435"/>
    </row>
    <row r="764" spans="1:8">
      <c r="A764" s="923"/>
      <c r="B764" s="923"/>
      <c r="C764" s="923"/>
      <c r="D764" s="967" t="s">
        <v>2116</v>
      </c>
      <c r="E764" s="1028"/>
      <c r="F764" s="395"/>
      <c r="G764" s="395"/>
      <c r="H764" s="435"/>
    </row>
    <row r="765" spans="1:8">
      <c r="A765" s="923"/>
      <c r="B765" s="923"/>
      <c r="C765" s="923"/>
      <c r="D765" s="967" t="s">
        <v>2115</v>
      </c>
      <c r="E765" s="1028"/>
      <c r="F765" s="395"/>
      <c r="G765" s="395"/>
      <c r="H765" s="435"/>
    </row>
    <row r="766" spans="1:8">
      <c r="A766" s="923"/>
      <c r="B766" s="923"/>
      <c r="C766" s="923"/>
      <c r="D766" s="967" t="s">
        <v>2114</v>
      </c>
      <c r="E766" s="1028"/>
      <c r="F766" s="395"/>
      <c r="G766" s="395"/>
      <c r="H766" s="435"/>
    </row>
    <row r="767" spans="1:8">
      <c r="A767" s="923"/>
      <c r="B767" s="923"/>
      <c r="C767" s="923"/>
      <c r="D767" s="967" t="s">
        <v>2113</v>
      </c>
      <c r="E767" s="1028"/>
      <c r="F767" s="395"/>
      <c r="G767" s="395"/>
      <c r="H767" s="435"/>
    </row>
    <row r="768" spans="1:8">
      <c r="A768" s="923"/>
      <c r="B768" s="923"/>
      <c r="C768" s="923"/>
      <c r="D768" s="967" t="s">
        <v>2112</v>
      </c>
      <c r="E768" s="1028"/>
      <c r="F768" s="395"/>
      <c r="G768" s="395"/>
      <c r="H768" s="435"/>
    </row>
    <row r="769" spans="1:8" ht="25.5">
      <c r="A769" s="923"/>
      <c r="B769" s="923"/>
      <c r="C769" s="923"/>
      <c r="D769" s="967" t="s">
        <v>2366</v>
      </c>
      <c r="E769" s="1028"/>
      <c r="F769" s="395"/>
      <c r="G769" s="395"/>
      <c r="H769" s="435"/>
    </row>
    <row r="770" spans="1:8" ht="25.5">
      <c r="A770" s="923"/>
      <c r="B770" s="923"/>
      <c r="C770" s="923"/>
      <c r="D770" s="967" t="s">
        <v>2365</v>
      </c>
      <c r="E770" s="1028"/>
      <c r="F770" s="395"/>
      <c r="G770" s="395"/>
      <c r="H770" s="435"/>
    </row>
    <row r="771" spans="1:8" ht="25.5">
      <c r="A771" s="923"/>
      <c r="B771" s="923"/>
      <c r="C771" s="923"/>
      <c r="D771" s="967" t="s">
        <v>2110</v>
      </c>
      <c r="E771" s="1028"/>
      <c r="F771" s="395"/>
      <c r="G771" s="395"/>
      <c r="H771" s="435"/>
    </row>
    <row r="772" spans="1:8" ht="25.5">
      <c r="A772" s="923"/>
      <c r="B772" s="923"/>
      <c r="C772" s="923"/>
      <c r="D772" s="967" t="s">
        <v>2364</v>
      </c>
      <c r="E772" s="1028"/>
      <c r="F772" s="395"/>
      <c r="G772" s="395"/>
      <c r="H772" s="435"/>
    </row>
    <row r="773" spans="1:8" ht="38.25">
      <c r="A773" s="923"/>
      <c r="B773" s="923"/>
      <c r="C773" s="923"/>
      <c r="D773" s="1157" t="s">
        <v>2393</v>
      </c>
      <c r="E773" s="1028"/>
      <c r="F773" s="395"/>
      <c r="G773" s="395"/>
      <c r="H773" s="435"/>
    </row>
    <row r="774" spans="1:8" ht="25.5">
      <c r="A774" s="923"/>
      <c r="B774" s="923"/>
      <c r="C774" s="923"/>
      <c r="D774" s="967" t="s">
        <v>2108</v>
      </c>
      <c r="E774" s="1028"/>
      <c r="F774" s="395"/>
      <c r="G774" s="395"/>
      <c r="H774" s="435"/>
    </row>
    <row r="775" spans="1:8">
      <c r="A775" s="923"/>
      <c r="B775" s="923"/>
      <c r="C775" s="923"/>
      <c r="D775" s="967" t="s">
        <v>4999</v>
      </c>
      <c r="E775" s="1028"/>
      <c r="F775" s="395"/>
      <c r="G775" s="395"/>
      <c r="H775" s="435"/>
    </row>
    <row r="776" spans="1:8">
      <c r="A776" s="923"/>
      <c r="B776" s="923"/>
      <c r="C776" s="923"/>
      <c r="D776" s="967" t="s">
        <v>2392</v>
      </c>
      <c r="E776" s="1028"/>
      <c r="F776" s="395"/>
      <c r="G776" s="395"/>
      <c r="H776" s="435"/>
    </row>
    <row r="777" spans="1:8" ht="38.25">
      <c r="A777" s="923"/>
      <c r="B777" s="923"/>
      <c r="C777" s="923"/>
      <c r="D777" s="1010" t="s">
        <v>2391</v>
      </c>
      <c r="E777" s="1028"/>
      <c r="F777" s="395"/>
      <c r="G777" s="395"/>
      <c r="H777" s="435"/>
    </row>
    <row r="778" spans="1:8" ht="25.5">
      <c r="A778" s="923"/>
      <c r="B778" s="923"/>
      <c r="C778" s="923"/>
      <c r="D778" s="967" t="s">
        <v>2375</v>
      </c>
      <c r="E778" s="1028"/>
      <c r="F778" s="395"/>
      <c r="G778" s="395"/>
      <c r="H778" s="435"/>
    </row>
    <row r="779" spans="1:8">
      <c r="A779" s="923"/>
      <c r="B779" s="923"/>
      <c r="C779" s="923"/>
      <c r="D779" s="967" t="s">
        <v>2374</v>
      </c>
      <c r="E779" s="1028"/>
      <c r="F779" s="395"/>
      <c r="G779" s="395"/>
      <c r="H779" s="435"/>
    </row>
    <row r="780" spans="1:8" ht="51">
      <c r="A780" s="923"/>
      <c r="B780" s="923"/>
      <c r="C780" s="923"/>
      <c r="D780" s="967" t="s">
        <v>2046</v>
      </c>
      <c r="E780" s="1028"/>
      <c r="F780" s="395"/>
      <c r="G780" s="395"/>
      <c r="H780" s="435"/>
    </row>
    <row r="781" spans="1:8">
      <c r="A781" s="923"/>
      <c r="B781" s="923"/>
      <c r="C781" s="923"/>
      <c r="D781" s="967" t="s">
        <v>2070</v>
      </c>
      <c r="E781" s="1028"/>
      <c r="F781" s="395"/>
      <c r="G781" s="395"/>
      <c r="H781" s="435"/>
    </row>
    <row r="782" spans="1:8" ht="25.5">
      <c r="A782" s="923"/>
      <c r="B782" s="923"/>
      <c r="C782" s="923"/>
      <c r="D782" s="967" t="s">
        <v>2373</v>
      </c>
      <c r="E782" s="1028"/>
      <c r="F782" s="395"/>
      <c r="G782" s="395"/>
      <c r="H782" s="435"/>
    </row>
    <row r="783" spans="1:8" ht="25.5">
      <c r="A783" s="923"/>
      <c r="B783" s="923"/>
      <c r="C783" s="923"/>
      <c r="D783" s="967" t="s">
        <v>2372</v>
      </c>
      <c r="E783" s="1028"/>
      <c r="F783" s="395"/>
      <c r="G783" s="395"/>
      <c r="H783" s="435"/>
    </row>
    <row r="784" spans="1:8">
      <c r="A784" s="923"/>
      <c r="B784" s="923"/>
      <c r="C784" s="923"/>
      <c r="D784" s="967"/>
      <c r="E784" s="1028"/>
      <c r="F784" s="395"/>
      <c r="G784" s="395"/>
      <c r="H784" s="435"/>
    </row>
    <row r="785" spans="1:8" ht="38.25">
      <c r="A785" s="923"/>
      <c r="B785" s="923"/>
      <c r="C785" s="923"/>
      <c r="D785" s="1157" t="s">
        <v>2371</v>
      </c>
      <c r="E785" s="1028"/>
      <c r="F785" s="395"/>
      <c r="G785" s="395"/>
      <c r="H785" s="435"/>
    </row>
    <row r="786" spans="1:8" ht="25.5">
      <c r="A786" s="923"/>
      <c r="B786" s="923"/>
      <c r="C786" s="923"/>
      <c r="D786" s="967" t="s">
        <v>2370</v>
      </c>
      <c r="E786" s="1028"/>
      <c r="F786" s="395"/>
      <c r="G786" s="395"/>
      <c r="H786" s="435"/>
    </row>
    <row r="787" spans="1:8">
      <c r="A787" s="923"/>
      <c r="B787" s="923"/>
      <c r="C787" s="923"/>
      <c r="D787" s="967" t="s">
        <v>2369</v>
      </c>
      <c r="E787" s="1028"/>
      <c r="F787" s="395"/>
      <c r="G787" s="395"/>
      <c r="H787" s="435"/>
    </row>
    <row r="788" spans="1:8" ht="25.5">
      <c r="A788" s="923"/>
      <c r="B788" s="923"/>
      <c r="C788" s="923"/>
      <c r="D788" s="1010" t="s">
        <v>2390</v>
      </c>
      <c r="E788" s="1028"/>
      <c r="F788" s="395"/>
      <c r="G788" s="395"/>
      <c r="H788" s="435"/>
    </row>
    <row r="789" spans="1:8" ht="25.5">
      <c r="A789" s="923"/>
      <c r="B789" s="923"/>
      <c r="C789" s="923"/>
      <c r="D789" s="967" t="s">
        <v>2083</v>
      </c>
      <c r="E789" s="1028"/>
      <c r="F789" s="395"/>
      <c r="G789" s="395"/>
      <c r="H789" s="435"/>
    </row>
    <row r="790" spans="1:8">
      <c r="A790" s="923"/>
      <c r="B790" s="923"/>
      <c r="C790" s="923"/>
      <c r="D790" s="967" t="s">
        <v>2082</v>
      </c>
      <c r="E790" s="1028"/>
      <c r="F790" s="395"/>
      <c r="G790" s="395"/>
      <c r="H790" s="435"/>
    </row>
    <row r="791" spans="1:8">
      <c r="A791" s="923"/>
      <c r="B791" s="923"/>
      <c r="C791" s="923"/>
      <c r="D791" s="967" t="s">
        <v>2081</v>
      </c>
      <c r="E791" s="1028"/>
      <c r="F791" s="395"/>
      <c r="G791" s="395"/>
      <c r="H791" s="435"/>
    </row>
    <row r="792" spans="1:8" ht="25.5">
      <c r="A792" s="923"/>
      <c r="B792" s="923"/>
      <c r="C792" s="923"/>
      <c r="D792" s="967" t="s">
        <v>2080</v>
      </c>
      <c r="E792" s="1028"/>
      <c r="F792" s="395"/>
      <c r="G792" s="395"/>
      <c r="H792" s="435"/>
    </row>
    <row r="793" spans="1:8">
      <c r="A793" s="923"/>
      <c r="B793" s="923"/>
      <c r="C793" s="923"/>
      <c r="D793" s="967" t="s">
        <v>2079</v>
      </c>
      <c r="E793" s="1028"/>
      <c r="F793" s="395"/>
      <c r="G793" s="395"/>
      <c r="H793" s="435"/>
    </row>
    <row r="794" spans="1:8">
      <c r="A794" s="923"/>
      <c r="B794" s="923"/>
      <c r="C794" s="923"/>
      <c r="D794" s="967" t="s">
        <v>2078</v>
      </c>
      <c r="E794" s="1028"/>
      <c r="F794" s="395"/>
      <c r="G794" s="395"/>
      <c r="H794" s="435"/>
    </row>
    <row r="795" spans="1:8" ht="25.5">
      <c r="A795" s="923"/>
      <c r="B795" s="923"/>
      <c r="C795" s="923"/>
      <c r="D795" s="967" t="s">
        <v>2077</v>
      </c>
      <c r="E795" s="1028"/>
      <c r="F795" s="395"/>
      <c r="G795" s="395"/>
      <c r="H795" s="435"/>
    </row>
    <row r="796" spans="1:8" ht="25.5">
      <c r="A796" s="923"/>
      <c r="B796" s="923"/>
      <c r="C796" s="923"/>
      <c r="D796" s="967" t="s">
        <v>2076</v>
      </c>
      <c r="E796" s="1028"/>
      <c r="F796" s="395"/>
      <c r="G796" s="395"/>
      <c r="H796" s="435"/>
    </row>
    <row r="797" spans="1:8" ht="25.5">
      <c r="A797" s="923"/>
      <c r="B797" s="923"/>
      <c r="C797" s="923"/>
      <c r="D797" s="967" t="s">
        <v>2075</v>
      </c>
      <c r="E797" s="1028"/>
      <c r="F797" s="395"/>
      <c r="G797" s="395"/>
      <c r="H797" s="435"/>
    </row>
    <row r="798" spans="1:8" ht="25.5">
      <c r="A798" s="923"/>
      <c r="B798" s="923"/>
      <c r="C798" s="923"/>
      <c r="D798" s="967" t="s">
        <v>2075</v>
      </c>
      <c r="E798" s="1028"/>
      <c r="F798" s="395"/>
      <c r="G798" s="395"/>
      <c r="H798" s="435"/>
    </row>
    <row r="799" spans="1:8">
      <c r="A799" s="923"/>
      <c r="B799" s="923"/>
      <c r="C799" s="923"/>
      <c r="D799" s="967" t="s">
        <v>2389</v>
      </c>
      <c r="E799" s="1028"/>
      <c r="F799" s="395"/>
      <c r="G799" s="395"/>
      <c r="H799" s="435"/>
    </row>
    <row r="800" spans="1:8">
      <c r="A800" s="923"/>
      <c r="B800" s="923"/>
      <c r="C800" s="923"/>
      <c r="D800" s="967" t="s">
        <v>4993</v>
      </c>
      <c r="E800" s="1028"/>
      <c r="F800" s="395"/>
      <c r="G800" s="395"/>
      <c r="H800" s="435"/>
    </row>
    <row r="801" spans="1:8">
      <c r="A801" s="923"/>
      <c r="B801" s="923"/>
      <c r="C801" s="923"/>
      <c r="D801" s="967"/>
      <c r="E801" s="1028"/>
      <c r="F801" s="395"/>
      <c r="G801" s="395"/>
      <c r="H801" s="435"/>
    </row>
    <row r="802" spans="1:8">
      <c r="A802" s="923" t="s">
        <v>4991</v>
      </c>
      <c r="B802" s="923" t="s">
        <v>4</v>
      </c>
      <c r="C802" s="923" t="s">
        <v>11</v>
      </c>
      <c r="D802" s="967" t="s">
        <v>2029</v>
      </c>
      <c r="E802" s="1028" t="s">
        <v>5</v>
      </c>
      <c r="F802" s="395">
        <v>1</v>
      </c>
      <c r="G802" s="98"/>
      <c r="H802" s="435">
        <f>ROUND((F802*G802),2)</f>
        <v>0</v>
      </c>
    </row>
    <row r="803" spans="1:8">
      <c r="A803" s="923"/>
      <c r="B803" s="923"/>
      <c r="C803" s="923"/>
      <c r="D803" s="967" t="s">
        <v>2028</v>
      </c>
      <c r="E803" s="1028"/>
      <c r="F803" s="395"/>
      <c r="G803" s="395"/>
      <c r="H803" s="435"/>
    </row>
    <row r="804" spans="1:8">
      <c r="A804" s="923"/>
      <c r="B804" s="923"/>
      <c r="C804" s="923"/>
      <c r="D804" s="967" t="s">
        <v>2027</v>
      </c>
      <c r="E804" s="1028"/>
      <c r="F804" s="395"/>
      <c r="G804" s="395"/>
      <c r="H804" s="435"/>
    </row>
    <row r="805" spans="1:8">
      <c r="A805" s="923"/>
      <c r="B805" s="923"/>
      <c r="C805" s="923"/>
      <c r="D805" s="967" t="s">
        <v>2026</v>
      </c>
      <c r="E805" s="1028"/>
      <c r="F805" s="395"/>
      <c r="G805" s="395"/>
      <c r="H805" s="435"/>
    </row>
    <row r="806" spans="1:8" ht="25.5">
      <c r="A806" s="923"/>
      <c r="B806" s="923"/>
      <c r="C806" s="923"/>
      <c r="D806" s="967" t="s">
        <v>2025</v>
      </c>
      <c r="E806" s="1028"/>
      <c r="F806" s="395"/>
      <c r="G806" s="395"/>
      <c r="H806" s="435"/>
    </row>
    <row r="807" spans="1:8">
      <c r="A807" s="923"/>
      <c r="B807" s="923"/>
      <c r="C807" s="923"/>
      <c r="D807" s="967" t="s">
        <v>5000</v>
      </c>
      <c r="E807" s="1028"/>
      <c r="F807" s="395"/>
      <c r="G807" s="395"/>
      <c r="H807" s="435"/>
    </row>
    <row r="808" spans="1:8">
      <c r="A808" s="923"/>
      <c r="B808" s="923"/>
      <c r="C808" s="923"/>
      <c r="D808" s="967" t="s">
        <v>2024</v>
      </c>
      <c r="E808" s="1028"/>
      <c r="F808" s="395"/>
      <c r="G808" s="395"/>
      <c r="H808" s="435"/>
    </row>
    <row r="809" spans="1:8">
      <c r="A809" s="923"/>
      <c r="B809" s="923"/>
      <c r="C809" s="923"/>
      <c r="D809" s="967" t="s">
        <v>2023</v>
      </c>
      <c r="E809" s="1028"/>
      <c r="F809" s="395"/>
      <c r="G809" s="395"/>
      <c r="H809" s="435"/>
    </row>
    <row r="810" spans="1:8">
      <c r="A810" s="923"/>
      <c r="B810" s="923"/>
      <c r="C810" s="923"/>
      <c r="D810" s="967"/>
      <c r="E810" s="1028"/>
      <c r="F810" s="395"/>
      <c r="G810" s="395"/>
      <c r="H810" s="435"/>
    </row>
    <row r="811" spans="1:8" ht="38.25">
      <c r="A811" s="923" t="s">
        <v>4991</v>
      </c>
      <c r="B811" s="923" t="s">
        <v>4</v>
      </c>
      <c r="C811" s="923" t="s">
        <v>12</v>
      </c>
      <c r="D811" s="967" t="s">
        <v>2360</v>
      </c>
      <c r="E811" s="1028" t="s">
        <v>5</v>
      </c>
      <c r="F811" s="395">
        <v>2</v>
      </c>
      <c r="G811" s="98"/>
      <c r="H811" s="435">
        <f>ROUND((F811*G811),2)</f>
        <v>0</v>
      </c>
    </row>
    <row r="812" spans="1:8">
      <c r="A812" s="923"/>
      <c r="B812" s="923"/>
      <c r="C812" s="923"/>
      <c r="D812" s="967" t="s">
        <v>2359</v>
      </c>
      <c r="E812" s="1028"/>
      <c r="F812" s="395"/>
      <c r="G812" s="395"/>
      <c r="H812" s="435"/>
    </row>
    <row r="813" spans="1:8">
      <c r="A813" s="923"/>
      <c r="B813" s="923"/>
      <c r="C813" s="923"/>
      <c r="D813" s="967" t="s">
        <v>2225</v>
      </c>
      <c r="E813" s="1028"/>
      <c r="F813" s="395"/>
      <c r="G813" s="395"/>
      <c r="H813" s="435"/>
    </row>
    <row r="814" spans="1:8" ht="25.5">
      <c r="A814" s="923"/>
      <c r="B814" s="923"/>
      <c r="C814" s="923"/>
      <c r="D814" s="967" t="s">
        <v>2358</v>
      </c>
      <c r="E814" s="1028"/>
      <c r="F814" s="395"/>
      <c r="G814" s="395"/>
      <c r="H814" s="435"/>
    </row>
    <row r="815" spans="1:8" ht="25.5">
      <c r="A815" s="923"/>
      <c r="B815" s="923"/>
      <c r="C815" s="923"/>
      <c r="D815" s="967" t="s">
        <v>2357</v>
      </c>
      <c r="E815" s="1028"/>
      <c r="F815" s="395"/>
      <c r="G815" s="395"/>
      <c r="H815" s="435"/>
    </row>
    <row r="816" spans="1:8">
      <c r="A816" s="923"/>
      <c r="B816" s="923"/>
      <c r="C816" s="923"/>
      <c r="D816" s="967" t="s">
        <v>2356</v>
      </c>
      <c r="E816" s="1028"/>
      <c r="F816" s="395"/>
      <c r="G816" s="395"/>
      <c r="H816" s="435"/>
    </row>
    <row r="817" spans="1:8" ht="25.5">
      <c r="A817" s="923"/>
      <c r="B817" s="923"/>
      <c r="C817" s="923"/>
      <c r="D817" s="967" t="s">
        <v>2221</v>
      </c>
      <c r="E817" s="1028"/>
      <c r="F817" s="395"/>
      <c r="G817" s="395"/>
      <c r="H817" s="435"/>
    </row>
    <row r="818" spans="1:8" ht="25.5">
      <c r="A818" s="923"/>
      <c r="B818" s="923"/>
      <c r="C818" s="923"/>
      <c r="D818" s="967" t="s">
        <v>2355</v>
      </c>
      <c r="E818" s="1028"/>
      <c r="F818" s="395"/>
      <c r="G818" s="395"/>
      <c r="H818" s="435"/>
    </row>
    <row r="819" spans="1:8">
      <c r="A819" s="923"/>
      <c r="B819" s="923"/>
      <c r="C819" s="923"/>
      <c r="D819" s="967" t="s">
        <v>2354</v>
      </c>
      <c r="E819" s="1028"/>
      <c r="F819" s="395"/>
      <c r="G819" s="395"/>
      <c r="H819" s="435"/>
    </row>
    <row r="820" spans="1:8" ht="25.5">
      <c r="A820" s="923"/>
      <c r="B820" s="923"/>
      <c r="C820" s="923"/>
      <c r="D820" s="967" t="s">
        <v>2353</v>
      </c>
      <c r="E820" s="1028"/>
      <c r="F820" s="395"/>
      <c r="G820" s="395"/>
      <c r="H820" s="435"/>
    </row>
    <row r="821" spans="1:8" ht="25.5">
      <c r="A821" s="923"/>
      <c r="B821" s="923"/>
      <c r="C821" s="923"/>
      <c r="D821" s="967" t="s">
        <v>2217</v>
      </c>
      <c r="E821" s="1028"/>
      <c r="F821" s="395"/>
      <c r="G821" s="395"/>
      <c r="H821" s="435"/>
    </row>
    <row r="822" spans="1:8">
      <c r="A822" s="923"/>
      <c r="B822" s="923"/>
      <c r="C822" s="923"/>
      <c r="D822" s="967" t="s">
        <v>2352</v>
      </c>
      <c r="E822" s="1028"/>
      <c r="F822" s="395"/>
      <c r="G822" s="395"/>
      <c r="H822" s="435"/>
    </row>
    <row r="823" spans="1:8">
      <c r="A823" s="923"/>
      <c r="B823" s="923"/>
      <c r="C823" s="923"/>
      <c r="D823" s="967" t="s">
        <v>2351</v>
      </c>
      <c r="E823" s="1028"/>
      <c r="F823" s="395"/>
      <c r="G823" s="395"/>
      <c r="H823" s="435"/>
    </row>
    <row r="824" spans="1:8" ht="25.5">
      <c r="A824" s="923"/>
      <c r="B824" s="923"/>
      <c r="C824" s="923"/>
      <c r="D824" s="967" t="s">
        <v>2215</v>
      </c>
      <c r="E824" s="1028"/>
      <c r="F824" s="395"/>
      <c r="G824" s="395"/>
      <c r="H824" s="435"/>
    </row>
    <row r="825" spans="1:8">
      <c r="A825" s="923"/>
      <c r="B825" s="923"/>
      <c r="C825" s="923"/>
      <c r="D825" s="967" t="s">
        <v>2350</v>
      </c>
      <c r="E825" s="1028"/>
      <c r="F825" s="395"/>
      <c r="G825" s="395"/>
      <c r="H825" s="435"/>
    </row>
    <row r="826" spans="1:8">
      <c r="A826" s="923"/>
      <c r="B826" s="923"/>
      <c r="C826" s="923"/>
      <c r="D826" s="967"/>
      <c r="E826" s="1028"/>
      <c r="F826" s="395"/>
      <c r="G826" s="395"/>
      <c r="H826" s="435"/>
    </row>
    <row r="827" spans="1:8">
      <c r="A827" s="923" t="s">
        <v>4991</v>
      </c>
      <c r="B827" s="923" t="s">
        <v>4</v>
      </c>
      <c r="C827" s="923" t="s">
        <v>13</v>
      </c>
      <c r="D827" s="967" t="s">
        <v>2388</v>
      </c>
      <c r="E827" s="1028" t="s">
        <v>5</v>
      </c>
      <c r="F827" s="395">
        <v>1</v>
      </c>
      <c r="G827" s="98"/>
      <c r="H827" s="435">
        <f>ROUND((F827*G827),2)</f>
        <v>0</v>
      </c>
    </row>
    <row r="828" spans="1:8">
      <c r="A828" s="923"/>
      <c r="B828" s="923"/>
      <c r="C828" s="923"/>
      <c r="D828" s="967" t="s">
        <v>1953</v>
      </c>
      <c r="E828" s="1028"/>
      <c r="F828" s="395"/>
      <c r="G828" s="395"/>
      <c r="H828" s="435"/>
    </row>
    <row r="829" spans="1:8">
      <c r="A829" s="923"/>
      <c r="B829" s="923"/>
      <c r="C829" s="923"/>
      <c r="D829" s="967" t="s">
        <v>2104</v>
      </c>
      <c r="E829" s="1028"/>
      <c r="F829" s="395"/>
      <c r="G829" s="395"/>
      <c r="H829" s="435"/>
    </row>
    <row r="830" spans="1:8" ht="38.25">
      <c r="A830" s="923"/>
      <c r="B830" s="923"/>
      <c r="C830" s="923"/>
      <c r="D830" s="967" t="s">
        <v>2200</v>
      </c>
      <c r="E830" s="1028"/>
      <c r="F830" s="395"/>
      <c r="G830" s="395"/>
      <c r="H830" s="435"/>
    </row>
    <row r="831" spans="1:8" ht="89.25">
      <c r="A831" s="923"/>
      <c r="B831" s="923"/>
      <c r="C831" s="923"/>
      <c r="D831" s="967" t="s">
        <v>2199</v>
      </c>
      <c r="E831" s="1028"/>
      <c r="F831" s="395"/>
      <c r="G831" s="395"/>
      <c r="H831" s="435"/>
    </row>
    <row r="832" spans="1:8">
      <c r="A832" s="923"/>
      <c r="B832" s="923"/>
      <c r="C832" s="923"/>
      <c r="D832" s="1156" t="s">
        <v>2094</v>
      </c>
      <c r="E832" s="1028"/>
      <c r="F832" s="395"/>
      <c r="G832" s="395"/>
      <c r="H832" s="435"/>
    </row>
    <row r="833" spans="1:8" ht="38.25">
      <c r="A833" s="923"/>
      <c r="B833" s="923"/>
      <c r="C833" s="923"/>
      <c r="D833" s="1010" t="s">
        <v>2387</v>
      </c>
      <c r="E833" s="1028"/>
      <c r="F833" s="395"/>
      <c r="G833" s="395"/>
      <c r="H833" s="435"/>
    </row>
    <row r="834" spans="1:8">
      <c r="A834" s="923"/>
      <c r="B834" s="923"/>
      <c r="C834" s="923"/>
      <c r="D834" s="967" t="s">
        <v>2092</v>
      </c>
      <c r="E834" s="1028"/>
      <c r="F834" s="395"/>
      <c r="G834" s="395"/>
      <c r="H834" s="435"/>
    </row>
    <row r="835" spans="1:8" ht="25.5">
      <c r="A835" s="923"/>
      <c r="B835" s="923"/>
      <c r="C835" s="923"/>
      <c r="D835" s="967" t="s">
        <v>2091</v>
      </c>
      <c r="E835" s="1028"/>
      <c r="F835" s="395"/>
      <c r="G835" s="395"/>
      <c r="H835" s="435"/>
    </row>
    <row r="836" spans="1:8" ht="25.5">
      <c r="A836" s="923"/>
      <c r="B836" s="923"/>
      <c r="C836" s="923"/>
      <c r="D836" s="967" t="s">
        <v>2090</v>
      </c>
      <c r="E836" s="1028"/>
      <c r="F836" s="395"/>
      <c r="G836" s="395"/>
      <c r="H836" s="435"/>
    </row>
    <row r="837" spans="1:8" ht="38.25">
      <c r="A837" s="923"/>
      <c r="B837" s="923"/>
      <c r="C837" s="923"/>
      <c r="D837" s="967" t="s">
        <v>2196</v>
      </c>
      <c r="E837" s="1028"/>
      <c r="F837" s="395"/>
      <c r="G837" s="395"/>
      <c r="H837" s="435"/>
    </row>
    <row r="838" spans="1:8">
      <c r="A838" s="923"/>
      <c r="B838" s="923"/>
      <c r="C838" s="923"/>
      <c r="D838" s="967" t="s">
        <v>2088</v>
      </c>
      <c r="E838" s="1028"/>
      <c r="F838" s="395"/>
      <c r="G838" s="395"/>
      <c r="H838" s="435"/>
    </row>
    <row r="839" spans="1:8" ht="25.5">
      <c r="A839" s="923"/>
      <c r="B839" s="923"/>
      <c r="C839" s="923"/>
      <c r="D839" s="967" t="s">
        <v>2087</v>
      </c>
      <c r="E839" s="1028"/>
      <c r="F839" s="395"/>
      <c r="G839" s="395"/>
      <c r="H839" s="435"/>
    </row>
    <row r="840" spans="1:8" ht="25.5">
      <c r="A840" s="923"/>
      <c r="B840" s="923"/>
      <c r="C840" s="923"/>
      <c r="D840" s="967" t="s">
        <v>2086</v>
      </c>
      <c r="E840" s="1028"/>
      <c r="F840" s="395"/>
      <c r="G840" s="395"/>
      <c r="H840" s="435"/>
    </row>
    <row r="841" spans="1:8">
      <c r="A841" s="923"/>
      <c r="B841" s="923"/>
      <c r="C841" s="923"/>
      <c r="D841" s="967" t="s">
        <v>2032</v>
      </c>
      <c r="E841" s="1028"/>
      <c r="F841" s="395"/>
      <c r="G841" s="395"/>
      <c r="H841" s="435"/>
    </row>
    <row r="842" spans="1:8" ht="25.5">
      <c r="A842" s="923"/>
      <c r="B842" s="923"/>
      <c r="C842" s="923"/>
      <c r="D842" s="967" t="s">
        <v>2386</v>
      </c>
      <c r="E842" s="1028"/>
      <c r="F842" s="395"/>
      <c r="G842" s="395"/>
      <c r="H842" s="435"/>
    </row>
    <row r="843" spans="1:8" ht="38.25">
      <c r="A843" s="923"/>
      <c r="B843" s="923"/>
      <c r="C843" s="923"/>
      <c r="D843" s="967" t="s">
        <v>2385</v>
      </c>
      <c r="E843" s="1028"/>
      <c r="F843" s="395"/>
      <c r="G843" s="395"/>
      <c r="H843" s="435"/>
    </row>
    <row r="844" spans="1:8">
      <c r="A844" s="923"/>
      <c r="B844" s="923"/>
      <c r="C844" s="923"/>
      <c r="D844" s="967" t="s">
        <v>2384</v>
      </c>
      <c r="E844" s="1028"/>
      <c r="F844" s="395"/>
      <c r="G844" s="395"/>
      <c r="H844" s="435"/>
    </row>
    <row r="845" spans="1:8">
      <c r="A845" s="923"/>
      <c r="B845" s="923"/>
      <c r="C845" s="923"/>
      <c r="D845" s="967" t="s">
        <v>2383</v>
      </c>
      <c r="E845" s="1028"/>
      <c r="F845" s="395"/>
      <c r="G845" s="395"/>
      <c r="H845" s="435"/>
    </row>
    <row r="846" spans="1:8" ht="25.5">
      <c r="A846" s="923"/>
      <c r="B846" s="923"/>
      <c r="C846" s="923"/>
      <c r="D846" s="967" t="s">
        <v>2382</v>
      </c>
      <c r="E846" s="1028"/>
      <c r="F846" s="395"/>
      <c r="G846" s="395"/>
      <c r="H846" s="435"/>
    </row>
    <row r="847" spans="1:8">
      <c r="A847" s="923"/>
      <c r="B847" s="923"/>
      <c r="C847" s="923"/>
      <c r="D847" s="1156" t="s">
        <v>2085</v>
      </c>
      <c r="E847" s="1028"/>
      <c r="F847" s="395"/>
      <c r="G847" s="395"/>
      <c r="H847" s="435"/>
    </row>
    <row r="848" spans="1:8" ht="25.5">
      <c r="A848" s="923"/>
      <c r="B848" s="923"/>
      <c r="C848" s="923"/>
      <c r="D848" s="1010" t="s">
        <v>2381</v>
      </c>
      <c r="E848" s="1028"/>
      <c r="F848" s="395"/>
      <c r="G848" s="395"/>
      <c r="H848" s="435"/>
    </row>
    <row r="849" spans="1:8" ht="25.5">
      <c r="A849" s="923"/>
      <c r="B849" s="923"/>
      <c r="C849" s="923"/>
      <c r="D849" s="967" t="s">
        <v>2083</v>
      </c>
      <c r="E849" s="1028"/>
      <c r="F849" s="395"/>
      <c r="G849" s="395"/>
      <c r="H849" s="435"/>
    </row>
    <row r="850" spans="1:8">
      <c r="A850" s="923"/>
      <c r="B850" s="923"/>
      <c r="C850" s="923"/>
      <c r="D850" s="967" t="s">
        <v>2082</v>
      </c>
      <c r="E850" s="1028"/>
      <c r="F850" s="395"/>
      <c r="G850" s="395"/>
      <c r="H850" s="435"/>
    </row>
    <row r="851" spans="1:8">
      <c r="A851" s="923"/>
      <c r="B851" s="923"/>
      <c r="C851" s="923"/>
      <c r="D851" s="967" t="s">
        <v>2081</v>
      </c>
      <c r="E851" s="1028"/>
      <c r="F851" s="395"/>
      <c r="G851" s="395"/>
      <c r="H851" s="435"/>
    </row>
    <row r="852" spans="1:8" ht="25.5">
      <c r="A852" s="923"/>
      <c r="B852" s="923"/>
      <c r="C852" s="923"/>
      <c r="D852" s="967" t="s">
        <v>2080</v>
      </c>
      <c r="E852" s="1028"/>
      <c r="F852" s="395"/>
      <c r="G852" s="395"/>
      <c r="H852" s="435"/>
    </row>
    <row r="853" spans="1:8">
      <c r="A853" s="923"/>
      <c r="B853" s="923"/>
      <c r="C853" s="923"/>
      <c r="D853" s="967" t="s">
        <v>2079</v>
      </c>
      <c r="E853" s="1028"/>
      <c r="F853" s="395"/>
      <c r="G853" s="395"/>
      <c r="H853" s="435"/>
    </row>
    <row r="854" spans="1:8">
      <c r="A854" s="923"/>
      <c r="B854" s="923"/>
      <c r="C854" s="923"/>
      <c r="D854" s="967" t="s">
        <v>2078</v>
      </c>
      <c r="E854" s="1028"/>
      <c r="F854" s="395"/>
      <c r="G854" s="395"/>
      <c r="H854" s="435"/>
    </row>
    <row r="855" spans="1:8" ht="25.5">
      <c r="A855" s="923"/>
      <c r="B855" s="923"/>
      <c r="C855" s="923"/>
      <c r="D855" s="967" t="s">
        <v>2077</v>
      </c>
      <c r="E855" s="1028"/>
      <c r="F855" s="395"/>
      <c r="G855" s="395"/>
      <c r="H855" s="435"/>
    </row>
    <row r="856" spans="1:8" ht="25.5">
      <c r="A856" s="923"/>
      <c r="B856" s="923"/>
      <c r="C856" s="923"/>
      <c r="D856" s="967" t="s">
        <v>2076</v>
      </c>
      <c r="E856" s="1028"/>
      <c r="F856" s="395"/>
      <c r="G856" s="395"/>
      <c r="H856" s="435"/>
    </row>
    <row r="857" spans="1:8" ht="25.5">
      <c r="A857" s="923"/>
      <c r="B857" s="923"/>
      <c r="C857" s="923"/>
      <c r="D857" s="967" t="s">
        <v>2075</v>
      </c>
      <c r="E857" s="1028"/>
      <c r="F857" s="395"/>
      <c r="G857" s="395"/>
      <c r="H857" s="435"/>
    </row>
    <row r="858" spans="1:8" ht="25.5">
      <c r="A858" s="923"/>
      <c r="B858" s="923"/>
      <c r="C858" s="923"/>
      <c r="D858" s="967" t="s">
        <v>2075</v>
      </c>
      <c r="E858" s="1028"/>
      <c r="F858" s="395"/>
      <c r="G858" s="395"/>
      <c r="H858" s="435"/>
    </row>
    <row r="859" spans="1:8" ht="25.5">
      <c r="A859" s="923"/>
      <c r="B859" s="923"/>
      <c r="C859" s="923"/>
      <c r="D859" s="1010" t="s">
        <v>2380</v>
      </c>
      <c r="E859" s="1028"/>
      <c r="F859" s="395"/>
      <c r="G859" s="395"/>
      <c r="H859" s="435"/>
    </row>
    <row r="860" spans="1:8" ht="25.5">
      <c r="A860" s="923"/>
      <c r="B860" s="923"/>
      <c r="C860" s="923"/>
      <c r="D860" s="967" t="s">
        <v>2056</v>
      </c>
      <c r="E860" s="1028"/>
      <c r="F860" s="395"/>
      <c r="G860" s="395"/>
      <c r="H860" s="435"/>
    </row>
    <row r="861" spans="1:8" ht="51">
      <c r="A861" s="923"/>
      <c r="B861" s="923"/>
      <c r="C861" s="923"/>
      <c r="D861" s="967" t="s">
        <v>2046</v>
      </c>
      <c r="E861" s="1028"/>
      <c r="F861" s="395"/>
      <c r="G861" s="395"/>
      <c r="H861" s="435"/>
    </row>
    <row r="862" spans="1:8">
      <c r="A862" s="923"/>
      <c r="B862" s="923"/>
      <c r="C862" s="923"/>
      <c r="D862" s="967" t="s">
        <v>2054</v>
      </c>
      <c r="E862" s="1028"/>
      <c r="F862" s="395"/>
      <c r="G862" s="395"/>
      <c r="H862" s="435"/>
    </row>
    <row r="863" spans="1:8">
      <c r="A863" s="923"/>
      <c r="B863" s="923"/>
      <c r="C863" s="923"/>
      <c r="D863" s="967" t="s">
        <v>2053</v>
      </c>
      <c r="E863" s="1028"/>
      <c r="F863" s="395"/>
      <c r="G863" s="395"/>
      <c r="H863" s="435"/>
    </row>
    <row r="864" spans="1:8" ht="25.5">
      <c r="A864" s="923"/>
      <c r="B864" s="923"/>
      <c r="C864" s="923"/>
      <c r="D864" s="967" t="s">
        <v>2055</v>
      </c>
      <c r="E864" s="1028"/>
      <c r="F864" s="395"/>
      <c r="G864" s="395"/>
      <c r="H864" s="435"/>
    </row>
    <row r="865" spans="1:8" ht="38.25">
      <c r="A865" s="923"/>
      <c r="B865" s="923"/>
      <c r="C865" s="923"/>
      <c r="D865" s="967" t="s">
        <v>2379</v>
      </c>
      <c r="E865" s="1028"/>
      <c r="F865" s="395"/>
      <c r="G865" s="395"/>
      <c r="H865" s="435"/>
    </row>
    <row r="866" spans="1:8">
      <c r="A866" s="923"/>
      <c r="B866" s="923"/>
      <c r="C866" s="923"/>
      <c r="D866" s="967" t="s">
        <v>2378</v>
      </c>
      <c r="E866" s="1028"/>
      <c r="F866" s="395"/>
      <c r="G866" s="395"/>
      <c r="H866" s="435"/>
    </row>
    <row r="867" spans="1:8">
      <c r="A867" s="923"/>
      <c r="B867" s="923"/>
      <c r="C867" s="923"/>
      <c r="D867" s="967" t="s">
        <v>2044</v>
      </c>
      <c r="E867" s="1028"/>
      <c r="F867" s="395"/>
      <c r="G867" s="395"/>
      <c r="H867" s="435"/>
    </row>
    <row r="868" spans="1:8">
      <c r="A868" s="923"/>
      <c r="B868" s="923"/>
      <c r="C868" s="923"/>
      <c r="D868" s="967" t="s">
        <v>2043</v>
      </c>
      <c r="E868" s="1028"/>
      <c r="F868" s="395"/>
      <c r="G868" s="395"/>
      <c r="H868" s="435"/>
    </row>
    <row r="869" spans="1:8">
      <c r="A869" s="923"/>
      <c r="B869" s="923"/>
      <c r="C869" s="923"/>
      <c r="D869" s="967" t="s">
        <v>2042</v>
      </c>
      <c r="E869" s="1028"/>
      <c r="F869" s="395"/>
      <c r="G869" s="395"/>
      <c r="H869" s="435"/>
    </row>
    <row r="870" spans="1:8">
      <c r="A870" s="923"/>
      <c r="B870" s="923"/>
      <c r="C870" s="923"/>
      <c r="D870" s="967" t="s">
        <v>2041</v>
      </c>
      <c r="E870" s="1028"/>
      <c r="F870" s="395"/>
      <c r="G870" s="395"/>
      <c r="H870" s="435"/>
    </row>
    <row r="871" spans="1:8">
      <c r="A871" s="923"/>
      <c r="B871" s="923"/>
      <c r="C871" s="923"/>
      <c r="D871" s="967" t="s">
        <v>2040</v>
      </c>
      <c r="E871" s="1028"/>
      <c r="F871" s="395"/>
      <c r="G871" s="395"/>
      <c r="H871" s="435"/>
    </row>
    <row r="872" spans="1:8">
      <c r="A872" s="923"/>
      <c r="B872" s="923"/>
      <c r="C872" s="923"/>
      <c r="D872" s="967" t="s">
        <v>2377</v>
      </c>
      <c r="E872" s="1028"/>
      <c r="F872" s="395"/>
      <c r="G872" s="395"/>
      <c r="H872" s="435"/>
    </row>
    <row r="873" spans="1:8" ht="38.25">
      <c r="A873" s="923"/>
      <c r="B873" s="923"/>
      <c r="C873" s="923"/>
      <c r="D873" s="1010" t="s">
        <v>2376</v>
      </c>
      <c r="E873" s="1028"/>
      <c r="F873" s="395"/>
      <c r="G873" s="395"/>
      <c r="H873" s="435"/>
    </row>
    <row r="874" spans="1:8" ht="25.5">
      <c r="A874" s="923"/>
      <c r="B874" s="923"/>
      <c r="C874" s="923"/>
      <c r="D874" s="967" t="s">
        <v>2375</v>
      </c>
      <c r="E874" s="1028"/>
      <c r="F874" s="395"/>
      <c r="G874" s="395"/>
      <c r="H874" s="435"/>
    </row>
    <row r="875" spans="1:8">
      <c r="A875" s="923"/>
      <c r="B875" s="923"/>
      <c r="C875" s="923"/>
      <c r="D875" s="967" t="s">
        <v>2374</v>
      </c>
      <c r="E875" s="1028"/>
      <c r="F875" s="395"/>
      <c r="G875" s="395"/>
      <c r="H875" s="435"/>
    </row>
    <row r="876" spans="1:8" ht="51">
      <c r="A876" s="923"/>
      <c r="B876" s="923"/>
      <c r="C876" s="923"/>
      <c r="D876" s="967" t="s">
        <v>2046</v>
      </c>
      <c r="E876" s="1028"/>
      <c r="F876" s="395"/>
      <c r="G876" s="395"/>
      <c r="H876" s="435"/>
    </row>
    <row r="877" spans="1:8">
      <c r="A877" s="923"/>
      <c r="B877" s="923"/>
      <c r="C877" s="923"/>
      <c r="D877" s="967" t="s">
        <v>2070</v>
      </c>
      <c r="E877" s="1028"/>
      <c r="F877" s="395"/>
      <c r="G877" s="395"/>
      <c r="H877" s="435"/>
    </row>
    <row r="878" spans="1:8" ht="25.5">
      <c r="A878" s="923"/>
      <c r="B878" s="923"/>
      <c r="C878" s="923"/>
      <c r="D878" s="967" t="s">
        <v>2373</v>
      </c>
      <c r="E878" s="1028"/>
      <c r="F878" s="395"/>
      <c r="G878" s="395"/>
      <c r="H878" s="435"/>
    </row>
    <row r="879" spans="1:8" ht="25.5">
      <c r="A879" s="923"/>
      <c r="B879" s="923"/>
      <c r="C879" s="923"/>
      <c r="D879" s="967" t="s">
        <v>2372</v>
      </c>
      <c r="E879" s="1028"/>
      <c r="F879" s="395"/>
      <c r="G879" s="395"/>
      <c r="H879" s="435"/>
    </row>
    <row r="880" spans="1:8">
      <c r="A880" s="923"/>
      <c r="B880" s="923"/>
      <c r="C880" s="923"/>
      <c r="D880" s="967"/>
      <c r="E880" s="1028"/>
      <c r="F880" s="395"/>
      <c r="G880" s="395"/>
      <c r="H880" s="435"/>
    </row>
    <row r="881" spans="1:8" ht="38.25">
      <c r="A881" s="923"/>
      <c r="B881" s="923"/>
      <c r="C881" s="923"/>
      <c r="D881" s="1157" t="s">
        <v>2371</v>
      </c>
      <c r="E881" s="1028"/>
      <c r="F881" s="395"/>
      <c r="G881" s="395"/>
      <c r="H881" s="435"/>
    </row>
    <row r="882" spans="1:8" ht="25.5">
      <c r="A882" s="923"/>
      <c r="B882" s="923"/>
      <c r="C882" s="923"/>
      <c r="D882" s="967" t="s">
        <v>2370</v>
      </c>
      <c r="E882" s="1028"/>
      <c r="F882" s="395"/>
      <c r="G882" s="395"/>
      <c r="H882" s="435"/>
    </row>
    <row r="883" spans="1:8">
      <c r="A883" s="923"/>
      <c r="B883" s="923"/>
      <c r="C883" s="923"/>
      <c r="D883" s="967" t="s">
        <v>2369</v>
      </c>
      <c r="E883" s="1028"/>
      <c r="F883" s="395"/>
      <c r="G883" s="395"/>
      <c r="H883" s="435"/>
    </row>
    <row r="884" spans="1:8" ht="25.5">
      <c r="A884" s="923"/>
      <c r="B884" s="923"/>
      <c r="C884" s="923"/>
      <c r="D884" s="1010" t="s">
        <v>2368</v>
      </c>
      <c r="E884" s="1028"/>
      <c r="F884" s="395"/>
      <c r="G884" s="395"/>
      <c r="H884" s="435"/>
    </row>
    <row r="885" spans="1:8" ht="25.5">
      <c r="A885" s="923"/>
      <c r="B885" s="923"/>
      <c r="C885" s="923"/>
      <c r="D885" s="967" t="s">
        <v>2367</v>
      </c>
      <c r="E885" s="1028"/>
      <c r="F885" s="395"/>
      <c r="G885" s="395"/>
      <c r="H885" s="435"/>
    </row>
    <row r="886" spans="1:8">
      <c r="A886" s="923"/>
      <c r="B886" s="923"/>
      <c r="C886" s="923"/>
      <c r="D886" s="967" t="s">
        <v>2126</v>
      </c>
      <c r="E886" s="1028"/>
      <c r="F886" s="395"/>
      <c r="G886" s="395"/>
      <c r="H886" s="435"/>
    </row>
    <row r="887" spans="1:8" ht="25.5">
      <c r="A887" s="923"/>
      <c r="B887" s="923"/>
      <c r="C887" s="923"/>
      <c r="D887" s="967" t="s">
        <v>2125</v>
      </c>
      <c r="E887" s="1028"/>
      <c r="F887" s="395"/>
      <c r="G887" s="395"/>
      <c r="H887" s="435"/>
    </row>
    <row r="888" spans="1:8" ht="25.5">
      <c r="A888" s="923"/>
      <c r="B888" s="923"/>
      <c r="C888" s="923"/>
      <c r="D888" s="967" t="s">
        <v>2124</v>
      </c>
      <c r="E888" s="1028"/>
      <c r="F888" s="395"/>
      <c r="G888" s="395"/>
      <c r="H888" s="435"/>
    </row>
    <row r="889" spans="1:8">
      <c r="A889" s="923"/>
      <c r="B889" s="923"/>
      <c r="C889" s="923"/>
      <c r="D889" s="967" t="s">
        <v>2123</v>
      </c>
      <c r="E889" s="1028"/>
      <c r="F889" s="395"/>
      <c r="G889" s="395"/>
      <c r="H889" s="435"/>
    </row>
    <row r="890" spans="1:8">
      <c r="A890" s="923"/>
      <c r="B890" s="923"/>
      <c r="C890" s="923"/>
      <c r="D890" s="967" t="s">
        <v>2120</v>
      </c>
      <c r="E890" s="1028"/>
      <c r="F890" s="395"/>
      <c r="G890" s="395"/>
      <c r="H890" s="435"/>
    </row>
    <row r="891" spans="1:8">
      <c r="A891" s="923"/>
      <c r="B891" s="923"/>
      <c r="C891" s="923"/>
      <c r="D891" s="967" t="s">
        <v>2119</v>
      </c>
      <c r="E891" s="1028"/>
      <c r="F891" s="395"/>
      <c r="G891" s="395"/>
      <c r="H891" s="435"/>
    </row>
    <row r="892" spans="1:8" ht="25.5">
      <c r="A892" s="923"/>
      <c r="B892" s="923"/>
      <c r="C892" s="923"/>
      <c r="D892" s="967" t="s">
        <v>2118</v>
      </c>
      <c r="E892" s="1028"/>
      <c r="F892" s="395"/>
      <c r="G892" s="395"/>
      <c r="H892" s="435"/>
    </row>
    <row r="893" spans="1:8">
      <c r="A893" s="923"/>
      <c r="B893" s="923"/>
      <c r="C893" s="923"/>
      <c r="D893" s="967" t="s">
        <v>2117</v>
      </c>
      <c r="E893" s="1028"/>
      <c r="F893" s="395"/>
      <c r="G893" s="395"/>
      <c r="H893" s="435"/>
    </row>
    <row r="894" spans="1:8">
      <c r="A894" s="923"/>
      <c r="B894" s="923"/>
      <c r="C894" s="923"/>
      <c r="D894" s="967" t="s">
        <v>2116</v>
      </c>
      <c r="E894" s="1028"/>
      <c r="F894" s="395"/>
      <c r="G894" s="395"/>
      <c r="H894" s="435"/>
    </row>
    <row r="895" spans="1:8">
      <c r="A895" s="923"/>
      <c r="B895" s="923"/>
      <c r="C895" s="923"/>
      <c r="D895" s="967" t="s">
        <v>2115</v>
      </c>
      <c r="E895" s="1028"/>
      <c r="F895" s="395"/>
      <c r="G895" s="395"/>
      <c r="H895" s="435"/>
    </row>
    <row r="896" spans="1:8">
      <c r="A896" s="923"/>
      <c r="B896" s="923"/>
      <c r="C896" s="923"/>
      <c r="D896" s="967" t="s">
        <v>2114</v>
      </c>
      <c r="E896" s="1028"/>
      <c r="F896" s="395"/>
      <c r="G896" s="395"/>
      <c r="H896" s="435"/>
    </row>
    <row r="897" spans="1:8">
      <c r="A897" s="923"/>
      <c r="B897" s="923"/>
      <c r="C897" s="923"/>
      <c r="D897" s="967" t="s">
        <v>2113</v>
      </c>
      <c r="E897" s="1028"/>
      <c r="F897" s="395"/>
      <c r="G897" s="395"/>
      <c r="H897" s="435"/>
    </row>
    <row r="898" spans="1:8">
      <c r="A898" s="923"/>
      <c r="B898" s="923"/>
      <c r="C898" s="923"/>
      <c r="D898" s="967" t="s">
        <v>2112</v>
      </c>
      <c r="E898" s="1028"/>
      <c r="F898" s="395"/>
      <c r="G898" s="395"/>
      <c r="H898" s="435"/>
    </row>
    <row r="899" spans="1:8" ht="25.5">
      <c r="A899" s="923"/>
      <c r="B899" s="923"/>
      <c r="C899" s="923"/>
      <c r="D899" s="967" t="s">
        <v>2366</v>
      </c>
      <c r="E899" s="1028"/>
      <c r="F899" s="395"/>
      <c r="G899" s="395"/>
      <c r="H899" s="435"/>
    </row>
    <row r="900" spans="1:8" ht="25.5">
      <c r="A900" s="923"/>
      <c r="B900" s="923"/>
      <c r="C900" s="923"/>
      <c r="D900" s="967" t="s">
        <v>2365</v>
      </c>
      <c r="E900" s="1028"/>
      <c r="F900" s="395"/>
      <c r="G900" s="395"/>
      <c r="H900" s="435"/>
    </row>
    <row r="901" spans="1:8" ht="25.5">
      <c r="A901" s="923"/>
      <c r="B901" s="923"/>
      <c r="C901" s="923"/>
      <c r="D901" s="967" t="s">
        <v>2110</v>
      </c>
      <c r="E901" s="1028"/>
      <c r="F901" s="395"/>
      <c r="G901" s="395"/>
      <c r="H901" s="435"/>
    </row>
    <row r="902" spans="1:8" ht="25.5">
      <c r="A902" s="923"/>
      <c r="B902" s="923"/>
      <c r="C902" s="923"/>
      <c r="D902" s="967" t="s">
        <v>2364</v>
      </c>
      <c r="E902" s="1028"/>
      <c r="F902" s="395"/>
      <c r="G902" s="395"/>
      <c r="H902" s="435"/>
    </row>
    <row r="903" spans="1:8" ht="38.25">
      <c r="A903" s="923"/>
      <c r="B903" s="923"/>
      <c r="C903" s="923"/>
      <c r="D903" s="967" t="s">
        <v>2363</v>
      </c>
      <c r="E903" s="1028"/>
      <c r="F903" s="395"/>
      <c r="G903" s="395"/>
      <c r="H903" s="435"/>
    </row>
    <row r="904" spans="1:8" ht="25.5">
      <c r="A904" s="923"/>
      <c r="B904" s="923"/>
      <c r="C904" s="923"/>
      <c r="D904" s="967" t="s">
        <v>2108</v>
      </c>
      <c r="E904" s="1028"/>
      <c r="F904" s="395"/>
      <c r="G904" s="395"/>
      <c r="H904" s="435"/>
    </row>
    <row r="905" spans="1:8">
      <c r="A905" s="923"/>
      <c r="B905" s="923"/>
      <c r="C905" s="923"/>
      <c r="D905" s="967" t="s">
        <v>5001</v>
      </c>
      <c r="E905" s="1028"/>
      <c r="F905" s="395"/>
      <c r="G905" s="395"/>
      <c r="H905" s="435"/>
    </row>
    <row r="906" spans="1:8" ht="25.5">
      <c r="A906" s="923"/>
      <c r="B906" s="923"/>
      <c r="C906" s="923"/>
      <c r="D906" s="1010" t="s">
        <v>2362</v>
      </c>
      <c r="E906" s="1028"/>
      <c r="F906" s="395"/>
      <c r="G906" s="395"/>
      <c r="H906" s="435"/>
    </row>
    <row r="907" spans="1:8" ht="25.5">
      <c r="A907" s="923"/>
      <c r="B907" s="923"/>
      <c r="C907" s="923"/>
      <c r="D907" s="967" t="s">
        <v>2134</v>
      </c>
      <c r="E907" s="1028"/>
      <c r="F907" s="395"/>
      <c r="G907" s="395"/>
      <c r="H907" s="435"/>
    </row>
    <row r="908" spans="1:8" ht="25.5">
      <c r="A908" s="923"/>
      <c r="B908" s="923"/>
      <c r="C908" s="923"/>
      <c r="D908" s="967" t="s">
        <v>2361</v>
      </c>
      <c r="E908" s="1028"/>
      <c r="F908" s="395"/>
      <c r="G908" s="395"/>
      <c r="H908" s="435"/>
    </row>
    <row r="909" spans="1:8" ht="25.5">
      <c r="A909" s="923"/>
      <c r="B909" s="923"/>
      <c r="C909" s="923"/>
      <c r="D909" s="967" t="s">
        <v>2132</v>
      </c>
      <c r="E909" s="1028"/>
      <c r="F909" s="395"/>
      <c r="G909" s="395"/>
      <c r="H909" s="435"/>
    </row>
    <row r="910" spans="1:8">
      <c r="A910" s="923"/>
      <c r="B910" s="923"/>
      <c r="C910" s="923"/>
      <c r="D910" s="967" t="s">
        <v>2131</v>
      </c>
      <c r="E910" s="1028"/>
      <c r="F910" s="395"/>
      <c r="G910" s="395"/>
      <c r="H910" s="435"/>
    </row>
    <row r="911" spans="1:8" ht="25.5">
      <c r="A911" s="923"/>
      <c r="B911" s="923"/>
      <c r="C911" s="923"/>
      <c r="D911" s="967" t="s">
        <v>2130</v>
      </c>
      <c r="E911" s="1028"/>
      <c r="F911" s="395"/>
      <c r="G911" s="395"/>
      <c r="H911" s="435"/>
    </row>
    <row r="912" spans="1:8" ht="25.5">
      <c r="A912" s="923"/>
      <c r="B912" s="923"/>
      <c r="C912" s="923"/>
      <c r="D912" s="967" t="s">
        <v>2129</v>
      </c>
      <c r="E912" s="1028"/>
      <c r="F912" s="395"/>
      <c r="G912" s="395"/>
      <c r="H912" s="435"/>
    </row>
    <row r="913" spans="1:8">
      <c r="A913" s="923"/>
      <c r="B913" s="923"/>
      <c r="C913" s="923"/>
      <c r="D913" s="967"/>
      <c r="E913" s="1028"/>
      <c r="F913" s="395"/>
      <c r="G913" s="395"/>
      <c r="H913" s="435"/>
    </row>
    <row r="914" spans="1:8">
      <c r="A914" s="923" t="s">
        <v>4991</v>
      </c>
      <c r="B914" s="923" t="s">
        <v>4</v>
      </c>
      <c r="C914" s="923" t="s">
        <v>14</v>
      </c>
      <c r="D914" s="967" t="s">
        <v>2029</v>
      </c>
      <c r="E914" s="1028" t="s">
        <v>5</v>
      </c>
      <c r="F914" s="395">
        <v>1</v>
      </c>
      <c r="G914" s="98"/>
      <c r="H914" s="435">
        <f>ROUND((F914*G914),2)</f>
        <v>0</v>
      </c>
    </row>
    <row r="915" spans="1:8">
      <c r="A915" s="923"/>
      <c r="B915" s="923"/>
      <c r="C915" s="923"/>
      <c r="D915" s="967" t="s">
        <v>2028</v>
      </c>
      <c r="E915" s="1028"/>
      <c r="F915" s="395"/>
      <c r="G915" s="395"/>
      <c r="H915" s="435"/>
    </row>
    <row r="916" spans="1:8">
      <c r="A916" s="923"/>
      <c r="B916" s="923"/>
      <c r="C916" s="923"/>
      <c r="D916" s="967" t="s">
        <v>2027</v>
      </c>
      <c r="E916" s="1028"/>
      <c r="F916" s="395"/>
      <c r="G916" s="395"/>
      <c r="H916" s="435"/>
    </row>
    <row r="917" spans="1:8">
      <c r="A917" s="923"/>
      <c r="B917" s="923"/>
      <c r="C917" s="923"/>
      <c r="D917" s="967" t="s">
        <v>2026</v>
      </c>
      <c r="E917" s="1028"/>
      <c r="F917" s="395"/>
      <c r="G917" s="395"/>
      <c r="H917" s="435"/>
    </row>
    <row r="918" spans="1:8" ht="25.5">
      <c r="A918" s="923"/>
      <c r="B918" s="923"/>
      <c r="C918" s="923"/>
      <c r="D918" s="967" t="s">
        <v>2025</v>
      </c>
      <c r="E918" s="1028"/>
      <c r="F918" s="395"/>
      <c r="G918" s="395"/>
      <c r="H918" s="435"/>
    </row>
    <row r="919" spans="1:8">
      <c r="A919" s="923"/>
      <c r="B919" s="923"/>
      <c r="C919" s="923"/>
      <c r="D919" s="967" t="s">
        <v>5000</v>
      </c>
      <c r="E919" s="1028"/>
      <c r="F919" s="395"/>
      <c r="G919" s="395"/>
      <c r="H919" s="435"/>
    </row>
    <row r="920" spans="1:8">
      <c r="A920" s="923"/>
      <c r="B920" s="923"/>
      <c r="C920" s="923"/>
      <c r="D920" s="967" t="s">
        <v>2024</v>
      </c>
      <c r="E920" s="1028"/>
      <c r="F920" s="395"/>
      <c r="G920" s="395"/>
      <c r="H920" s="435"/>
    </row>
    <row r="921" spans="1:8">
      <c r="A921" s="923"/>
      <c r="B921" s="923"/>
      <c r="C921" s="923"/>
      <c r="D921" s="967" t="s">
        <v>2023</v>
      </c>
      <c r="E921" s="1028"/>
      <c r="F921" s="395"/>
      <c r="G921" s="395"/>
      <c r="H921" s="435"/>
    </row>
    <row r="922" spans="1:8">
      <c r="A922" s="923"/>
      <c r="B922" s="923"/>
      <c r="C922" s="923"/>
      <c r="D922" s="967"/>
      <c r="E922" s="1028"/>
      <c r="F922" s="395"/>
      <c r="G922" s="395"/>
      <c r="H922" s="435"/>
    </row>
    <row r="923" spans="1:8" ht="38.25">
      <c r="A923" s="923" t="s">
        <v>4991</v>
      </c>
      <c r="B923" s="923" t="s">
        <v>4</v>
      </c>
      <c r="C923" s="923" t="s">
        <v>16</v>
      </c>
      <c r="D923" s="967" t="s">
        <v>2360</v>
      </c>
      <c r="E923" s="1028" t="s">
        <v>5</v>
      </c>
      <c r="F923" s="395">
        <v>1</v>
      </c>
      <c r="G923" s="98"/>
      <c r="H923" s="435">
        <f>ROUND((F923*G923),2)</f>
        <v>0</v>
      </c>
    </row>
    <row r="924" spans="1:8">
      <c r="A924" s="923"/>
      <c r="B924" s="923"/>
      <c r="C924" s="923"/>
      <c r="D924" s="967" t="s">
        <v>2359</v>
      </c>
      <c r="E924" s="1028"/>
      <c r="F924" s="395"/>
      <c r="G924" s="395"/>
      <c r="H924" s="435"/>
    </row>
    <row r="925" spans="1:8">
      <c r="A925" s="923"/>
      <c r="B925" s="923"/>
      <c r="C925" s="923"/>
      <c r="D925" s="967" t="s">
        <v>2225</v>
      </c>
      <c r="E925" s="1028"/>
      <c r="F925" s="395"/>
      <c r="G925" s="395"/>
      <c r="H925" s="435"/>
    </row>
    <row r="926" spans="1:8" ht="25.5">
      <c r="A926" s="923"/>
      <c r="B926" s="923"/>
      <c r="C926" s="923"/>
      <c r="D926" s="967" t="s">
        <v>2358</v>
      </c>
      <c r="E926" s="1028"/>
      <c r="F926" s="395"/>
      <c r="G926" s="395"/>
      <c r="H926" s="435"/>
    </row>
    <row r="927" spans="1:8" ht="25.5">
      <c r="A927" s="923"/>
      <c r="B927" s="923"/>
      <c r="C927" s="923"/>
      <c r="D927" s="967" t="s">
        <v>2357</v>
      </c>
      <c r="E927" s="1028"/>
      <c r="F927" s="395"/>
      <c r="G927" s="395"/>
      <c r="H927" s="435"/>
    </row>
    <row r="928" spans="1:8">
      <c r="A928" s="923"/>
      <c r="B928" s="923"/>
      <c r="C928" s="923"/>
      <c r="D928" s="967" t="s">
        <v>2356</v>
      </c>
      <c r="E928" s="1028"/>
      <c r="F928" s="395"/>
      <c r="G928" s="395"/>
      <c r="H928" s="435"/>
    </row>
    <row r="929" spans="1:8" ht="25.5">
      <c r="A929" s="923"/>
      <c r="B929" s="923"/>
      <c r="C929" s="923"/>
      <c r="D929" s="967" t="s">
        <v>2221</v>
      </c>
      <c r="E929" s="1028"/>
      <c r="F929" s="395"/>
      <c r="G929" s="395"/>
      <c r="H929" s="435"/>
    </row>
    <row r="930" spans="1:8" ht="25.5">
      <c r="A930" s="923"/>
      <c r="B930" s="923"/>
      <c r="C930" s="923"/>
      <c r="D930" s="967" t="s">
        <v>2355</v>
      </c>
      <c r="E930" s="1028"/>
      <c r="F930" s="395"/>
      <c r="G930" s="395"/>
      <c r="H930" s="435"/>
    </row>
    <row r="931" spans="1:8">
      <c r="A931" s="923"/>
      <c r="B931" s="923"/>
      <c r="C931" s="923"/>
      <c r="D931" s="967" t="s">
        <v>2354</v>
      </c>
      <c r="E931" s="1028"/>
      <c r="F931" s="395"/>
      <c r="G931" s="395"/>
      <c r="H931" s="435"/>
    </row>
    <row r="932" spans="1:8" ht="25.5">
      <c r="A932" s="923"/>
      <c r="B932" s="923"/>
      <c r="C932" s="923"/>
      <c r="D932" s="967" t="s">
        <v>2353</v>
      </c>
      <c r="E932" s="1028"/>
      <c r="F932" s="395"/>
      <c r="G932" s="395"/>
      <c r="H932" s="435"/>
    </row>
    <row r="933" spans="1:8" ht="25.5">
      <c r="A933" s="923"/>
      <c r="B933" s="923"/>
      <c r="C933" s="923"/>
      <c r="D933" s="967" t="s">
        <v>2217</v>
      </c>
      <c r="E933" s="1028"/>
      <c r="F933" s="395"/>
      <c r="G933" s="395"/>
      <c r="H933" s="435"/>
    </row>
    <row r="934" spans="1:8">
      <c r="A934" s="923"/>
      <c r="B934" s="923"/>
      <c r="C934" s="923"/>
      <c r="D934" s="967" t="s">
        <v>2352</v>
      </c>
      <c r="E934" s="1028"/>
      <c r="F934" s="395"/>
      <c r="G934" s="395"/>
      <c r="H934" s="435"/>
    </row>
    <row r="935" spans="1:8">
      <c r="A935" s="923"/>
      <c r="B935" s="923"/>
      <c r="C935" s="923"/>
      <c r="D935" s="967" t="s">
        <v>2351</v>
      </c>
      <c r="E935" s="1028"/>
      <c r="F935" s="395"/>
      <c r="G935" s="395"/>
      <c r="H935" s="435"/>
    </row>
    <row r="936" spans="1:8" ht="25.5">
      <c r="A936" s="923"/>
      <c r="B936" s="923"/>
      <c r="C936" s="923"/>
      <c r="D936" s="967" t="s">
        <v>2215</v>
      </c>
      <c r="E936" s="1028"/>
      <c r="F936" s="395"/>
      <c r="G936" s="395"/>
      <c r="H936" s="435"/>
    </row>
    <row r="937" spans="1:8">
      <c r="A937" s="923"/>
      <c r="B937" s="923"/>
      <c r="C937" s="923"/>
      <c r="D937" s="967" t="s">
        <v>2350</v>
      </c>
      <c r="E937" s="1028"/>
      <c r="F937" s="395"/>
      <c r="G937" s="395"/>
      <c r="H937" s="435"/>
    </row>
    <row r="938" spans="1:8">
      <c r="A938" s="923"/>
      <c r="B938" s="923"/>
      <c r="C938" s="923"/>
      <c r="D938" s="967"/>
      <c r="E938" s="1028"/>
      <c r="F938" s="395"/>
      <c r="G938" s="395"/>
      <c r="H938" s="435"/>
    </row>
    <row r="939" spans="1:8">
      <c r="A939" s="923" t="s">
        <v>4991</v>
      </c>
      <c r="B939" s="923" t="s">
        <v>4</v>
      </c>
      <c r="C939" s="923" t="s">
        <v>17</v>
      </c>
      <c r="D939" s="967" t="s">
        <v>2349</v>
      </c>
      <c r="E939" s="1028" t="s">
        <v>5</v>
      </c>
      <c r="F939" s="395">
        <v>0</v>
      </c>
      <c r="G939" s="98"/>
      <c r="H939" s="435">
        <f>ROUND((F939*G939),2)</f>
        <v>0</v>
      </c>
    </row>
    <row r="940" spans="1:8">
      <c r="A940" s="923"/>
      <c r="B940" s="923"/>
      <c r="C940" s="923"/>
      <c r="D940" s="967" t="s">
        <v>2348</v>
      </c>
      <c r="E940" s="1028"/>
      <c r="F940" s="395"/>
      <c r="G940" s="395"/>
      <c r="H940" s="435"/>
    </row>
    <row r="941" spans="1:8">
      <c r="A941" s="923"/>
      <c r="B941" s="923"/>
      <c r="C941" s="923"/>
      <c r="D941" s="967" t="s">
        <v>2347</v>
      </c>
      <c r="E941" s="1028"/>
      <c r="F941" s="395"/>
      <c r="G941" s="395"/>
      <c r="H941" s="435"/>
    </row>
    <row r="942" spans="1:8">
      <c r="A942" s="923"/>
      <c r="B942" s="923"/>
      <c r="C942" s="923"/>
      <c r="D942" s="967" t="s">
        <v>2346</v>
      </c>
      <c r="E942" s="1028"/>
      <c r="F942" s="395"/>
      <c r="G942" s="395"/>
      <c r="H942" s="435"/>
    </row>
    <row r="943" spans="1:8" ht="25.5">
      <c r="A943" s="923"/>
      <c r="B943" s="923"/>
      <c r="C943" s="923"/>
      <c r="D943" s="967" t="s">
        <v>2172</v>
      </c>
      <c r="E943" s="1028"/>
      <c r="F943" s="395"/>
      <c r="G943" s="395"/>
      <c r="H943" s="435"/>
    </row>
    <row r="944" spans="1:8" ht="25.5">
      <c r="A944" s="923"/>
      <c r="B944" s="923"/>
      <c r="C944" s="923"/>
      <c r="D944" s="967" t="s">
        <v>2345</v>
      </c>
      <c r="E944" s="1028"/>
      <c r="F944" s="395"/>
      <c r="G944" s="395"/>
      <c r="H944" s="435"/>
    </row>
    <row r="945" spans="1:8">
      <c r="A945" s="923"/>
      <c r="B945" s="923"/>
      <c r="C945" s="923"/>
      <c r="D945" s="967"/>
      <c r="E945" s="1028"/>
      <c r="F945" s="395"/>
      <c r="G945" s="395"/>
      <c r="H945" s="435"/>
    </row>
    <row r="946" spans="1:8">
      <c r="A946" s="923" t="s">
        <v>4991</v>
      </c>
      <c r="B946" s="923" t="s">
        <v>4</v>
      </c>
      <c r="C946" s="923" t="s">
        <v>18</v>
      </c>
      <c r="D946" s="967" t="s">
        <v>2344</v>
      </c>
      <c r="E946" s="1028" t="s">
        <v>38</v>
      </c>
      <c r="F946" s="395">
        <v>0</v>
      </c>
      <c r="G946" s="98"/>
      <c r="H946" s="435">
        <f>ROUND((F946*G946),2)</f>
        <v>0</v>
      </c>
    </row>
    <row r="947" spans="1:8" ht="25.5">
      <c r="A947" s="923"/>
      <c r="B947" s="923"/>
      <c r="C947" s="923"/>
      <c r="D947" s="967" t="s">
        <v>2172</v>
      </c>
      <c r="E947" s="1028"/>
      <c r="F947" s="395"/>
      <c r="G947" s="395"/>
      <c r="H947" s="435"/>
    </row>
    <row r="948" spans="1:8">
      <c r="A948" s="923"/>
      <c r="B948" s="923"/>
      <c r="C948" s="923"/>
      <c r="D948" s="967" t="s">
        <v>2343</v>
      </c>
      <c r="E948" s="1028"/>
      <c r="F948" s="395"/>
      <c r="G948" s="395"/>
      <c r="H948" s="435"/>
    </row>
    <row r="949" spans="1:8">
      <c r="A949" s="923"/>
      <c r="B949" s="923"/>
      <c r="C949" s="923"/>
      <c r="D949" s="967" t="s">
        <v>2342</v>
      </c>
      <c r="E949" s="1028"/>
      <c r="F949" s="395"/>
      <c r="G949" s="395"/>
      <c r="H949" s="435"/>
    </row>
    <row r="950" spans="1:8">
      <c r="A950" s="923"/>
      <c r="B950" s="923"/>
      <c r="C950" s="923"/>
      <c r="D950" s="967"/>
      <c r="E950" s="1028"/>
      <c r="F950" s="395"/>
      <c r="G950" s="395"/>
      <c r="H950" s="435"/>
    </row>
    <row r="951" spans="1:8">
      <c r="A951" s="923" t="s">
        <v>4991</v>
      </c>
      <c r="B951" s="923" t="s">
        <v>4</v>
      </c>
      <c r="C951" s="923" t="s">
        <v>19</v>
      </c>
      <c r="D951" s="967" t="s">
        <v>2341</v>
      </c>
      <c r="E951" s="1028" t="s">
        <v>5</v>
      </c>
      <c r="F951" s="395">
        <v>1</v>
      </c>
      <c r="G951" s="98"/>
      <c r="H951" s="435">
        <f>ROUND((F951*G951),2)</f>
        <v>0</v>
      </c>
    </row>
    <row r="952" spans="1:8" ht="25.5">
      <c r="A952" s="923"/>
      <c r="B952" s="923"/>
      <c r="C952" s="923"/>
      <c r="D952" s="967" t="s">
        <v>2340</v>
      </c>
      <c r="E952" s="1028"/>
      <c r="F952" s="395"/>
      <c r="G952" s="395"/>
      <c r="H952" s="435"/>
    </row>
    <row r="953" spans="1:8">
      <c r="A953" s="923"/>
      <c r="B953" s="923"/>
      <c r="C953" s="923"/>
      <c r="D953" s="967" t="s">
        <v>2014</v>
      </c>
      <c r="E953" s="1028"/>
      <c r="F953" s="395"/>
      <c r="G953" s="395"/>
      <c r="H953" s="435"/>
    </row>
    <row r="954" spans="1:8">
      <c r="A954" s="923"/>
      <c r="B954" s="923"/>
      <c r="C954" s="923"/>
      <c r="D954" s="967" t="s">
        <v>2339</v>
      </c>
      <c r="E954" s="1028"/>
      <c r="F954" s="395"/>
      <c r="G954" s="395"/>
      <c r="H954" s="435"/>
    </row>
    <row r="955" spans="1:8">
      <c r="A955" s="923"/>
      <c r="B955" s="923"/>
      <c r="C955" s="923"/>
      <c r="D955" s="967" t="s">
        <v>2338</v>
      </c>
      <c r="E955" s="1028"/>
      <c r="F955" s="395"/>
      <c r="G955" s="395"/>
      <c r="H955" s="435"/>
    </row>
    <row r="956" spans="1:8">
      <c r="A956" s="923"/>
      <c r="B956" s="923"/>
      <c r="C956" s="923"/>
      <c r="D956" s="967" t="s">
        <v>2337</v>
      </c>
      <c r="E956" s="1028"/>
      <c r="F956" s="395"/>
      <c r="G956" s="395"/>
      <c r="H956" s="435"/>
    </row>
    <row r="957" spans="1:8">
      <c r="A957" s="923"/>
      <c r="B957" s="923"/>
      <c r="C957" s="923"/>
      <c r="D957" s="967" t="s">
        <v>2336</v>
      </c>
      <c r="E957" s="1028"/>
      <c r="F957" s="395"/>
      <c r="G957" s="395"/>
      <c r="H957" s="435"/>
    </row>
    <row r="958" spans="1:8">
      <c r="A958" s="923"/>
      <c r="B958" s="923"/>
      <c r="C958" s="923"/>
      <c r="D958" s="967" t="s">
        <v>2004</v>
      </c>
      <c r="E958" s="1028"/>
      <c r="F958" s="395"/>
      <c r="G958" s="395"/>
      <c r="H958" s="435"/>
    </row>
    <row r="959" spans="1:8">
      <c r="A959" s="923"/>
      <c r="B959" s="923"/>
      <c r="C959" s="923"/>
      <c r="D959" s="967" t="s">
        <v>2335</v>
      </c>
      <c r="E959" s="1028"/>
      <c r="F959" s="395"/>
      <c r="G959" s="395"/>
      <c r="H959" s="435"/>
    </row>
    <row r="960" spans="1:8">
      <c r="A960" s="923"/>
      <c r="B960" s="923"/>
      <c r="C960" s="923"/>
      <c r="D960" s="967" t="s">
        <v>2334</v>
      </c>
      <c r="E960" s="1028"/>
      <c r="F960" s="395"/>
      <c r="G960" s="395"/>
      <c r="H960" s="435"/>
    </row>
    <row r="961" spans="1:8" ht="25.5">
      <c r="A961" s="923"/>
      <c r="B961" s="923"/>
      <c r="C961" s="923"/>
      <c r="D961" s="967" t="s">
        <v>2315</v>
      </c>
      <c r="E961" s="1028"/>
      <c r="F961" s="395"/>
      <c r="G961" s="395"/>
      <c r="H961" s="435"/>
    </row>
    <row r="962" spans="1:8">
      <c r="A962" s="923"/>
      <c r="B962" s="923"/>
      <c r="C962" s="923"/>
      <c r="D962" s="967" t="s">
        <v>2333</v>
      </c>
      <c r="E962" s="1028"/>
      <c r="F962" s="395"/>
      <c r="G962" s="395"/>
      <c r="H962" s="435"/>
    </row>
    <row r="963" spans="1:8">
      <c r="A963" s="923"/>
      <c r="B963" s="923"/>
      <c r="C963" s="923"/>
      <c r="D963" s="967" t="s">
        <v>2332</v>
      </c>
      <c r="E963" s="1028"/>
      <c r="F963" s="395"/>
      <c r="G963" s="395"/>
      <c r="H963" s="435"/>
    </row>
    <row r="964" spans="1:8" ht="25.5">
      <c r="A964" s="923"/>
      <c r="B964" s="923"/>
      <c r="C964" s="923"/>
      <c r="D964" s="967" t="s">
        <v>2331</v>
      </c>
      <c r="E964" s="1028"/>
      <c r="F964" s="395"/>
      <c r="G964" s="395"/>
      <c r="H964" s="435"/>
    </row>
    <row r="965" spans="1:8" ht="25.5">
      <c r="A965" s="923"/>
      <c r="B965" s="923"/>
      <c r="C965" s="923"/>
      <c r="D965" s="967" t="s">
        <v>2330</v>
      </c>
      <c r="E965" s="1028"/>
      <c r="F965" s="395"/>
      <c r="G965" s="395"/>
      <c r="H965" s="435"/>
    </row>
    <row r="966" spans="1:8" ht="25.5">
      <c r="A966" s="923"/>
      <c r="B966" s="923"/>
      <c r="C966" s="923"/>
      <c r="D966" s="967" t="s">
        <v>2329</v>
      </c>
      <c r="E966" s="1028"/>
      <c r="F966" s="395"/>
      <c r="G966" s="395"/>
      <c r="H966" s="435"/>
    </row>
    <row r="967" spans="1:8">
      <c r="A967" s="923"/>
      <c r="B967" s="923"/>
      <c r="C967" s="923"/>
      <c r="D967" s="967" t="s">
        <v>5002</v>
      </c>
      <c r="E967" s="1028"/>
      <c r="F967" s="395"/>
      <c r="G967" s="395"/>
      <c r="H967" s="435"/>
    </row>
    <row r="968" spans="1:8">
      <c r="A968" s="923"/>
      <c r="B968" s="923"/>
      <c r="C968" s="923"/>
      <c r="D968" s="967" t="s">
        <v>2328</v>
      </c>
      <c r="E968" s="1028"/>
      <c r="F968" s="395"/>
      <c r="G968" s="395"/>
      <c r="H968" s="435"/>
    </row>
    <row r="969" spans="1:8">
      <c r="A969" s="923"/>
      <c r="B969" s="923"/>
      <c r="C969" s="923"/>
      <c r="D969" s="967"/>
      <c r="E969" s="1028"/>
      <c r="F969" s="395"/>
      <c r="G969" s="395"/>
      <c r="H969" s="435"/>
    </row>
    <row r="970" spans="1:8">
      <c r="A970" s="923" t="s">
        <v>4991</v>
      </c>
      <c r="B970" s="923" t="s">
        <v>4</v>
      </c>
      <c r="C970" s="923" t="s">
        <v>20</v>
      </c>
      <c r="D970" s="967" t="s">
        <v>2327</v>
      </c>
      <c r="E970" s="1028" t="s">
        <v>5</v>
      </c>
      <c r="F970" s="395">
        <v>2</v>
      </c>
      <c r="G970" s="98"/>
      <c r="H970" s="435">
        <f>ROUND((F970*G970),2)</f>
        <v>0</v>
      </c>
    </row>
    <row r="971" spans="1:8">
      <c r="A971" s="923"/>
      <c r="B971" s="923"/>
      <c r="C971" s="923"/>
      <c r="D971" s="967" t="s">
        <v>2326</v>
      </c>
      <c r="E971" s="1028"/>
      <c r="F971" s="395"/>
      <c r="G971" s="395"/>
      <c r="H971" s="435"/>
    </row>
    <row r="972" spans="1:8">
      <c r="A972" s="923"/>
      <c r="B972" s="923"/>
      <c r="C972" s="923"/>
      <c r="D972" s="967" t="s">
        <v>2325</v>
      </c>
      <c r="E972" s="1028"/>
      <c r="F972" s="395"/>
      <c r="G972" s="395"/>
      <c r="H972" s="435"/>
    </row>
    <row r="973" spans="1:8">
      <c r="A973" s="923"/>
      <c r="B973" s="923"/>
      <c r="C973" s="923"/>
      <c r="D973" s="967" t="s">
        <v>2324</v>
      </c>
      <c r="E973" s="1028"/>
      <c r="F973" s="395"/>
      <c r="G973" s="395"/>
      <c r="H973" s="435"/>
    </row>
    <row r="974" spans="1:8">
      <c r="A974" s="923"/>
      <c r="B974" s="923"/>
      <c r="C974" s="923"/>
      <c r="D974" s="967" t="s">
        <v>2323</v>
      </c>
      <c r="E974" s="1028"/>
      <c r="F974" s="395"/>
      <c r="G974" s="395"/>
      <c r="H974" s="435"/>
    </row>
    <row r="975" spans="1:8">
      <c r="A975" s="923"/>
      <c r="B975" s="923"/>
      <c r="C975" s="923"/>
      <c r="D975" s="967" t="s">
        <v>2322</v>
      </c>
      <c r="E975" s="1028"/>
      <c r="F975" s="395"/>
      <c r="G975" s="395"/>
      <c r="H975" s="435"/>
    </row>
    <row r="976" spans="1:8" ht="25.5">
      <c r="A976" s="923"/>
      <c r="B976" s="923"/>
      <c r="C976" s="923"/>
      <c r="D976" s="967" t="s">
        <v>2321</v>
      </c>
      <c r="E976" s="1028"/>
      <c r="F976" s="395"/>
      <c r="G976" s="395"/>
      <c r="H976" s="435"/>
    </row>
    <row r="977" spans="1:8" ht="25.5">
      <c r="A977" s="923"/>
      <c r="B977" s="923"/>
      <c r="C977" s="923"/>
      <c r="D977" s="967" t="s">
        <v>5003</v>
      </c>
      <c r="E977" s="1028"/>
      <c r="F977" s="395"/>
      <c r="G977" s="395"/>
      <c r="H977" s="435"/>
    </row>
    <row r="978" spans="1:8">
      <c r="A978" s="923"/>
      <c r="B978" s="923"/>
      <c r="C978" s="923"/>
      <c r="D978" s="967"/>
      <c r="E978" s="1028"/>
      <c r="F978" s="395"/>
      <c r="G978" s="395"/>
      <c r="H978" s="435"/>
    </row>
    <row r="979" spans="1:8">
      <c r="A979" s="923" t="s">
        <v>4991</v>
      </c>
      <c r="B979" s="923" t="s">
        <v>4</v>
      </c>
      <c r="C979" s="923" t="s">
        <v>21</v>
      </c>
      <c r="D979" s="967" t="s">
        <v>2320</v>
      </c>
      <c r="E979" s="1028" t="s">
        <v>5</v>
      </c>
      <c r="F979" s="395">
        <v>1</v>
      </c>
      <c r="G979" s="98"/>
      <c r="H979" s="435">
        <f>ROUND((F979*G979),2)</f>
        <v>0</v>
      </c>
    </row>
    <row r="980" spans="1:8" ht="25.5">
      <c r="A980" s="923"/>
      <c r="B980" s="923"/>
      <c r="C980" s="923"/>
      <c r="D980" s="967" t="s">
        <v>2319</v>
      </c>
      <c r="E980" s="1028"/>
      <c r="F980" s="395"/>
      <c r="G980" s="395"/>
      <c r="H980" s="435"/>
    </row>
    <row r="981" spans="1:8">
      <c r="A981" s="923"/>
      <c r="B981" s="923"/>
      <c r="C981" s="923"/>
      <c r="D981" s="967" t="s">
        <v>2318</v>
      </c>
      <c r="E981" s="1028"/>
      <c r="F981" s="395"/>
      <c r="G981" s="395"/>
      <c r="H981" s="435"/>
    </row>
    <row r="982" spans="1:8">
      <c r="A982" s="923"/>
      <c r="B982" s="923"/>
      <c r="C982" s="923"/>
      <c r="D982" s="967" t="s">
        <v>2004</v>
      </c>
      <c r="E982" s="1028"/>
      <c r="F982" s="395"/>
      <c r="G982" s="395"/>
      <c r="H982" s="435"/>
    </row>
    <row r="983" spans="1:8" ht="25.5">
      <c r="A983" s="923"/>
      <c r="B983" s="923"/>
      <c r="C983" s="923"/>
      <c r="D983" s="967" t="s">
        <v>2317</v>
      </c>
      <c r="E983" s="1028"/>
      <c r="F983" s="395"/>
      <c r="G983" s="395"/>
      <c r="H983" s="435"/>
    </row>
    <row r="984" spans="1:8">
      <c r="A984" s="923"/>
      <c r="B984" s="923"/>
      <c r="C984" s="923"/>
      <c r="D984" s="967" t="s">
        <v>2316</v>
      </c>
      <c r="E984" s="1028"/>
      <c r="F984" s="395"/>
      <c r="G984" s="395"/>
      <c r="H984" s="435"/>
    </row>
    <row r="985" spans="1:8" ht="25.5">
      <c r="A985" s="923"/>
      <c r="B985" s="923"/>
      <c r="C985" s="923"/>
      <c r="D985" s="967" t="s">
        <v>2315</v>
      </c>
      <c r="E985" s="1028"/>
      <c r="F985" s="395"/>
      <c r="G985" s="395"/>
      <c r="H985" s="435"/>
    </row>
    <row r="986" spans="1:8">
      <c r="A986" s="923"/>
      <c r="B986" s="923"/>
      <c r="C986" s="923"/>
      <c r="D986" s="967" t="s">
        <v>2314</v>
      </c>
      <c r="E986" s="1028"/>
      <c r="F986" s="395"/>
      <c r="G986" s="395"/>
      <c r="H986" s="435"/>
    </row>
    <row r="987" spans="1:8" ht="25.5">
      <c r="A987" s="923"/>
      <c r="B987" s="923"/>
      <c r="C987" s="923"/>
      <c r="D987" s="967" t="s">
        <v>2313</v>
      </c>
      <c r="E987" s="1028"/>
      <c r="F987" s="395"/>
      <c r="G987" s="395"/>
      <c r="H987" s="435"/>
    </row>
    <row r="988" spans="1:8">
      <c r="A988" s="923"/>
      <c r="B988" s="923"/>
      <c r="C988" s="923"/>
      <c r="D988" s="967" t="s">
        <v>2312</v>
      </c>
      <c r="E988" s="1028"/>
      <c r="F988" s="395"/>
      <c r="G988" s="395"/>
      <c r="H988" s="435"/>
    </row>
    <row r="989" spans="1:8">
      <c r="A989" s="923"/>
      <c r="B989" s="923"/>
      <c r="C989" s="923"/>
      <c r="D989" s="967" t="s">
        <v>2311</v>
      </c>
      <c r="E989" s="1028"/>
      <c r="F989" s="395"/>
      <c r="G989" s="395"/>
      <c r="H989" s="435"/>
    </row>
    <row r="990" spans="1:8" ht="25.5">
      <c r="A990" s="923"/>
      <c r="B990" s="923"/>
      <c r="C990" s="923"/>
      <c r="D990" s="967" t="s">
        <v>2310</v>
      </c>
      <c r="E990" s="1028"/>
      <c r="F990" s="395"/>
      <c r="G990" s="395"/>
      <c r="H990" s="435"/>
    </row>
    <row r="991" spans="1:8">
      <c r="A991" s="923"/>
      <c r="B991" s="923"/>
      <c r="C991" s="923"/>
      <c r="D991" s="967" t="s">
        <v>2309</v>
      </c>
      <c r="E991" s="1028"/>
      <c r="F991" s="395"/>
      <c r="G991" s="395"/>
      <c r="H991" s="435"/>
    </row>
    <row r="992" spans="1:8">
      <c r="A992" s="923"/>
      <c r="B992" s="923"/>
      <c r="C992" s="923"/>
      <c r="D992" s="967" t="s">
        <v>2308</v>
      </c>
      <c r="E992" s="1028"/>
      <c r="F992" s="395"/>
      <c r="G992" s="395"/>
      <c r="H992" s="435"/>
    </row>
    <row r="993" spans="1:8">
      <c r="A993" s="923"/>
      <c r="B993" s="923"/>
      <c r="C993" s="923"/>
      <c r="D993" s="967" t="s">
        <v>2307</v>
      </c>
      <c r="E993" s="1028"/>
      <c r="F993" s="395"/>
      <c r="G993" s="395"/>
      <c r="H993" s="435"/>
    </row>
    <row r="994" spans="1:8">
      <c r="A994" s="923"/>
      <c r="B994" s="923"/>
      <c r="C994" s="923"/>
      <c r="D994" s="967" t="s">
        <v>2306</v>
      </c>
      <c r="E994" s="1028"/>
      <c r="F994" s="395"/>
      <c r="G994" s="395"/>
      <c r="H994" s="435"/>
    </row>
    <row r="995" spans="1:8">
      <c r="A995" s="923"/>
      <c r="B995" s="923"/>
      <c r="C995" s="923"/>
      <c r="D995" s="967" t="s">
        <v>2305</v>
      </c>
      <c r="E995" s="1028"/>
      <c r="F995" s="395"/>
      <c r="G995" s="395"/>
      <c r="H995" s="435"/>
    </row>
    <row r="996" spans="1:8" ht="25.5">
      <c r="A996" s="923"/>
      <c r="B996" s="923"/>
      <c r="C996" s="923"/>
      <c r="D996" s="967" t="s">
        <v>2304</v>
      </c>
      <c r="E996" s="1028"/>
      <c r="F996" s="395"/>
      <c r="G996" s="395"/>
      <c r="H996" s="435"/>
    </row>
    <row r="997" spans="1:8" ht="25.5">
      <c r="A997" s="923"/>
      <c r="B997" s="923"/>
      <c r="C997" s="923"/>
      <c r="D997" s="967" t="s">
        <v>2303</v>
      </c>
      <c r="E997" s="1028"/>
      <c r="F997" s="395"/>
      <c r="G997" s="395"/>
      <c r="H997" s="435"/>
    </row>
    <row r="998" spans="1:8">
      <c r="A998" s="923"/>
      <c r="B998" s="923"/>
      <c r="C998" s="923"/>
      <c r="D998" s="967" t="s">
        <v>2302</v>
      </c>
      <c r="E998" s="1028"/>
      <c r="F998" s="395"/>
      <c r="G998" s="395"/>
      <c r="H998" s="435"/>
    </row>
    <row r="999" spans="1:8">
      <c r="A999" s="923"/>
      <c r="B999" s="923"/>
      <c r="C999" s="923"/>
      <c r="D999" s="967" t="s">
        <v>2301</v>
      </c>
      <c r="E999" s="1028"/>
      <c r="F999" s="395"/>
      <c r="G999" s="395"/>
      <c r="H999" s="435"/>
    </row>
    <row r="1000" spans="1:8">
      <c r="A1000" s="923"/>
      <c r="B1000" s="923"/>
      <c r="C1000" s="923"/>
      <c r="D1000" s="967" t="s">
        <v>2300</v>
      </c>
      <c r="E1000" s="1028"/>
      <c r="F1000" s="395"/>
      <c r="G1000" s="395"/>
      <c r="H1000" s="435"/>
    </row>
    <row r="1001" spans="1:8" ht="25.5">
      <c r="A1001" s="923"/>
      <c r="B1001" s="923"/>
      <c r="C1001" s="923"/>
      <c r="D1001" s="967" t="s">
        <v>2299</v>
      </c>
      <c r="E1001" s="1028"/>
      <c r="F1001" s="395"/>
      <c r="G1001" s="395"/>
      <c r="H1001" s="435"/>
    </row>
    <row r="1002" spans="1:8">
      <c r="A1002" s="923"/>
      <c r="B1002" s="923"/>
      <c r="C1002" s="923"/>
      <c r="D1002" s="967" t="s">
        <v>2298</v>
      </c>
      <c r="E1002" s="1028"/>
      <c r="F1002" s="395"/>
      <c r="G1002" s="395"/>
      <c r="H1002" s="435"/>
    </row>
    <row r="1003" spans="1:8">
      <c r="A1003" s="923"/>
      <c r="B1003" s="923"/>
      <c r="C1003" s="923"/>
      <c r="D1003" s="967" t="s">
        <v>2297</v>
      </c>
      <c r="E1003" s="1028"/>
      <c r="F1003" s="395"/>
      <c r="G1003" s="395"/>
      <c r="H1003" s="435"/>
    </row>
    <row r="1004" spans="1:8" ht="25.5">
      <c r="A1004" s="923"/>
      <c r="B1004" s="923"/>
      <c r="C1004" s="923"/>
      <c r="D1004" s="967" t="s">
        <v>2296</v>
      </c>
      <c r="E1004" s="1028"/>
      <c r="F1004" s="395"/>
      <c r="G1004" s="395"/>
      <c r="H1004" s="435"/>
    </row>
    <row r="1005" spans="1:8" ht="25.5">
      <c r="A1005" s="923"/>
      <c r="B1005" s="923"/>
      <c r="C1005" s="923"/>
      <c r="D1005" s="967" t="s">
        <v>2295</v>
      </c>
      <c r="E1005" s="1028"/>
      <c r="F1005" s="395"/>
      <c r="G1005" s="395"/>
      <c r="H1005" s="435"/>
    </row>
    <row r="1006" spans="1:8" ht="25.5">
      <c r="A1006" s="923"/>
      <c r="B1006" s="923"/>
      <c r="C1006" s="923"/>
      <c r="D1006" s="967" t="s">
        <v>2294</v>
      </c>
      <c r="E1006" s="1028"/>
      <c r="F1006" s="395"/>
      <c r="G1006" s="395"/>
      <c r="H1006" s="435"/>
    </row>
    <row r="1007" spans="1:8">
      <c r="A1007" s="923"/>
      <c r="B1007" s="923"/>
      <c r="C1007" s="923"/>
      <c r="D1007" s="967" t="s">
        <v>2293</v>
      </c>
      <c r="E1007" s="1028"/>
      <c r="F1007" s="395"/>
      <c r="G1007" s="395"/>
      <c r="H1007" s="435"/>
    </row>
    <row r="1008" spans="1:8" ht="25.5">
      <c r="A1008" s="923"/>
      <c r="B1008" s="923"/>
      <c r="C1008" s="923"/>
      <c r="D1008" s="967" t="s">
        <v>2292</v>
      </c>
      <c r="E1008" s="1028"/>
      <c r="F1008" s="395"/>
      <c r="G1008" s="395"/>
      <c r="H1008" s="435"/>
    </row>
    <row r="1009" spans="1:8" ht="38.25">
      <c r="A1009" s="923"/>
      <c r="B1009" s="923"/>
      <c r="C1009" s="923"/>
      <c r="D1009" s="967" t="s">
        <v>2291</v>
      </c>
      <c r="E1009" s="1028"/>
      <c r="F1009" s="395"/>
      <c r="G1009" s="395"/>
      <c r="H1009" s="435"/>
    </row>
    <row r="1010" spans="1:8" ht="25.5">
      <c r="A1010" s="923"/>
      <c r="B1010" s="923"/>
      <c r="C1010" s="923"/>
      <c r="D1010" s="967" t="s">
        <v>2290</v>
      </c>
      <c r="E1010" s="1028"/>
      <c r="F1010" s="395"/>
      <c r="G1010" s="395"/>
      <c r="H1010" s="435"/>
    </row>
    <row r="1011" spans="1:8">
      <c r="A1011" s="923"/>
      <c r="B1011" s="923"/>
      <c r="C1011" s="923"/>
      <c r="D1011" s="967" t="s">
        <v>2289</v>
      </c>
      <c r="E1011" s="1028"/>
      <c r="F1011" s="395"/>
      <c r="G1011" s="395"/>
      <c r="H1011" s="435"/>
    </row>
    <row r="1012" spans="1:8" ht="25.5">
      <c r="A1012" s="923"/>
      <c r="B1012" s="923"/>
      <c r="C1012" s="923"/>
      <c r="D1012" s="967" t="s">
        <v>2288</v>
      </c>
      <c r="E1012" s="1028"/>
      <c r="F1012" s="395"/>
      <c r="G1012" s="395"/>
      <c r="H1012" s="435"/>
    </row>
    <row r="1013" spans="1:8" ht="25.5">
      <c r="A1013" s="923"/>
      <c r="B1013" s="923"/>
      <c r="C1013" s="923"/>
      <c r="D1013" s="967" t="s">
        <v>2287</v>
      </c>
      <c r="E1013" s="1028"/>
      <c r="F1013" s="395"/>
      <c r="G1013" s="395"/>
      <c r="H1013" s="435"/>
    </row>
    <row r="1014" spans="1:8" ht="25.5">
      <c r="A1014" s="923"/>
      <c r="B1014" s="923"/>
      <c r="C1014" s="923"/>
      <c r="D1014" s="967" t="s">
        <v>2286</v>
      </c>
      <c r="E1014" s="1028"/>
      <c r="F1014" s="395"/>
      <c r="G1014" s="395"/>
      <c r="H1014" s="435"/>
    </row>
    <row r="1015" spans="1:8">
      <c r="A1015" s="923"/>
      <c r="B1015" s="923"/>
      <c r="C1015" s="923"/>
      <c r="D1015" s="967" t="s">
        <v>2285</v>
      </c>
      <c r="E1015" s="1028"/>
      <c r="F1015" s="395"/>
      <c r="G1015" s="395"/>
      <c r="H1015" s="435"/>
    </row>
    <row r="1016" spans="1:8" ht="25.5">
      <c r="A1016" s="923"/>
      <c r="B1016" s="923"/>
      <c r="C1016" s="923"/>
      <c r="D1016" s="967" t="s">
        <v>2284</v>
      </c>
      <c r="E1016" s="1028"/>
      <c r="F1016" s="395"/>
      <c r="G1016" s="395"/>
      <c r="H1016" s="435"/>
    </row>
    <row r="1017" spans="1:8" ht="38.25">
      <c r="A1017" s="923"/>
      <c r="B1017" s="923"/>
      <c r="C1017" s="923"/>
      <c r="D1017" s="967" t="s">
        <v>2283</v>
      </c>
      <c r="E1017" s="1028"/>
      <c r="F1017" s="395"/>
      <c r="G1017" s="395"/>
      <c r="H1017" s="435"/>
    </row>
    <row r="1018" spans="1:8" ht="25.5">
      <c r="A1018" s="923"/>
      <c r="B1018" s="923"/>
      <c r="C1018" s="923"/>
      <c r="D1018" s="967" t="s">
        <v>2282</v>
      </c>
      <c r="E1018" s="1028"/>
      <c r="F1018" s="395"/>
      <c r="G1018" s="395"/>
      <c r="H1018" s="435"/>
    </row>
    <row r="1019" spans="1:8" ht="38.25">
      <c r="A1019" s="923"/>
      <c r="B1019" s="923"/>
      <c r="C1019" s="923"/>
      <c r="D1019" s="967" t="s">
        <v>2281</v>
      </c>
      <c r="E1019" s="1028"/>
      <c r="F1019" s="395"/>
      <c r="G1019" s="395"/>
      <c r="H1019" s="435"/>
    </row>
    <row r="1020" spans="1:8" ht="25.5">
      <c r="A1020" s="923"/>
      <c r="B1020" s="923"/>
      <c r="C1020" s="923"/>
      <c r="D1020" s="967" t="s">
        <v>2280</v>
      </c>
      <c r="E1020" s="1028"/>
      <c r="F1020" s="395"/>
      <c r="G1020" s="395"/>
      <c r="H1020" s="435"/>
    </row>
    <row r="1021" spans="1:8">
      <c r="A1021" s="923"/>
      <c r="B1021" s="923"/>
      <c r="C1021" s="923"/>
      <c r="D1021" s="967" t="s">
        <v>5004</v>
      </c>
      <c r="E1021" s="1028"/>
      <c r="F1021" s="395"/>
      <c r="G1021" s="395"/>
      <c r="H1021" s="435"/>
    </row>
    <row r="1022" spans="1:8">
      <c r="A1022" s="923"/>
      <c r="B1022" s="923"/>
      <c r="C1022" s="923"/>
      <c r="D1022" s="967" t="s">
        <v>5005</v>
      </c>
      <c r="E1022" s="1028"/>
      <c r="F1022" s="395"/>
      <c r="G1022" s="395"/>
      <c r="H1022" s="435"/>
    </row>
    <row r="1023" spans="1:8">
      <c r="A1023" s="923"/>
      <c r="B1023" s="923"/>
      <c r="C1023" s="923"/>
      <c r="D1023" s="967" t="s">
        <v>2279</v>
      </c>
      <c r="E1023" s="1028"/>
      <c r="F1023" s="395"/>
      <c r="G1023" s="395"/>
      <c r="H1023" s="435"/>
    </row>
    <row r="1024" spans="1:8">
      <c r="A1024" s="923"/>
      <c r="B1024" s="923"/>
      <c r="C1024" s="923"/>
      <c r="D1024" s="967" t="s">
        <v>5006</v>
      </c>
      <c r="E1024" s="1028"/>
      <c r="F1024" s="395"/>
      <c r="G1024" s="395"/>
      <c r="H1024" s="435"/>
    </row>
    <row r="1025" spans="1:8">
      <c r="A1025" s="923"/>
      <c r="B1025" s="923"/>
      <c r="C1025" s="923"/>
      <c r="D1025" s="967" t="s">
        <v>2024</v>
      </c>
      <c r="E1025" s="1028"/>
      <c r="F1025" s="395"/>
      <c r="G1025" s="395"/>
      <c r="H1025" s="435"/>
    </row>
    <row r="1026" spans="1:8">
      <c r="A1026" s="923"/>
      <c r="B1026" s="923"/>
      <c r="C1026" s="923"/>
      <c r="D1026" s="967" t="s">
        <v>2278</v>
      </c>
      <c r="E1026" s="1028"/>
      <c r="F1026" s="395"/>
      <c r="G1026" s="395"/>
      <c r="H1026" s="435"/>
    </row>
    <row r="1027" spans="1:8">
      <c r="A1027" s="923"/>
      <c r="B1027" s="923"/>
      <c r="C1027" s="923"/>
      <c r="D1027" s="967" t="s">
        <v>5007</v>
      </c>
      <c r="E1027" s="1028"/>
      <c r="F1027" s="395"/>
      <c r="G1027" s="395"/>
      <c r="H1027" s="435"/>
    </row>
    <row r="1028" spans="1:8">
      <c r="A1028" s="923"/>
      <c r="B1028" s="923"/>
      <c r="C1028" s="923"/>
      <c r="D1028" s="967" t="s">
        <v>2277</v>
      </c>
      <c r="E1028" s="1028"/>
      <c r="F1028" s="395"/>
      <c r="G1028" s="395"/>
      <c r="H1028" s="435"/>
    </row>
    <row r="1029" spans="1:8">
      <c r="A1029" s="923"/>
      <c r="B1029" s="923"/>
      <c r="C1029" s="923"/>
      <c r="D1029" s="967"/>
      <c r="E1029" s="1028"/>
      <c r="F1029" s="395"/>
      <c r="G1029" s="395"/>
      <c r="H1029" s="435"/>
    </row>
    <row r="1030" spans="1:8">
      <c r="A1030" s="923" t="s">
        <v>4991</v>
      </c>
      <c r="B1030" s="923" t="s">
        <v>4</v>
      </c>
      <c r="C1030" s="923" t="s">
        <v>22</v>
      </c>
      <c r="D1030" s="967" t="s">
        <v>2276</v>
      </c>
      <c r="E1030" s="1028" t="s">
        <v>5</v>
      </c>
      <c r="F1030" s="395">
        <v>1</v>
      </c>
      <c r="G1030" s="98"/>
      <c r="H1030" s="435">
        <f>ROUND((F1030*G1030),2)</f>
        <v>0</v>
      </c>
    </row>
    <row r="1031" spans="1:8">
      <c r="A1031" s="923"/>
      <c r="B1031" s="923"/>
      <c r="C1031" s="923"/>
      <c r="D1031" s="967" t="s">
        <v>1953</v>
      </c>
      <c r="E1031" s="1028"/>
      <c r="F1031" s="395"/>
      <c r="G1031" s="395"/>
      <c r="H1031" s="435"/>
    </row>
    <row r="1032" spans="1:8">
      <c r="A1032" s="923"/>
      <c r="B1032" s="923"/>
      <c r="C1032" s="923"/>
      <c r="D1032" s="967" t="s">
        <v>2104</v>
      </c>
      <c r="E1032" s="1028"/>
      <c r="F1032" s="395"/>
      <c r="G1032" s="395"/>
      <c r="H1032" s="435"/>
    </row>
    <row r="1033" spans="1:8" ht="38.25">
      <c r="A1033" s="923"/>
      <c r="B1033" s="923"/>
      <c r="C1033" s="923"/>
      <c r="D1033" s="967" t="s">
        <v>2200</v>
      </c>
      <c r="E1033" s="1028"/>
      <c r="F1033" s="395"/>
      <c r="G1033" s="395"/>
      <c r="H1033" s="435"/>
    </row>
    <row r="1034" spans="1:8" ht="89.25">
      <c r="A1034" s="923"/>
      <c r="B1034" s="923"/>
      <c r="C1034" s="923"/>
      <c r="D1034" s="967" t="s">
        <v>2199</v>
      </c>
      <c r="E1034" s="1028"/>
      <c r="F1034" s="395"/>
      <c r="G1034" s="395"/>
      <c r="H1034" s="435"/>
    </row>
    <row r="1035" spans="1:8">
      <c r="A1035" s="923"/>
      <c r="B1035" s="923"/>
      <c r="C1035" s="923"/>
      <c r="D1035" s="967" t="s">
        <v>2094</v>
      </c>
      <c r="E1035" s="1028"/>
      <c r="F1035" s="395"/>
      <c r="G1035" s="395"/>
      <c r="H1035" s="435"/>
    </row>
    <row r="1036" spans="1:8" ht="25.5">
      <c r="A1036" s="923"/>
      <c r="B1036" s="923"/>
      <c r="C1036" s="923"/>
      <c r="D1036" s="1158" t="s">
        <v>2275</v>
      </c>
      <c r="E1036" s="1028"/>
      <c r="F1036" s="395"/>
      <c r="G1036" s="395"/>
      <c r="H1036" s="435"/>
    </row>
    <row r="1037" spans="1:8">
      <c r="A1037" s="923"/>
      <c r="B1037" s="923"/>
      <c r="C1037" s="923"/>
      <c r="D1037" s="967" t="s">
        <v>2092</v>
      </c>
      <c r="E1037" s="1028"/>
      <c r="F1037" s="395"/>
      <c r="G1037" s="395"/>
      <c r="H1037" s="435"/>
    </row>
    <row r="1038" spans="1:8" ht="25.5">
      <c r="A1038" s="923"/>
      <c r="B1038" s="923"/>
      <c r="C1038" s="923"/>
      <c r="D1038" s="967" t="s">
        <v>2197</v>
      </c>
      <c r="E1038" s="1028"/>
      <c r="F1038" s="395"/>
      <c r="G1038" s="395"/>
      <c r="H1038" s="435"/>
    </row>
    <row r="1039" spans="1:8" ht="38.25">
      <c r="A1039" s="923"/>
      <c r="B1039" s="923"/>
      <c r="C1039" s="923"/>
      <c r="D1039" s="967" t="s">
        <v>2196</v>
      </c>
      <c r="E1039" s="1028"/>
      <c r="F1039" s="395"/>
      <c r="G1039" s="395"/>
      <c r="H1039" s="435"/>
    </row>
    <row r="1040" spans="1:8">
      <c r="A1040" s="923"/>
      <c r="B1040" s="923"/>
      <c r="C1040" s="923"/>
      <c r="D1040" s="967" t="s">
        <v>2088</v>
      </c>
      <c r="E1040" s="1028"/>
      <c r="F1040" s="395"/>
      <c r="G1040" s="395"/>
      <c r="H1040" s="435"/>
    </row>
    <row r="1041" spans="1:8" ht="25.5">
      <c r="A1041" s="923"/>
      <c r="B1041" s="923"/>
      <c r="C1041" s="923"/>
      <c r="D1041" s="967" t="s">
        <v>2087</v>
      </c>
      <c r="E1041" s="1028"/>
      <c r="F1041" s="395"/>
      <c r="G1041" s="395"/>
      <c r="H1041" s="435"/>
    </row>
    <row r="1042" spans="1:8">
      <c r="A1042" s="923"/>
      <c r="B1042" s="923"/>
      <c r="C1042" s="923"/>
      <c r="D1042" s="967" t="s">
        <v>2195</v>
      </c>
      <c r="E1042" s="1028"/>
      <c r="F1042" s="395"/>
      <c r="G1042" s="395"/>
      <c r="H1042" s="435"/>
    </row>
    <row r="1043" spans="1:8">
      <c r="A1043" s="923"/>
      <c r="B1043" s="923"/>
      <c r="C1043" s="923"/>
      <c r="D1043" s="967" t="s">
        <v>2194</v>
      </c>
      <c r="E1043" s="1028"/>
      <c r="F1043" s="395"/>
      <c r="G1043" s="395"/>
      <c r="H1043" s="435"/>
    </row>
    <row r="1044" spans="1:8" ht="25.5">
      <c r="A1044" s="923"/>
      <c r="B1044" s="923"/>
      <c r="C1044" s="923"/>
      <c r="D1044" s="967" t="s">
        <v>2274</v>
      </c>
      <c r="E1044" s="1028"/>
      <c r="F1044" s="395"/>
      <c r="G1044" s="395"/>
      <c r="H1044" s="435"/>
    </row>
    <row r="1045" spans="1:8" ht="25.5">
      <c r="A1045" s="923"/>
      <c r="B1045" s="923"/>
      <c r="C1045" s="923"/>
      <c r="D1045" s="967" t="s">
        <v>2273</v>
      </c>
      <c r="E1045" s="1028"/>
      <c r="F1045" s="395"/>
      <c r="G1045" s="395"/>
      <c r="H1045" s="435"/>
    </row>
    <row r="1046" spans="1:8">
      <c r="A1046" s="923"/>
      <c r="B1046" s="923"/>
      <c r="C1046" s="923"/>
      <c r="D1046" s="1156" t="s">
        <v>2085</v>
      </c>
      <c r="E1046" s="1028"/>
      <c r="F1046" s="395"/>
      <c r="G1046" s="395"/>
      <c r="H1046" s="435"/>
    </row>
    <row r="1047" spans="1:8" ht="25.5">
      <c r="A1047" s="923"/>
      <c r="B1047" s="923"/>
      <c r="C1047" s="923"/>
      <c r="D1047" s="1010" t="s">
        <v>2272</v>
      </c>
      <c r="E1047" s="1028"/>
      <c r="F1047" s="395"/>
      <c r="G1047" s="395"/>
      <c r="H1047" s="435"/>
    </row>
    <row r="1048" spans="1:8">
      <c r="A1048" s="923"/>
      <c r="B1048" s="923"/>
      <c r="C1048" s="923"/>
      <c r="D1048" s="967" t="s">
        <v>2271</v>
      </c>
      <c r="E1048" s="1028"/>
      <c r="F1048" s="395"/>
      <c r="G1048" s="395"/>
      <c r="H1048" s="435"/>
    </row>
    <row r="1049" spans="1:8" ht="25.5">
      <c r="A1049" s="923"/>
      <c r="B1049" s="923"/>
      <c r="C1049" s="923"/>
      <c r="D1049" s="967" t="s">
        <v>2270</v>
      </c>
      <c r="E1049" s="1028"/>
      <c r="F1049" s="395"/>
      <c r="G1049" s="395"/>
      <c r="H1049" s="435"/>
    </row>
    <row r="1050" spans="1:8">
      <c r="A1050" s="923"/>
      <c r="B1050" s="923"/>
      <c r="C1050" s="923"/>
      <c r="D1050" s="967" t="s">
        <v>2136</v>
      </c>
      <c r="E1050" s="1028"/>
      <c r="F1050" s="395"/>
      <c r="G1050" s="395"/>
      <c r="H1050" s="435"/>
    </row>
    <row r="1051" spans="1:8" ht="25.5">
      <c r="A1051" s="923"/>
      <c r="B1051" s="923"/>
      <c r="C1051" s="923"/>
      <c r="D1051" s="1010" t="s">
        <v>2269</v>
      </c>
      <c r="E1051" s="1028"/>
      <c r="F1051" s="395"/>
      <c r="G1051" s="395"/>
      <c r="H1051" s="435"/>
    </row>
    <row r="1052" spans="1:8">
      <c r="A1052" s="923"/>
      <c r="B1052" s="923"/>
      <c r="C1052" s="923"/>
      <c r="D1052" s="967" t="s">
        <v>2263</v>
      </c>
      <c r="E1052" s="1028"/>
      <c r="F1052" s="395"/>
      <c r="G1052" s="395"/>
      <c r="H1052" s="435"/>
    </row>
    <row r="1053" spans="1:8" ht="51">
      <c r="A1053" s="923"/>
      <c r="B1053" s="923"/>
      <c r="C1053" s="923"/>
      <c r="D1053" s="967" t="s">
        <v>2046</v>
      </c>
      <c r="E1053" s="1028"/>
      <c r="F1053" s="395"/>
      <c r="G1053" s="395"/>
      <c r="H1053" s="435"/>
    </row>
    <row r="1054" spans="1:8">
      <c r="A1054" s="923"/>
      <c r="B1054" s="923"/>
      <c r="C1054" s="923"/>
      <c r="D1054" s="967" t="s">
        <v>2070</v>
      </c>
      <c r="E1054" s="1028"/>
      <c r="F1054" s="395"/>
      <c r="G1054" s="395"/>
      <c r="H1054" s="435"/>
    </row>
    <row r="1055" spans="1:8">
      <c r="A1055" s="923"/>
      <c r="B1055" s="923"/>
      <c r="C1055" s="923"/>
      <c r="D1055" s="967" t="s">
        <v>2071</v>
      </c>
      <c r="E1055" s="1028"/>
      <c r="F1055" s="395"/>
      <c r="G1055" s="395"/>
      <c r="H1055" s="435"/>
    </row>
    <row r="1056" spans="1:8" ht="25.5">
      <c r="A1056" s="923"/>
      <c r="B1056" s="923"/>
      <c r="C1056" s="923"/>
      <c r="D1056" s="967" t="s">
        <v>2268</v>
      </c>
      <c r="E1056" s="1028"/>
      <c r="F1056" s="395"/>
      <c r="G1056" s="395"/>
      <c r="H1056" s="435"/>
    </row>
    <row r="1057" spans="1:8">
      <c r="A1057" s="923"/>
      <c r="B1057" s="923"/>
      <c r="C1057" s="923"/>
      <c r="D1057" s="967" t="s">
        <v>2267</v>
      </c>
      <c r="E1057" s="1028"/>
      <c r="F1057" s="395"/>
      <c r="G1057" s="395"/>
      <c r="H1057" s="435"/>
    </row>
    <row r="1058" spans="1:8">
      <c r="A1058" s="923"/>
      <c r="B1058" s="923"/>
      <c r="C1058" s="923"/>
      <c r="D1058" s="967" t="s">
        <v>2032</v>
      </c>
      <c r="E1058" s="1028"/>
      <c r="F1058" s="395"/>
      <c r="G1058" s="395"/>
      <c r="H1058" s="435"/>
    </row>
    <row r="1059" spans="1:8" ht="25.5">
      <c r="A1059" s="923"/>
      <c r="B1059" s="923"/>
      <c r="C1059" s="923"/>
      <c r="D1059" s="967" t="s">
        <v>2266</v>
      </c>
      <c r="E1059" s="1028"/>
      <c r="F1059" s="395"/>
      <c r="G1059" s="395"/>
      <c r="H1059" s="435"/>
    </row>
    <row r="1060" spans="1:8" ht="25.5">
      <c r="A1060" s="923"/>
      <c r="B1060" s="923"/>
      <c r="C1060" s="923"/>
      <c r="D1060" s="967" t="s">
        <v>2265</v>
      </c>
      <c r="E1060" s="1028"/>
      <c r="F1060" s="395"/>
      <c r="G1060" s="395"/>
      <c r="H1060" s="435"/>
    </row>
    <row r="1061" spans="1:8" ht="25.5">
      <c r="A1061" s="923"/>
      <c r="B1061" s="923"/>
      <c r="C1061" s="923"/>
      <c r="D1061" s="1010" t="s">
        <v>2264</v>
      </c>
      <c r="E1061" s="1028"/>
      <c r="F1061" s="395"/>
      <c r="G1061" s="395"/>
      <c r="H1061" s="435"/>
    </row>
    <row r="1062" spans="1:8">
      <c r="A1062" s="923"/>
      <c r="B1062" s="923"/>
      <c r="C1062" s="923"/>
      <c r="D1062" s="967" t="s">
        <v>2263</v>
      </c>
      <c r="E1062" s="1028"/>
      <c r="F1062" s="395"/>
      <c r="G1062" s="395"/>
      <c r="H1062" s="435"/>
    </row>
    <row r="1063" spans="1:8" ht="51">
      <c r="A1063" s="923"/>
      <c r="B1063" s="923"/>
      <c r="C1063" s="923"/>
      <c r="D1063" s="967" t="s">
        <v>2046</v>
      </c>
      <c r="E1063" s="1028"/>
      <c r="F1063" s="395"/>
      <c r="G1063" s="395"/>
      <c r="H1063" s="435"/>
    </row>
    <row r="1064" spans="1:8">
      <c r="A1064" s="923"/>
      <c r="B1064" s="923"/>
      <c r="C1064" s="923"/>
      <c r="D1064" s="967" t="s">
        <v>2070</v>
      </c>
      <c r="E1064" s="1028"/>
      <c r="F1064" s="395"/>
      <c r="G1064" s="395"/>
      <c r="H1064" s="435"/>
    </row>
    <row r="1065" spans="1:8">
      <c r="A1065" s="923"/>
      <c r="B1065" s="923"/>
      <c r="C1065" s="923"/>
      <c r="D1065" s="967" t="s">
        <v>2262</v>
      </c>
      <c r="E1065" s="1028"/>
      <c r="F1065" s="395"/>
      <c r="G1065" s="395"/>
      <c r="H1065" s="435"/>
    </row>
    <row r="1066" spans="1:8">
      <c r="A1066" s="923"/>
      <c r="B1066" s="923"/>
      <c r="C1066" s="923"/>
      <c r="D1066" s="967"/>
      <c r="E1066" s="1028"/>
      <c r="F1066" s="395"/>
      <c r="G1066" s="395"/>
      <c r="H1066" s="435"/>
    </row>
    <row r="1067" spans="1:8">
      <c r="A1067" s="923" t="s">
        <v>4991</v>
      </c>
      <c r="B1067" s="923" t="s">
        <v>4</v>
      </c>
      <c r="C1067" s="923" t="s">
        <v>23</v>
      </c>
      <c r="D1067" s="967" t="s">
        <v>2261</v>
      </c>
      <c r="E1067" s="1028" t="s">
        <v>5</v>
      </c>
      <c r="F1067" s="395">
        <v>1</v>
      </c>
      <c r="G1067" s="98"/>
      <c r="H1067" s="435">
        <f>ROUND((F1067*G1067),2)</f>
        <v>0</v>
      </c>
    </row>
    <row r="1068" spans="1:8" ht="102">
      <c r="A1068" s="923"/>
      <c r="B1068" s="923"/>
      <c r="C1068" s="923"/>
      <c r="D1068" s="967" t="s">
        <v>2260</v>
      </c>
      <c r="E1068" s="1028"/>
      <c r="F1068" s="395"/>
      <c r="G1068" s="395"/>
      <c r="H1068" s="435"/>
    </row>
    <row r="1069" spans="1:8" ht="25.5">
      <c r="A1069" s="923"/>
      <c r="B1069" s="923"/>
      <c r="C1069" s="923"/>
      <c r="D1069" s="967" t="s">
        <v>2209</v>
      </c>
      <c r="E1069" s="1028"/>
      <c r="F1069" s="395"/>
      <c r="G1069" s="395"/>
      <c r="H1069" s="435"/>
    </row>
    <row r="1070" spans="1:8" ht="38.25">
      <c r="A1070" s="923"/>
      <c r="B1070" s="923"/>
      <c r="C1070" s="923"/>
      <c r="D1070" s="967" t="s">
        <v>2259</v>
      </c>
      <c r="E1070" s="1028"/>
      <c r="F1070" s="395"/>
      <c r="G1070" s="395"/>
      <c r="H1070" s="435"/>
    </row>
    <row r="1071" spans="1:8">
      <c r="A1071" s="923"/>
      <c r="B1071" s="923"/>
      <c r="C1071" s="923"/>
      <c r="D1071" s="967" t="s">
        <v>2258</v>
      </c>
      <c r="E1071" s="1028"/>
      <c r="F1071" s="395"/>
      <c r="G1071" s="395"/>
      <c r="H1071" s="435"/>
    </row>
    <row r="1072" spans="1:8">
      <c r="A1072" s="923"/>
      <c r="B1072" s="923"/>
      <c r="C1072" s="923"/>
      <c r="D1072" s="967" t="s">
        <v>2212</v>
      </c>
      <c r="E1072" s="1028"/>
      <c r="F1072" s="395"/>
      <c r="G1072" s="395"/>
      <c r="H1072" s="435"/>
    </row>
    <row r="1073" spans="1:8">
      <c r="A1073" s="923"/>
      <c r="B1073" s="923"/>
      <c r="C1073" s="923"/>
      <c r="D1073" s="967" t="s">
        <v>5008</v>
      </c>
      <c r="E1073" s="1028"/>
      <c r="F1073" s="395"/>
      <c r="G1073" s="395"/>
      <c r="H1073" s="435"/>
    </row>
    <row r="1074" spans="1:8">
      <c r="A1074" s="923"/>
      <c r="B1074" s="923"/>
      <c r="C1074" s="923"/>
      <c r="D1074" s="967"/>
      <c r="E1074" s="1028"/>
      <c r="F1074" s="395"/>
      <c r="G1074" s="395"/>
      <c r="H1074" s="435"/>
    </row>
    <row r="1075" spans="1:8">
      <c r="A1075" s="923" t="s">
        <v>4991</v>
      </c>
      <c r="B1075" s="923" t="s">
        <v>4</v>
      </c>
      <c r="C1075" s="923" t="s">
        <v>24</v>
      </c>
      <c r="D1075" s="967" t="s">
        <v>2257</v>
      </c>
      <c r="E1075" s="1028" t="s">
        <v>5</v>
      </c>
      <c r="F1075" s="395">
        <v>1</v>
      </c>
      <c r="G1075" s="98"/>
      <c r="H1075" s="435">
        <f>ROUND((F1075*G1075),2)</f>
        <v>0</v>
      </c>
    </row>
    <row r="1076" spans="1:8">
      <c r="A1076" s="923"/>
      <c r="B1076" s="923"/>
      <c r="C1076" s="923"/>
      <c r="D1076" s="967" t="s">
        <v>2256</v>
      </c>
      <c r="E1076" s="1028"/>
      <c r="F1076" s="395"/>
      <c r="G1076" s="395"/>
      <c r="H1076" s="435"/>
    </row>
    <row r="1077" spans="1:8" ht="89.25">
      <c r="A1077" s="923"/>
      <c r="B1077" s="923"/>
      <c r="C1077" s="923"/>
      <c r="D1077" s="967" t="s">
        <v>2237</v>
      </c>
      <c r="E1077" s="1028"/>
      <c r="F1077" s="395"/>
      <c r="G1077" s="395"/>
      <c r="H1077" s="435"/>
    </row>
    <row r="1078" spans="1:8" ht="25.5">
      <c r="A1078" s="923"/>
      <c r="B1078" s="923"/>
      <c r="C1078" s="923"/>
      <c r="D1078" s="967" t="s">
        <v>2255</v>
      </c>
      <c r="E1078" s="1028"/>
      <c r="F1078" s="395"/>
      <c r="G1078" s="395"/>
      <c r="H1078" s="435"/>
    </row>
    <row r="1079" spans="1:8" ht="25.5">
      <c r="A1079" s="923"/>
      <c r="B1079" s="923"/>
      <c r="C1079" s="923"/>
      <c r="D1079" s="967" t="s">
        <v>2254</v>
      </c>
      <c r="E1079" s="1028"/>
      <c r="F1079" s="395"/>
      <c r="G1079" s="395"/>
      <c r="H1079" s="435"/>
    </row>
    <row r="1080" spans="1:8" ht="38.25">
      <c r="A1080" s="923"/>
      <c r="B1080" s="923"/>
      <c r="C1080" s="923"/>
      <c r="D1080" s="967" t="s">
        <v>2253</v>
      </c>
      <c r="E1080" s="1028"/>
      <c r="F1080" s="395"/>
      <c r="G1080" s="395"/>
      <c r="H1080" s="435"/>
    </row>
    <row r="1081" spans="1:8">
      <c r="A1081" s="923"/>
      <c r="B1081" s="923"/>
      <c r="C1081" s="923"/>
      <c r="D1081" s="967" t="s">
        <v>2252</v>
      </c>
      <c r="E1081" s="1028"/>
      <c r="F1081" s="395"/>
      <c r="G1081" s="395"/>
      <c r="H1081" s="435"/>
    </row>
    <row r="1082" spans="1:8">
      <c r="A1082" s="923"/>
      <c r="B1082" s="923"/>
      <c r="C1082" s="923"/>
      <c r="D1082" s="967" t="s">
        <v>2251</v>
      </c>
      <c r="E1082" s="1028"/>
      <c r="F1082" s="395"/>
      <c r="G1082" s="395"/>
      <c r="H1082" s="435"/>
    </row>
    <row r="1083" spans="1:8" ht="25.5">
      <c r="A1083" s="923"/>
      <c r="B1083" s="923"/>
      <c r="C1083" s="923"/>
      <c r="D1083" s="967" t="s">
        <v>2250</v>
      </c>
      <c r="E1083" s="1028"/>
      <c r="F1083" s="395"/>
      <c r="G1083" s="395"/>
      <c r="H1083" s="435"/>
    </row>
    <row r="1084" spans="1:8">
      <c r="A1084" s="923"/>
      <c r="B1084" s="923"/>
      <c r="C1084" s="923"/>
      <c r="D1084" s="967" t="s">
        <v>2249</v>
      </c>
      <c r="E1084" s="1028"/>
      <c r="F1084" s="395"/>
      <c r="G1084" s="395"/>
      <c r="H1084" s="435"/>
    </row>
    <row r="1085" spans="1:8">
      <c r="A1085" s="923"/>
      <c r="B1085" s="923"/>
      <c r="C1085" s="923"/>
      <c r="D1085" s="967" t="s">
        <v>2248</v>
      </c>
      <c r="E1085" s="1028"/>
      <c r="F1085" s="395"/>
      <c r="G1085" s="395"/>
      <c r="H1085" s="435"/>
    </row>
    <row r="1086" spans="1:8">
      <c r="A1086" s="923"/>
      <c r="B1086" s="923"/>
      <c r="C1086" s="923"/>
      <c r="D1086" s="967" t="s">
        <v>2247</v>
      </c>
      <c r="E1086" s="1028"/>
      <c r="F1086" s="395"/>
      <c r="G1086" s="395"/>
      <c r="H1086" s="435"/>
    </row>
    <row r="1087" spans="1:8" ht="25.5">
      <c r="A1087" s="923"/>
      <c r="B1087" s="923"/>
      <c r="C1087" s="923"/>
      <c r="D1087" s="967" t="s">
        <v>2246</v>
      </c>
      <c r="E1087" s="1028"/>
      <c r="F1087" s="395"/>
      <c r="G1087" s="395"/>
      <c r="H1087" s="435"/>
    </row>
    <row r="1088" spans="1:8" ht="25.5">
      <c r="A1088" s="923"/>
      <c r="B1088" s="923"/>
      <c r="C1088" s="923"/>
      <c r="D1088" s="967" t="s">
        <v>2213</v>
      </c>
      <c r="E1088" s="1028"/>
      <c r="F1088" s="395"/>
      <c r="G1088" s="395"/>
      <c r="H1088" s="435"/>
    </row>
    <row r="1089" spans="1:8" ht="25.5">
      <c r="A1089" s="923"/>
      <c r="B1089" s="923"/>
      <c r="C1089" s="923"/>
      <c r="D1089" s="967" t="s">
        <v>2245</v>
      </c>
      <c r="E1089" s="1028"/>
      <c r="F1089" s="395"/>
      <c r="G1089" s="395"/>
      <c r="H1089" s="435"/>
    </row>
    <row r="1090" spans="1:8" ht="25.5">
      <c r="A1090" s="923"/>
      <c r="B1090" s="923"/>
      <c r="C1090" s="923"/>
      <c r="D1090" s="967" t="s">
        <v>2244</v>
      </c>
      <c r="E1090" s="1028"/>
      <c r="F1090" s="395"/>
      <c r="G1090" s="395"/>
      <c r="H1090" s="435"/>
    </row>
    <row r="1091" spans="1:8">
      <c r="A1091" s="923"/>
      <c r="B1091" s="923"/>
      <c r="C1091" s="923"/>
      <c r="D1091" s="967" t="s">
        <v>2243</v>
      </c>
      <c r="E1091" s="1028"/>
      <c r="F1091" s="395"/>
      <c r="G1091" s="395"/>
      <c r="H1091" s="435"/>
    </row>
    <row r="1092" spans="1:8" ht="25.5">
      <c r="A1092" s="923"/>
      <c r="B1092" s="923"/>
      <c r="C1092" s="923"/>
      <c r="D1092" s="967" t="s">
        <v>2242</v>
      </c>
      <c r="E1092" s="1028"/>
      <c r="F1092" s="395"/>
      <c r="G1092" s="395"/>
      <c r="H1092" s="435"/>
    </row>
    <row r="1093" spans="1:8">
      <c r="A1093" s="923"/>
      <c r="B1093" s="923"/>
      <c r="C1093" s="923"/>
      <c r="D1093" s="967" t="s">
        <v>2241</v>
      </c>
      <c r="E1093" s="1028"/>
      <c r="F1093" s="395"/>
      <c r="G1093" s="395"/>
      <c r="H1093" s="435"/>
    </row>
    <row r="1094" spans="1:8">
      <c r="A1094" s="923"/>
      <c r="B1094" s="923"/>
      <c r="C1094" s="923"/>
      <c r="D1094" s="967" t="s">
        <v>2240</v>
      </c>
      <c r="E1094" s="1028"/>
      <c r="F1094" s="395"/>
      <c r="G1094" s="395"/>
      <c r="H1094" s="435"/>
    </row>
    <row r="1095" spans="1:8">
      <c r="A1095" s="923"/>
      <c r="B1095" s="923"/>
      <c r="C1095" s="923"/>
      <c r="D1095" s="967" t="s">
        <v>2239</v>
      </c>
      <c r="E1095" s="1028"/>
      <c r="F1095" s="395"/>
      <c r="G1095" s="395"/>
      <c r="H1095" s="435"/>
    </row>
    <row r="1096" spans="1:8" ht="25.5">
      <c r="A1096" s="923"/>
      <c r="B1096" s="923"/>
      <c r="C1096" s="923"/>
      <c r="D1096" s="967" t="s">
        <v>5009</v>
      </c>
      <c r="E1096" s="1028"/>
      <c r="F1096" s="395"/>
      <c r="G1096" s="395"/>
      <c r="H1096" s="435"/>
    </row>
    <row r="1097" spans="1:8">
      <c r="A1097" s="923"/>
      <c r="B1097" s="923"/>
      <c r="C1097" s="923"/>
      <c r="D1097" s="967" t="s">
        <v>2212</v>
      </c>
      <c r="E1097" s="1028"/>
      <c r="F1097" s="395"/>
      <c r="G1097" s="395"/>
      <c r="H1097" s="435"/>
    </row>
    <row r="1098" spans="1:8">
      <c r="A1098" s="923"/>
      <c r="B1098" s="923"/>
      <c r="C1098" s="923"/>
      <c r="D1098" s="967" t="s">
        <v>5008</v>
      </c>
      <c r="E1098" s="1028"/>
      <c r="F1098" s="395"/>
      <c r="G1098" s="395"/>
      <c r="H1098" s="435"/>
    </row>
    <row r="1099" spans="1:8">
      <c r="A1099" s="923"/>
      <c r="B1099" s="923"/>
      <c r="C1099" s="923"/>
      <c r="D1099" s="967"/>
      <c r="E1099" s="1028"/>
      <c r="F1099" s="395"/>
      <c r="G1099" s="395"/>
      <c r="H1099" s="435"/>
    </row>
    <row r="1100" spans="1:8">
      <c r="A1100" s="923" t="s">
        <v>4991</v>
      </c>
      <c r="B1100" s="923" t="s">
        <v>4</v>
      </c>
      <c r="C1100" s="923" t="s">
        <v>25</v>
      </c>
      <c r="D1100" s="967" t="s">
        <v>2238</v>
      </c>
      <c r="E1100" s="1028" t="s">
        <v>5</v>
      </c>
      <c r="F1100" s="395">
        <v>1</v>
      </c>
      <c r="G1100" s="98"/>
      <c r="H1100" s="435">
        <f>ROUND((F1100*G1100),2)</f>
        <v>0</v>
      </c>
    </row>
    <row r="1101" spans="1:8">
      <c r="A1101" s="923"/>
      <c r="B1101" s="923"/>
      <c r="C1101" s="923"/>
      <c r="D1101" s="967" t="s">
        <v>1953</v>
      </c>
      <c r="E1101" s="1028"/>
      <c r="F1101" s="395"/>
      <c r="G1101" s="395"/>
      <c r="H1101" s="435"/>
    </row>
    <row r="1102" spans="1:8">
      <c r="A1102" s="923"/>
      <c r="B1102" s="923"/>
      <c r="C1102" s="923"/>
      <c r="D1102" s="967" t="s">
        <v>2227</v>
      </c>
      <c r="E1102" s="1028"/>
      <c r="F1102" s="395"/>
      <c r="G1102" s="395"/>
      <c r="H1102" s="435"/>
    </row>
    <row r="1103" spans="1:8" ht="89.25">
      <c r="A1103" s="923"/>
      <c r="B1103" s="923"/>
      <c r="C1103" s="923"/>
      <c r="D1103" s="967" t="s">
        <v>2237</v>
      </c>
      <c r="E1103" s="1028"/>
      <c r="F1103" s="395"/>
      <c r="G1103" s="395"/>
      <c r="H1103" s="435"/>
    </row>
    <row r="1104" spans="1:8">
      <c r="A1104" s="923"/>
      <c r="B1104" s="923"/>
      <c r="C1104" s="923"/>
      <c r="D1104" s="967" t="s">
        <v>2226</v>
      </c>
      <c r="E1104" s="1028"/>
      <c r="F1104" s="395"/>
      <c r="G1104" s="395"/>
      <c r="H1104" s="435"/>
    </row>
    <row r="1105" spans="1:8">
      <c r="A1105" s="923"/>
      <c r="B1105" s="923"/>
      <c r="C1105" s="923"/>
      <c r="D1105" s="967" t="s">
        <v>2225</v>
      </c>
      <c r="E1105" s="1028"/>
      <c r="F1105" s="395"/>
      <c r="G1105" s="395"/>
      <c r="H1105" s="435"/>
    </row>
    <row r="1106" spans="1:8" ht="25.5">
      <c r="A1106" s="923"/>
      <c r="B1106" s="923"/>
      <c r="C1106" s="923"/>
      <c r="D1106" s="967" t="s">
        <v>2236</v>
      </c>
      <c r="E1106" s="1028"/>
      <c r="F1106" s="395"/>
      <c r="G1106" s="395"/>
      <c r="H1106" s="435"/>
    </row>
    <row r="1107" spans="1:8" ht="25.5">
      <c r="A1107" s="923"/>
      <c r="B1107" s="923"/>
      <c r="C1107" s="923"/>
      <c r="D1107" s="967" t="s">
        <v>2235</v>
      </c>
      <c r="E1107" s="1028"/>
      <c r="F1107" s="395"/>
      <c r="G1107" s="395"/>
      <c r="H1107" s="435"/>
    </row>
    <row r="1108" spans="1:8" ht="25.5">
      <c r="A1108" s="923"/>
      <c r="B1108" s="923"/>
      <c r="C1108" s="923"/>
      <c r="D1108" s="967" t="s">
        <v>5010</v>
      </c>
      <c r="E1108" s="1028"/>
      <c r="F1108" s="395"/>
      <c r="G1108" s="395"/>
      <c r="H1108" s="435"/>
    </row>
    <row r="1109" spans="1:8">
      <c r="A1109" s="923"/>
      <c r="B1109" s="923"/>
      <c r="C1109" s="923"/>
      <c r="D1109" s="967" t="s">
        <v>2234</v>
      </c>
      <c r="E1109" s="1028"/>
      <c r="F1109" s="395"/>
      <c r="G1109" s="395"/>
      <c r="H1109" s="435"/>
    </row>
    <row r="1110" spans="1:8">
      <c r="A1110" s="923"/>
      <c r="B1110" s="923"/>
      <c r="C1110" s="923"/>
      <c r="D1110" s="967" t="s">
        <v>2233</v>
      </c>
      <c r="E1110" s="1028"/>
      <c r="F1110" s="395"/>
      <c r="G1110" s="395"/>
      <c r="H1110" s="435"/>
    </row>
    <row r="1111" spans="1:8" ht="25.5">
      <c r="A1111" s="923"/>
      <c r="B1111" s="923"/>
      <c r="C1111" s="923"/>
      <c r="D1111" s="967" t="s">
        <v>2232</v>
      </c>
      <c r="E1111" s="1028"/>
      <c r="F1111" s="395"/>
      <c r="G1111" s="395"/>
      <c r="H1111" s="435"/>
    </row>
    <row r="1112" spans="1:8" ht="25.5">
      <c r="A1112" s="923"/>
      <c r="B1112" s="923"/>
      <c r="C1112" s="923"/>
      <c r="D1112" s="967" t="s">
        <v>2213</v>
      </c>
      <c r="E1112" s="1028"/>
      <c r="F1112" s="395"/>
      <c r="G1112" s="395"/>
      <c r="H1112" s="435"/>
    </row>
    <row r="1113" spans="1:8">
      <c r="A1113" s="923"/>
      <c r="B1113" s="923"/>
      <c r="C1113" s="923"/>
      <c r="D1113" s="967" t="s">
        <v>1852</v>
      </c>
      <c r="E1113" s="1028"/>
      <c r="F1113" s="395"/>
      <c r="G1113" s="395"/>
      <c r="H1113" s="435"/>
    </row>
    <row r="1114" spans="1:8" ht="25.5">
      <c r="A1114" s="923"/>
      <c r="B1114" s="923"/>
      <c r="C1114" s="923"/>
      <c r="D1114" s="967" t="s">
        <v>2231</v>
      </c>
      <c r="E1114" s="1028"/>
      <c r="F1114" s="395"/>
      <c r="G1114" s="395"/>
      <c r="H1114" s="435"/>
    </row>
    <row r="1115" spans="1:8">
      <c r="A1115" s="923"/>
      <c r="B1115" s="923"/>
      <c r="C1115" s="923"/>
      <c r="D1115" s="967" t="s">
        <v>2230</v>
      </c>
      <c r="E1115" s="1028"/>
      <c r="F1115" s="395"/>
      <c r="G1115" s="395"/>
      <c r="H1115" s="435"/>
    </row>
    <row r="1116" spans="1:8">
      <c r="A1116" s="923"/>
      <c r="B1116" s="923"/>
      <c r="C1116" s="923"/>
      <c r="D1116" s="967" t="s">
        <v>2212</v>
      </c>
      <c r="E1116" s="1028"/>
      <c r="F1116" s="395"/>
      <c r="G1116" s="395"/>
      <c r="H1116" s="435"/>
    </row>
    <row r="1117" spans="1:8">
      <c r="A1117" s="923"/>
      <c r="B1117" s="923"/>
      <c r="C1117" s="923"/>
      <c r="D1117" s="967"/>
      <c r="E1117" s="1028"/>
      <c r="F1117" s="395"/>
      <c r="G1117" s="395"/>
      <c r="H1117" s="435"/>
    </row>
    <row r="1118" spans="1:8" s="498" customFormat="1">
      <c r="A1118" s="923" t="s">
        <v>4991</v>
      </c>
      <c r="B1118" s="923" t="s">
        <v>4</v>
      </c>
      <c r="C1118" s="923" t="s">
        <v>26</v>
      </c>
      <c r="D1118" s="967" t="s">
        <v>2229</v>
      </c>
      <c r="E1118" s="1028" t="s">
        <v>5</v>
      </c>
      <c r="F1118" s="395">
        <v>1</v>
      </c>
      <c r="G1118" s="98"/>
      <c r="H1118" s="435">
        <f>ROUND((F1118*G1118),2)</f>
        <v>0</v>
      </c>
    </row>
    <row r="1119" spans="1:8" s="498" customFormat="1">
      <c r="A1119" s="923"/>
      <c r="B1119" s="923"/>
      <c r="C1119" s="923"/>
      <c r="D1119" s="967" t="s">
        <v>2228</v>
      </c>
      <c r="E1119" s="1028"/>
      <c r="F1119" s="395"/>
      <c r="G1119" s="395"/>
      <c r="H1119" s="435"/>
    </row>
    <row r="1120" spans="1:8" s="498" customFormat="1">
      <c r="A1120" s="923"/>
      <c r="B1120" s="923"/>
      <c r="C1120" s="923"/>
      <c r="D1120" s="967" t="s">
        <v>1953</v>
      </c>
      <c r="E1120" s="1028"/>
      <c r="F1120" s="395"/>
      <c r="G1120" s="395"/>
      <c r="H1120" s="435"/>
    </row>
    <row r="1121" spans="1:8" s="498" customFormat="1">
      <c r="A1121" s="923"/>
      <c r="B1121" s="923"/>
      <c r="C1121" s="923"/>
      <c r="D1121" s="967" t="s">
        <v>2227</v>
      </c>
      <c r="E1121" s="1028"/>
      <c r="F1121" s="395"/>
      <c r="G1121" s="395"/>
      <c r="H1121" s="435"/>
    </row>
    <row r="1122" spans="1:8" s="498" customFormat="1" ht="89.25">
      <c r="A1122" s="923"/>
      <c r="B1122" s="923"/>
      <c r="C1122" s="923"/>
      <c r="D1122" s="967" t="s">
        <v>2199</v>
      </c>
      <c r="E1122" s="1028"/>
      <c r="F1122" s="395"/>
      <c r="G1122" s="395"/>
      <c r="H1122" s="435"/>
    </row>
    <row r="1123" spans="1:8" s="498" customFormat="1">
      <c r="A1123" s="923"/>
      <c r="B1123" s="923"/>
      <c r="C1123" s="923"/>
      <c r="D1123" s="967" t="s">
        <v>2226</v>
      </c>
      <c r="E1123" s="1028"/>
      <c r="F1123" s="395"/>
      <c r="G1123" s="395"/>
      <c r="H1123" s="435"/>
    </row>
    <row r="1124" spans="1:8" s="498" customFormat="1">
      <c r="A1124" s="923"/>
      <c r="B1124" s="923"/>
      <c r="C1124" s="923"/>
      <c r="D1124" s="967" t="s">
        <v>2225</v>
      </c>
      <c r="E1124" s="1028"/>
      <c r="F1124" s="395"/>
      <c r="G1124" s="395"/>
      <c r="H1124" s="435"/>
    </row>
    <row r="1125" spans="1:8" s="498" customFormat="1" ht="25.5">
      <c r="A1125" s="923"/>
      <c r="B1125" s="923"/>
      <c r="C1125" s="923"/>
      <c r="D1125" s="967" t="s">
        <v>2224</v>
      </c>
      <c r="E1125" s="1028"/>
      <c r="F1125" s="395"/>
      <c r="G1125" s="395"/>
      <c r="H1125" s="435"/>
    </row>
    <row r="1126" spans="1:8" s="498" customFormat="1" ht="25.5">
      <c r="A1126" s="923"/>
      <c r="B1126" s="923"/>
      <c r="C1126" s="923"/>
      <c r="D1126" s="967" t="s">
        <v>2223</v>
      </c>
      <c r="E1126" s="1028"/>
      <c r="F1126" s="395"/>
      <c r="G1126" s="395"/>
      <c r="H1126" s="435"/>
    </row>
    <row r="1127" spans="1:8" s="498" customFormat="1">
      <c r="A1127" s="923"/>
      <c r="B1127" s="923"/>
      <c r="C1127" s="923"/>
      <c r="D1127" s="967" t="s">
        <v>2222</v>
      </c>
      <c r="E1127" s="1028"/>
      <c r="F1127" s="395"/>
      <c r="G1127" s="395"/>
      <c r="H1127" s="435"/>
    </row>
    <row r="1128" spans="1:8" s="498" customFormat="1" ht="25.5">
      <c r="A1128" s="923"/>
      <c r="B1128" s="923"/>
      <c r="C1128" s="923"/>
      <c r="D1128" s="967" t="s">
        <v>2221</v>
      </c>
      <c r="E1128" s="1028"/>
      <c r="F1128" s="395"/>
      <c r="G1128" s="395"/>
      <c r="H1128" s="435"/>
    </row>
    <row r="1129" spans="1:8" s="498" customFormat="1" ht="25.5">
      <c r="A1129" s="923"/>
      <c r="B1129" s="923"/>
      <c r="C1129" s="923"/>
      <c r="D1129" s="967" t="s">
        <v>2220</v>
      </c>
      <c r="E1129" s="1028"/>
      <c r="F1129" s="395"/>
      <c r="G1129" s="395"/>
      <c r="H1129" s="435"/>
    </row>
    <row r="1130" spans="1:8" s="498" customFormat="1">
      <c r="A1130" s="923"/>
      <c r="B1130" s="923"/>
      <c r="C1130" s="923"/>
      <c r="D1130" s="967" t="s">
        <v>2219</v>
      </c>
      <c r="E1130" s="1028"/>
      <c r="F1130" s="395"/>
      <c r="G1130" s="395"/>
      <c r="H1130" s="435"/>
    </row>
    <row r="1131" spans="1:8" s="498" customFormat="1">
      <c r="A1131" s="923"/>
      <c r="B1131" s="923"/>
      <c r="C1131" s="923"/>
      <c r="D1131" s="967" t="s">
        <v>2218</v>
      </c>
      <c r="E1131" s="1028"/>
      <c r="F1131" s="395"/>
      <c r="G1131" s="395"/>
      <c r="H1131" s="435"/>
    </row>
    <row r="1132" spans="1:8" s="498" customFormat="1" ht="25.5">
      <c r="A1132" s="923"/>
      <c r="B1132" s="923"/>
      <c r="C1132" s="923"/>
      <c r="D1132" s="967" t="s">
        <v>2217</v>
      </c>
      <c r="E1132" s="1028"/>
      <c r="F1132" s="395"/>
      <c r="G1132" s="395"/>
      <c r="H1132" s="435"/>
    </row>
    <row r="1133" spans="1:8" s="498" customFormat="1">
      <c r="A1133" s="923"/>
      <c r="B1133" s="923"/>
      <c r="C1133" s="923"/>
      <c r="D1133" s="967" t="s">
        <v>2216</v>
      </c>
      <c r="E1133" s="1028"/>
      <c r="F1133" s="395"/>
      <c r="G1133" s="395"/>
      <c r="H1133" s="435"/>
    </row>
    <row r="1134" spans="1:8" s="498" customFormat="1" ht="25.5">
      <c r="A1134" s="923"/>
      <c r="B1134" s="923"/>
      <c r="C1134" s="923"/>
      <c r="D1134" s="967" t="s">
        <v>2215</v>
      </c>
      <c r="E1134" s="1028"/>
      <c r="F1134" s="395"/>
      <c r="G1134" s="395"/>
      <c r="H1134" s="435"/>
    </row>
    <row r="1135" spans="1:8" s="498" customFormat="1" ht="25.5">
      <c r="A1135" s="923"/>
      <c r="B1135" s="923"/>
      <c r="C1135" s="923"/>
      <c r="D1135" s="967" t="s">
        <v>2214</v>
      </c>
      <c r="E1135" s="1028"/>
      <c r="F1135" s="395"/>
      <c r="G1135" s="395"/>
      <c r="H1135" s="435"/>
    </row>
    <row r="1136" spans="1:8" s="498" customFormat="1" ht="25.5">
      <c r="A1136" s="923"/>
      <c r="B1136" s="923"/>
      <c r="C1136" s="923"/>
      <c r="D1136" s="967" t="s">
        <v>2213</v>
      </c>
      <c r="E1136" s="1028"/>
      <c r="F1136" s="395"/>
      <c r="G1136" s="395"/>
      <c r="H1136" s="435"/>
    </row>
    <row r="1137" spans="1:8" s="498" customFormat="1">
      <c r="A1137" s="923"/>
      <c r="B1137" s="923"/>
      <c r="C1137" s="923"/>
      <c r="D1137" s="967" t="s">
        <v>2212</v>
      </c>
      <c r="E1137" s="1028"/>
      <c r="F1137" s="395"/>
      <c r="G1137" s="395"/>
      <c r="H1137" s="435"/>
    </row>
    <row r="1138" spans="1:8" s="498" customFormat="1">
      <c r="A1138" s="923"/>
      <c r="B1138" s="923"/>
      <c r="C1138" s="923"/>
      <c r="D1138" s="967" t="s">
        <v>5011</v>
      </c>
      <c r="E1138" s="1028"/>
      <c r="F1138" s="395"/>
      <c r="G1138" s="395"/>
      <c r="H1138" s="435"/>
    </row>
    <row r="1139" spans="1:8">
      <c r="A1139" s="923"/>
      <c r="B1139" s="923"/>
      <c r="C1139" s="923"/>
      <c r="D1139" s="967"/>
      <c r="E1139" s="1028"/>
      <c r="F1139" s="395"/>
      <c r="G1139" s="395"/>
      <c r="H1139" s="435"/>
    </row>
    <row r="1140" spans="1:8">
      <c r="A1140" s="923" t="s">
        <v>4991</v>
      </c>
      <c r="B1140" s="923" t="s">
        <v>4</v>
      </c>
      <c r="C1140" s="923" t="s">
        <v>27</v>
      </c>
      <c r="D1140" s="967" t="s">
        <v>2211</v>
      </c>
      <c r="E1140" s="1028" t="s">
        <v>5</v>
      </c>
      <c r="F1140" s="395">
        <v>1</v>
      </c>
      <c r="G1140" s="98"/>
      <c r="H1140" s="435">
        <f>ROUND((F1140*G1140),2)</f>
        <v>0</v>
      </c>
    </row>
    <row r="1141" spans="1:8" ht="25.5">
      <c r="A1141" s="923"/>
      <c r="B1141" s="923"/>
      <c r="C1141" s="923"/>
      <c r="D1141" s="967" t="s">
        <v>2210</v>
      </c>
      <c r="E1141" s="1028"/>
      <c r="F1141" s="395"/>
      <c r="G1141" s="395"/>
      <c r="H1141" s="435"/>
    </row>
    <row r="1142" spans="1:8" ht="25.5">
      <c r="A1142" s="923"/>
      <c r="B1142" s="923"/>
      <c r="C1142" s="923"/>
      <c r="D1142" s="967" t="s">
        <v>2209</v>
      </c>
      <c r="E1142" s="1028"/>
      <c r="F1142" s="395"/>
      <c r="G1142" s="395"/>
      <c r="H1142" s="435"/>
    </row>
    <row r="1143" spans="1:8" ht="25.5">
      <c r="A1143" s="923"/>
      <c r="B1143" s="923"/>
      <c r="C1143" s="923"/>
      <c r="D1143" s="967" t="s">
        <v>2208</v>
      </c>
      <c r="E1143" s="1028"/>
      <c r="F1143" s="395"/>
      <c r="G1143" s="395"/>
      <c r="H1143" s="435"/>
    </row>
    <row r="1144" spans="1:8">
      <c r="A1144" s="923"/>
      <c r="B1144" s="923"/>
      <c r="C1144" s="923"/>
      <c r="D1144" s="967" t="s">
        <v>2207</v>
      </c>
      <c r="E1144" s="1028"/>
      <c r="F1144" s="395"/>
      <c r="G1144" s="395"/>
      <c r="H1144" s="435"/>
    </row>
    <row r="1145" spans="1:8">
      <c r="A1145" s="923"/>
      <c r="B1145" s="923"/>
      <c r="C1145" s="923"/>
      <c r="D1145" s="967" t="s">
        <v>2206</v>
      </c>
      <c r="E1145" s="1028"/>
      <c r="F1145" s="395"/>
      <c r="G1145" s="395"/>
      <c r="H1145" s="435"/>
    </row>
    <row r="1146" spans="1:8">
      <c r="A1146" s="923"/>
      <c r="B1146" s="923"/>
      <c r="C1146" s="923"/>
      <c r="D1146" s="967"/>
      <c r="E1146" s="1028"/>
      <c r="F1146" s="395"/>
      <c r="G1146" s="395"/>
      <c r="H1146" s="435"/>
    </row>
    <row r="1147" spans="1:8">
      <c r="A1147" s="923" t="s">
        <v>4991</v>
      </c>
      <c r="B1147" s="923" t="s">
        <v>4</v>
      </c>
      <c r="C1147" s="923" t="s">
        <v>28</v>
      </c>
      <c r="D1147" s="967" t="s">
        <v>2205</v>
      </c>
      <c r="E1147" s="1028" t="s">
        <v>38</v>
      </c>
      <c r="F1147" s="395">
        <v>1</v>
      </c>
      <c r="G1147" s="98"/>
      <c r="H1147" s="435">
        <f>ROUND((F1147*G1147),2)</f>
        <v>0</v>
      </c>
    </row>
    <row r="1148" spans="1:8">
      <c r="A1148" s="923"/>
      <c r="B1148" s="923"/>
      <c r="C1148" s="923"/>
      <c r="D1148" s="967" t="s">
        <v>2024</v>
      </c>
      <c r="E1148" s="1028"/>
      <c r="F1148" s="395"/>
      <c r="G1148" s="395"/>
      <c r="H1148" s="435"/>
    </row>
    <row r="1149" spans="1:8" ht="89.25">
      <c r="A1149" s="923"/>
      <c r="B1149" s="923"/>
      <c r="C1149" s="923"/>
      <c r="D1149" s="967" t="s">
        <v>2204</v>
      </c>
      <c r="E1149" s="1028"/>
      <c r="F1149" s="395"/>
      <c r="G1149" s="395"/>
      <c r="H1149" s="435"/>
    </row>
    <row r="1150" spans="1:8" ht="38.25">
      <c r="A1150" s="923"/>
      <c r="B1150" s="923"/>
      <c r="C1150" s="923"/>
      <c r="D1150" s="967" t="s">
        <v>2203</v>
      </c>
      <c r="E1150" s="1028"/>
      <c r="F1150" s="395"/>
      <c r="G1150" s="395"/>
      <c r="H1150" s="435"/>
    </row>
    <row r="1151" spans="1:8" ht="38.25">
      <c r="A1151" s="923"/>
      <c r="B1151" s="923"/>
      <c r="C1151" s="923"/>
      <c r="D1151" s="967" t="s">
        <v>2203</v>
      </c>
      <c r="E1151" s="1028"/>
      <c r="F1151" s="395"/>
      <c r="G1151" s="395"/>
      <c r="H1151" s="435"/>
    </row>
    <row r="1152" spans="1:8" ht="51">
      <c r="A1152" s="923"/>
      <c r="B1152" s="923"/>
      <c r="C1152" s="923"/>
      <c r="D1152" s="967" t="s">
        <v>2202</v>
      </c>
      <c r="E1152" s="1028"/>
      <c r="F1152" s="395"/>
      <c r="G1152" s="395"/>
      <c r="H1152" s="435"/>
    </row>
    <row r="1153" spans="1:8">
      <c r="A1153" s="923"/>
      <c r="B1153" s="923"/>
      <c r="C1153" s="923"/>
      <c r="D1153" s="967"/>
      <c r="E1153" s="1028"/>
      <c r="F1153" s="395"/>
      <c r="G1153" s="395"/>
      <c r="H1153" s="435"/>
    </row>
    <row r="1154" spans="1:8">
      <c r="A1154" s="923" t="s">
        <v>4991</v>
      </c>
      <c r="B1154" s="923" t="s">
        <v>4</v>
      </c>
      <c r="C1154" s="923" t="s">
        <v>29</v>
      </c>
      <c r="D1154" s="967" t="s">
        <v>2201</v>
      </c>
      <c r="E1154" s="1028" t="s">
        <v>5</v>
      </c>
      <c r="F1154" s="395">
        <v>1</v>
      </c>
      <c r="G1154" s="98"/>
      <c r="H1154" s="435">
        <f>ROUND((F1154*G1154),2)</f>
        <v>0</v>
      </c>
    </row>
    <row r="1155" spans="1:8">
      <c r="A1155" s="923"/>
      <c r="B1155" s="923"/>
      <c r="C1155" s="923"/>
      <c r="D1155" s="967" t="s">
        <v>1953</v>
      </c>
      <c r="E1155" s="1028"/>
      <c r="F1155" s="395"/>
      <c r="G1155" s="395"/>
      <c r="H1155" s="435"/>
    </row>
    <row r="1156" spans="1:8">
      <c r="A1156" s="923"/>
      <c r="B1156" s="923"/>
      <c r="C1156" s="923"/>
      <c r="D1156" s="967" t="s">
        <v>2104</v>
      </c>
      <c r="E1156" s="1028"/>
      <c r="F1156" s="395"/>
      <c r="G1156" s="395"/>
      <c r="H1156" s="435"/>
    </row>
    <row r="1157" spans="1:8" ht="38.25">
      <c r="A1157" s="923"/>
      <c r="B1157" s="923"/>
      <c r="C1157" s="923"/>
      <c r="D1157" s="967" t="s">
        <v>2200</v>
      </c>
      <c r="E1157" s="1028"/>
      <c r="F1157" s="395"/>
      <c r="G1157" s="395"/>
      <c r="H1157" s="435"/>
    </row>
    <row r="1158" spans="1:8" ht="89.25">
      <c r="A1158" s="923"/>
      <c r="B1158" s="923"/>
      <c r="C1158" s="923"/>
      <c r="D1158" s="967" t="s">
        <v>2199</v>
      </c>
      <c r="E1158" s="1028"/>
      <c r="F1158" s="395"/>
      <c r="G1158" s="395"/>
      <c r="H1158" s="435"/>
    </row>
    <row r="1159" spans="1:8">
      <c r="A1159" s="923"/>
      <c r="B1159" s="923"/>
      <c r="C1159" s="923"/>
      <c r="D1159" s="1156" t="s">
        <v>2094</v>
      </c>
      <c r="E1159" s="1028"/>
      <c r="F1159" s="395"/>
      <c r="G1159" s="395"/>
      <c r="H1159" s="435"/>
    </row>
    <row r="1160" spans="1:8" ht="25.5">
      <c r="A1160" s="923"/>
      <c r="B1160" s="923"/>
      <c r="C1160" s="923"/>
      <c r="D1160" s="1010" t="s">
        <v>2198</v>
      </c>
      <c r="E1160" s="1028"/>
      <c r="F1160" s="395"/>
      <c r="G1160" s="395"/>
      <c r="H1160" s="435"/>
    </row>
    <row r="1161" spans="1:8">
      <c r="A1161" s="923"/>
      <c r="B1161" s="923"/>
      <c r="C1161" s="923"/>
      <c r="D1161" s="967" t="s">
        <v>2092</v>
      </c>
      <c r="E1161" s="1028"/>
      <c r="F1161" s="395"/>
      <c r="G1161" s="395"/>
      <c r="H1161" s="435"/>
    </row>
    <row r="1162" spans="1:8" ht="25.5">
      <c r="A1162" s="923"/>
      <c r="B1162" s="923"/>
      <c r="C1162" s="923"/>
      <c r="D1162" s="967" t="s">
        <v>2197</v>
      </c>
      <c r="E1162" s="1028"/>
      <c r="F1162" s="395"/>
      <c r="G1162" s="395"/>
      <c r="H1162" s="435"/>
    </row>
    <row r="1163" spans="1:8" ht="38.25">
      <c r="A1163" s="923"/>
      <c r="B1163" s="923"/>
      <c r="C1163" s="923"/>
      <c r="D1163" s="967" t="s">
        <v>2196</v>
      </c>
      <c r="E1163" s="1028"/>
      <c r="F1163" s="395"/>
      <c r="G1163" s="395"/>
      <c r="H1163" s="435"/>
    </row>
    <row r="1164" spans="1:8">
      <c r="A1164" s="923"/>
      <c r="B1164" s="923"/>
      <c r="C1164" s="923"/>
      <c r="D1164" s="967" t="s">
        <v>2088</v>
      </c>
      <c r="E1164" s="1028"/>
      <c r="F1164" s="395"/>
      <c r="G1164" s="395"/>
      <c r="H1164" s="435"/>
    </row>
    <row r="1165" spans="1:8" ht="25.5">
      <c r="A1165" s="923"/>
      <c r="B1165" s="923"/>
      <c r="C1165" s="923"/>
      <c r="D1165" s="967" t="s">
        <v>2087</v>
      </c>
      <c r="E1165" s="1028"/>
      <c r="F1165" s="395"/>
      <c r="G1165" s="395"/>
      <c r="H1165" s="435"/>
    </row>
    <row r="1166" spans="1:8">
      <c r="A1166" s="923"/>
      <c r="B1166" s="923"/>
      <c r="C1166" s="923"/>
      <c r="D1166" s="967" t="s">
        <v>2195</v>
      </c>
      <c r="E1166" s="1028"/>
      <c r="F1166" s="395"/>
      <c r="G1166" s="395"/>
      <c r="H1166" s="435"/>
    </row>
    <row r="1167" spans="1:8">
      <c r="A1167" s="923"/>
      <c r="B1167" s="923"/>
      <c r="C1167" s="923"/>
      <c r="D1167" s="967" t="s">
        <v>2194</v>
      </c>
      <c r="E1167" s="1028"/>
      <c r="F1167" s="395"/>
      <c r="G1167" s="395"/>
      <c r="H1167" s="435"/>
    </row>
    <row r="1168" spans="1:8" ht="25.5">
      <c r="A1168" s="923"/>
      <c r="B1168" s="923"/>
      <c r="C1168" s="923"/>
      <c r="D1168" s="967" t="s">
        <v>2193</v>
      </c>
      <c r="E1168" s="1028"/>
      <c r="F1168" s="395"/>
      <c r="G1168" s="395"/>
      <c r="H1168" s="435"/>
    </row>
    <row r="1169" spans="1:8">
      <c r="A1169" s="923"/>
      <c r="B1169" s="923"/>
      <c r="C1169" s="923"/>
      <c r="D1169" s="967" t="s">
        <v>2085</v>
      </c>
      <c r="E1169" s="1028"/>
      <c r="F1169" s="395"/>
      <c r="G1169" s="395"/>
      <c r="H1169" s="435"/>
    </row>
    <row r="1170" spans="1:8" ht="25.5">
      <c r="A1170" s="923"/>
      <c r="B1170" s="923"/>
      <c r="C1170" s="923"/>
      <c r="D1170" s="967" t="s">
        <v>2192</v>
      </c>
      <c r="E1170" s="1028"/>
      <c r="F1170" s="395"/>
      <c r="G1170" s="395"/>
      <c r="H1170" s="435"/>
    </row>
    <row r="1171" spans="1:8">
      <c r="A1171" s="923"/>
      <c r="B1171" s="923"/>
      <c r="C1171" s="923"/>
      <c r="D1171" s="967" t="s">
        <v>2191</v>
      </c>
      <c r="E1171" s="1028"/>
      <c r="F1171" s="395"/>
      <c r="G1171" s="395"/>
      <c r="H1171" s="435"/>
    </row>
    <row r="1172" spans="1:8">
      <c r="A1172" s="923"/>
      <c r="B1172" s="923"/>
      <c r="C1172" s="923"/>
      <c r="D1172" s="967" t="s">
        <v>2190</v>
      </c>
      <c r="E1172" s="1028"/>
      <c r="F1172" s="395"/>
      <c r="G1172" s="395"/>
      <c r="H1172" s="435"/>
    </row>
    <row r="1173" spans="1:8">
      <c r="A1173" s="923"/>
      <c r="B1173" s="923"/>
      <c r="C1173" s="923"/>
      <c r="D1173" s="967" t="s">
        <v>2189</v>
      </c>
      <c r="E1173" s="1028"/>
      <c r="F1173" s="395"/>
      <c r="G1173" s="395"/>
      <c r="H1173" s="435"/>
    </row>
    <row r="1174" spans="1:8">
      <c r="A1174" s="923"/>
      <c r="B1174" s="923"/>
      <c r="C1174" s="923"/>
      <c r="D1174" s="967" t="s">
        <v>2188</v>
      </c>
      <c r="E1174" s="1028"/>
      <c r="F1174" s="395"/>
      <c r="G1174" s="395"/>
      <c r="H1174" s="435"/>
    </row>
    <row r="1175" spans="1:8">
      <c r="A1175" s="923"/>
      <c r="B1175" s="923"/>
      <c r="C1175" s="923"/>
      <c r="D1175" s="967" t="s">
        <v>2187</v>
      </c>
      <c r="E1175" s="1028"/>
      <c r="F1175" s="395"/>
      <c r="G1175" s="395"/>
      <c r="H1175" s="435"/>
    </row>
    <row r="1176" spans="1:8">
      <c r="A1176" s="923"/>
      <c r="B1176" s="923"/>
      <c r="C1176" s="923"/>
      <c r="D1176" s="967" t="s">
        <v>2186</v>
      </c>
      <c r="E1176" s="1028"/>
      <c r="F1176" s="395"/>
      <c r="G1176" s="395"/>
      <c r="H1176" s="435"/>
    </row>
    <row r="1177" spans="1:8">
      <c r="A1177" s="923"/>
      <c r="B1177" s="923"/>
      <c r="C1177" s="923"/>
      <c r="D1177" s="967" t="s">
        <v>2185</v>
      </c>
      <c r="E1177" s="1028"/>
      <c r="F1177" s="395"/>
      <c r="G1177" s="395"/>
      <c r="H1177" s="435"/>
    </row>
    <row r="1178" spans="1:8" ht="25.5">
      <c r="A1178" s="923"/>
      <c r="B1178" s="923"/>
      <c r="C1178" s="923"/>
      <c r="D1178" s="967" t="s">
        <v>2184</v>
      </c>
      <c r="E1178" s="1028"/>
      <c r="F1178" s="395"/>
      <c r="G1178" s="395"/>
      <c r="H1178" s="435"/>
    </row>
    <row r="1179" spans="1:8">
      <c r="A1179" s="923"/>
      <c r="B1179" s="923"/>
      <c r="C1179" s="923"/>
      <c r="D1179" s="967"/>
      <c r="E1179" s="1028"/>
      <c r="F1179" s="395"/>
      <c r="G1179" s="395"/>
      <c r="H1179" s="435"/>
    </row>
    <row r="1180" spans="1:8" s="498" customFormat="1">
      <c r="A1180" s="923" t="s">
        <v>4991</v>
      </c>
      <c r="B1180" s="923" t="s">
        <v>4</v>
      </c>
      <c r="C1180" s="923" t="s">
        <v>30</v>
      </c>
      <c r="D1180" s="967" t="s">
        <v>2421</v>
      </c>
      <c r="E1180" s="1028" t="s">
        <v>5</v>
      </c>
      <c r="F1180" s="395">
        <v>1</v>
      </c>
      <c r="G1180" s="98"/>
      <c r="H1180" s="435">
        <f>ROUND((F1180*G1180),2)</f>
        <v>0</v>
      </c>
    </row>
    <row r="1181" spans="1:8" s="498" customFormat="1">
      <c r="A1181" s="923"/>
      <c r="B1181" s="923"/>
      <c r="C1181" s="923"/>
      <c r="D1181" s="967" t="s">
        <v>2420</v>
      </c>
      <c r="E1181" s="1028"/>
      <c r="F1181" s="395"/>
      <c r="G1181" s="395"/>
      <c r="H1181" s="435"/>
    </row>
    <row r="1182" spans="1:8" s="498" customFormat="1" ht="25.5">
      <c r="A1182" s="923"/>
      <c r="B1182" s="923"/>
      <c r="C1182" s="923"/>
      <c r="D1182" s="967" t="s">
        <v>2419</v>
      </c>
      <c r="E1182" s="1028"/>
      <c r="F1182" s="395"/>
      <c r="G1182" s="395"/>
      <c r="H1182" s="435"/>
    </row>
    <row r="1183" spans="1:8" ht="25.5">
      <c r="A1183" s="923"/>
      <c r="B1183" s="923"/>
      <c r="C1183" s="923"/>
      <c r="D1183" s="967" t="s">
        <v>2418</v>
      </c>
      <c r="E1183" s="1028"/>
      <c r="F1183" s="395"/>
      <c r="G1183" s="395"/>
      <c r="H1183" s="435"/>
    </row>
    <row r="1184" spans="1:8">
      <c r="A1184" s="923"/>
      <c r="B1184" s="923"/>
      <c r="C1184" s="923"/>
      <c r="D1184" s="967" t="s">
        <v>5012</v>
      </c>
      <c r="E1184" s="1028"/>
      <c r="F1184" s="395"/>
      <c r="G1184" s="395"/>
      <c r="H1184" s="435"/>
    </row>
    <row r="1185" spans="1:8">
      <c r="A1185" s="923"/>
      <c r="B1185" s="923"/>
      <c r="C1185" s="923"/>
      <c r="D1185" s="967" t="s">
        <v>5013</v>
      </c>
      <c r="E1185" s="1028"/>
      <c r="F1185" s="395"/>
      <c r="G1185" s="395"/>
      <c r="H1185" s="435"/>
    </row>
    <row r="1186" spans="1:8">
      <c r="A1186" s="923"/>
      <c r="B1186" s="923"/>
      <c r="C1186" s="923"/>
      <c r="D1186" s="967"/>
      <c r="E1186" s="1028"/>
      <c r="F1186" s="395"/>
      <c r="G1186" s="395"/>
      <c r="H1186" s="435"/>
    </row>
    <row r="1187" spans="1:8">
      <c r="A1187" s="917"/>
      <c r="B1187" s="917"/>
      <c r="C1187" s="917"/>
      <c r="D1187" s="961"/>
      <c r="E1187" s="1021"/>
      <c r="F1187" s="391"/>
      <c r="G1187" s="391"/>
      <c r="H1187" s="391"/>
    </row>
    <row r="1188" spans="1:8">
      <c r="A1188" s="919"/>
      <c r="B1188" s="947"/>
      <c r="C1188" s="937"/>
      <c r="D1188" s="1121" t="s">
        <v>2183</v>
      </c>
      <c r="E1188" s="1123"/>
      <c r="F1188" s="481"/>
      <c r="G1188" s="481"/>
      <c r="H1188" s="426">
        <f>SUM(H369:H1186)</f>
        <v>0</v>
      </c>
    </row>
    <row r="1189" spans="1:8">
      <c r="A1189" s="917"/>
      <c r="B1189" s="917"/>
      <c r="C1189" s="891"/>
      <c r="D1189" s="1015"/>
      <c r="E1189" s="1021"/>
      <c r="F1189" s="396"/>
      <c r="G1189" s="396"/>
      <c r="H1189" s="396"/>
    </row>
    <row r="1190" spans="1:8">
      <c r="A1190" s="917"/>
      <c r="B1190" s="891" t="s">
        <v>6</v>
      </c>
      <c r="C1190" s="891"/>
      <c r="D1190" s="1015" t="s">
        <v>2182</v>
      </c>
      <c r="E1190" s="1021"/>
      <c r="F1190" s="391"/>
      <c r="G1190" s="391"/>
      <c r="H1190" s="391"/>
    </row>
    <row r="1191" spans="1:8">
      <c r="A1191" s="917"/>
      <c r="B1191" s="917"/>
      <c r="C1191" s="891"/>
      <c r="D1191" s="1015"/>
      <c r="E1191" s="1021"/>
      <c r="F1191" s="391"/>
      <c r="G1191" s="391"/>
      <c r="H1191" s="391"/>
    </row>
    <row r="1192" spans="1:8">
      <c r="A1192" s="919"/>
      <c r="B1192" s="937" t="s">
        <v>6</v>
      </c>
      <c r="C1192" s="947"/>
      <c r="D1192" s="979" t="s">
        <v>1846</v>
      </c>
      <c r="E1192" s="1021"/>
      <c r="F1192" s="391"/>
      <c r="G1192" s="391"/>
      <c r="H1192" s="391"/>
    </row>
    <row r="1193" spans="1:8">
      <c r="A1193" s="917"/>
      <c r="B1193" s="917"/>
      <c r="C1193" s="891"/>
      <c r="D1193" s="961"/>
      <c r="E1193" s="1021"/>
      <c r="F1193" s="391"/>
      <c r="G1193" s="391"/>
      <c r="H1193" s="391"/>
    </row>
    <row r="1194" spans="1:8">
      <c r="A1194" s="923" t="s">
        <v>4991</v>
      </c>
      <c r="B1194" s="923" t="s">
        <v>6</v>
      </c>
      <c r="C1194" s="923" t="s">
        <v>1</v>
      </c>
      <c r="D1194" s="967" t="s">
        <v>2181</v>
      </c>
      <c r="E1194" s="1028" t="s">
        <v>38</v>
      </c>
      <c r="F1194" s="395">
        <v>0</v>
      </c>
      <c r="G1194" s="98"/>
      <c r="H1194" s="435">
        <f>ROUND((F1194*G1194),2)</f>
        <v>0</v>
      </c>
    </row>
    <row r="1195" spans="1:8" ht="25.5">
      <c r="A1195" s="923"/>
      <c r="B1195" s="923"/>
      <c r="C1195" s="923"/>
      <c r="D1195" s="967" t="s">
        <v>2172</v>
      </c>
      <c r="E1195" s="1028"/>
      <c r="F1195" s="395"/>
      <c r="G1195" s="395"/>
      <c r="H1195" s="435"/>
    </row>
    <row r="1196" spans="1:8">
      <c r="A1196" s="923"/>
      <c r="B1196" s="923"/>
      <c r="C1196" s="923"/>
      <c r="D1196" s="967" t="s">
        <v>2171</v>
      </c>
      <c r="E1196" s="1028"/>
      <c r="F1196" s="395"/>
      <c r="G1196" s="395"/>
      <c r="H1196" s="435"/>
    </row>
    <row r="1197" spans="1:8">
      <c r="A1197" s="923"/>
      <c r="B1197" s="923"/>
      <c r="C1197" s="923"/>
      <c r="D1197" s="967"/>
      <c r="E1197" s="1028"/>
      <c r="F1197" s="395"/>
      <c r="G1197" s="395"/>
      <c r="H1197" s="435"/>
    </row>
    <row r="1198" spans="1:8">
      <c r="A1198" s="923" t="s">
        <v>4991</v>
      </c>
      <c r="B1198" s="923" t="s">
        <v>6</v>
      </c>
      <c r="C1198" s="923" t="s">
        <v>2</v>
      </c>
      <c r="D1198" s="967" t="s">
        <v>2180</v>
      </c>
      <c r="E1198" s="1028" t="s">
        <v>5</v>
      </c>
      <c r="F1198" s="395">
        <v>0</v>
      </c>
      <c r="G1198" s="98"/>
      <c r="H1198" s="435">
        <f>ROUND((F1198*G1198),2)</f>
        <v>0</v>
      </c>
    </row>
    <row r="1199" spans="1:8" ht="25.5">
      <c r="A1199" s="923"/>
      <c r="B1199" s="923"/>
      <c r="C1199" s="923"/>
      <c r="D1199" s="967" t="s">
        <v>2172</v>
      </c>
      <c r="E1199" s="1028"/>
      <c r="F1199" s="395"/>
      <c r="G1199" s="395"/>
      <c r="H1199" s="435"/>
    </row>
    <row r="1200" spans="1:8">
      <c r="A1200" s="923"/>
      <c r="B1200" s="923"/>
      <c r="C1200" s="923"/>
      <c r="D1200" s="967" t="s">
        <v>2171</v>
      </c>
      <c r="E1200" s="1028"/>
      <c r="F1200" s="395"/>
      <c r="G1200" s="395"/>
      <c r="H1200" s="435"/>
    </row>
    <row r="1201" spans="1:8">
      <c r="A1201" s="923"/>
      <c r="B1201" s="923"/>
      <c r="C1201" s="923"/>
      <c r="D1201" s="967"/>
      <c r="E1201" s="1028"/>
      <c r="F1201" s="395"/>
      <c r="G1201" s="395"/>
      <c r="H1201" s="435"/>
    </row>
    <row r="1202" spans="1:8">
      <c r="A1202" s="923" t="s">
        <v>4991</v>
      </c>
      <c r="B1202" s="923" t="s">
        <v>6</v>
      </c>
      <c r="C1202" s="923" t="s">
        <v>3</v>
      </c>
      <c r="D1202" s="967" t="s">
        <v>2179</v>
      </c>
      <c r="E1202" s="1028" t="s">
        <v>5</v>
      </c>
      <c r="F1202" s="395">
        <v>0</v>
      </c>
      <c r="G1202" s="98"/>
      <c r="H1202" s="435">
        <f>ROUND((F1202*G1202),2)</f>
        <v>0</v>
      </c>
    </row>
    <row r="1203" spans="1:8" ht="25.5">
      <c r="A1203" s="923"/>
      <c r="B1203" s="923"/>
      <c r="C1203" s="923"/>
      <c r="D1203" s="967" t="s">
        <v>2172</v>
      </c>
      <c r="E1203" s="1028"/>
      <c r="F1203" s="395"/>
      <c r="G1203" s="395"/>
      <c r="H1203" s="435"/>
    </row>
    <row r="1204" spans="1:8">
      <c r="A1204" s="923"/>
      <c r="B1204" s="923"/>
      <c r="C1204" s="923"/>
      <c r="D1204" s="967" t="s">
        <v>2171</v>
      </c>
      <c r="E1204" s="1028"/>
      <c r="F1204" s="395"/>
      <c r="G1204" s="395"/>
      <c r="H1204" s="435"/>
    </row>
    <row r="1205" spans="1:8">
      <c r="A1205" s="923"/>
      <c r="B1205" s="923"/>
      <c r="C1205" s="923"/>
      <c r="D1205" s="967"/>
      <c r="E1205" s="1028"/>
      <c r="F1205" s="395"/>
      <c r="G1205" s="395"/>
      <c r="H1205" s="435"/>
    </row>
    <row r="1206" spans="1:8">
      <c r="A1206" s="923" t="s">
        <v>4991</v>
      </c>
      <c r="B1206" s="923" t="s">
        <v>6</v>
      </c>
      <c r="C1206" s="923" t="s">
        <v>4</v>
      </c>
      <c r="D1206" s="967" t="s">
        <v>2178</v>
      </c>
      <c r="E1206" s="1028" t="s">
        <v>5</v>
      </c>
      <c r="F1206" s="395">
        <v>1</v>
      </c>
      <c r="G1206" s="98"/>
      <c r="H1206" s="435">
        <f>ROUND((F1206*G1206),2)</f>
        <v>0</v>
      </c>
    </row>
    <row r="1207" spans="1:8">
      <c r="A1207" s="923"/>
      <c r="B1207" s="923"/>
      <c r="C1207" s="923"/>
      <c r="D1207" s="967" t="s">
        <v>2177</v>
      </c>
      <c r="E1207" s="1028"/>
      <c r="F1207" s="395"/>
      <c r="G1207" s="395"/>
      <c r="H1207" s="435"/>
    </row>
    <row r="1208" spans="1:8">
      <c r="A1208" s="923"/>
      <c r="B1208" s="923"/>
      <c r="C1208" s="923"/>
      <c r="D1208" s="967" t="s">
        <v>2176</v>
      </c>
      <c r="E1208" s="1028"/>
      <c r="F1208" s="395"/>
      <c r="G1208" s="395"/>
      <c r="H1208" s="435"/>
    </row>
    <row r="1209" spans="1:8">
      <c r="A1209" s="923"/>
      <c r="B1209" s="923"/>
      <c r="C1209" s="923"/>
      <c r="D1209" s="967" t="s">
        <v>2175</v>
      </c>
      <c r="E1209" s="1028"/>
      <c r="F1209" s="395"/>
      <c r="G1209" s="395"/>
      <c r="H1209" s="435"/>
    </row>
    <row r="1210" spans="1:8">
      <c r="A1210" s="923"/>
      <c r="B1210" s="923"/>
      <c r="C1210" s="923"/>
      <c r="D1210" s="967" t="s">
        <v>2174</v>
      </c>
      <c r="E1210" s="1028"/>
      <c r="F1210" s="395"/>
      <c r="G1210" s="395"/>
      <c r="H1210" s="435"/>
    </row>
    <row r="1211" spans="1:8">
      <c r="A1211" s="923"/>
      <c r="B1211" s="923"/>
      <c r="C1211" s="923"/>
      <c r="D1211" s="967" t="s">
        <v>5014</v>
      </c>
      <c r="E1211" s="1028"/>
      <c r="F1211" s="395"/>
      <c r="G1211" s="395"/>
      <c r="H1211" s="435"/>
    </row>
    <row r="1212" spans="1:8">
      <c r="A1212" s="923"/>
      <c r="B1212" s="923"/>
      <c r="C1212" s="923"/>
      <c r="D1212" s="967"/>
      <c r="E1212" s="1028"/>
      <c r="F1212" s="395"/>
      <c r="G1212" s="395"/>
      <c r="H1212" s="435"/>
    </row>
    <row r="1213" spans="1:8">
      <c r="A1213" s="923" t="s">
        <v>4991</v>
      </c>
      <c r="B1213" s="923" t="s">
        <v>6</v>
      </c>
      <c r="C1213" s="923" t="s">
        <v>6</v>
      </c>
      <c r="D1213" s="967" t="s">
        <v>2173</v>
      </c>
      <c r="E1213" s="1028" t="s">
        <v>38</v>
      </c>
      <c r="F1213" s="395">
        <v>0</v>
      </c>
      <c r="G1213" s="98"/>
      <c r="H1213" s="435">
        <f>ROUND((F1213*G1213),2)</f>
        <v>0</v>
      </c>
    </row>
    <row r="1214" spans="1:8" ht="25.5">
      <c r="A1214" s="923"/>
      <c r="B1214" s="923"/>
      <c r="C1214" s="923"/>
      <c r="D1214" s="967" t="s">
        <v>2172</v>
      </c>
      <c r="E1214" s="1028"/>
      <c r="F1214" s="395"/>
      <c r="G1214" s="395"/>
      <c r="H1214" s="435"/>
    </row>
    <row r="1215" spans="1:8">
      <c r="A1215" s="923"/>
      <c r="B1215" s="923"/>
      <c r="C1215" s="923"/>
      <c r="D1215" s="967" t="s">
        <v>2171</v>
      </c>
      <c r="E1215" s="1028"/>
      <c r="F1215" s="395"/>
      <c r="G1215" s="395"/>
      <c r="H1215" s="435"/>
    </row>
    <row r="1216" spans="1:8">
      <c r="A1216" s="923"/>
      <c r="B1216" s="923"/>
      <c r="C1216" s="923"/>
      <c r="D1216" s="967"/>
      <c r="E1216" s="1028"/>
      <c r="F1216" s="395"/>
      <c r="G1216" s="395"/>
      <c r="H1216" s="435"/>
    </row>
    <row r="1217" spans="1:8">
      <c r="A1217" s="923" t="s">
        <v>4991</v>
      </c>
      <c r="B1217" s="923" t="s">
        <v>6</v>
      </c>
      <c r="C1217" s="923" t="s">
        <v>7</v>
      </c>
      <c r="D1217" s="967" t="s">
        <v>2170</v>
      </c>
      <c r="E1217" s="1028" t="s">
        <v>5</v>
      </c>
      <c r="F1217" s="395">
        <v>1</v>
      </c>
      <c r="G1217" s="98"/>
      <c r="H1217" s="435">
        <f>ROUND((F1217*G1217),2)</f>
        <v>0</v>
      </c>
    </row>
    <row r="1218" spans="1:8">
      <c r="A1218" s="923"/>
      <c r="B1218" s="923"/>
      <c r="C1218" s="923"/>
      <c r="D1218" s="967" t="s">
        <v>2169</v>
      </c>
      <c r="E1218" s="1028"/>
      <c r="F1218" s="395"/>
      <c r="G1218" s="395"/>
      <c r="H1218" s="435"/>
    </row>
    <row r="1219" spans="1:8">
      <c r="A1219" s="923"/>
      <c r="B1219" s="923"/>
      <c r="C1219" s="923"/>
      <c r="D1219" s="967" t="s">
        <v>5015</v>
      </c>
      <c r="E1219" s="1028"/>
      <c r="F1219" s="395"/>
      <c r="G1219" s="395"/>
      <c r="H1219" s="435"/>
    </row>
    <row r="1220" spans="1:8">
      <c r="A1220" s="923"/>
      <c r="B1220" s="923"/>
      <c r="C1220" s="923"/>
      <c r="D1220" s="967" t="s">
        <v>2168</v>
      </c>
      <c r="E1220" s="1028"/>
      <c r="F1220" s="395"/>
      <c r="G1220" s="395"/>
      <c r="H1220" s="435"/>
    </row>
    <row r="1221" spans="1:8" ht="25.5">
      <c r="A1221" s="923"/>
      <c r="B1221" s="923"/>
      <c r="C1221" s="923"/>
      <c r="D1221" s="967" t="s">
        <v>2167</v>
      </c>
      <c r="E1221" s="1028"/>
      <c r="F1221" s="395"/>
      <c r="G1221" s="395"/>
      <c r="H1221" s="435"/>
    </row>
    <row r="1222" spans="1:8">
      <c r="A1222" s="923"/>
      <c r="B1222" s="923"/>
      <c r="C1222" s="923"/>
      <c r="D1222" s="967" t="s">
        <v>2166</v>
      </c>
      <c r="E1222" s="1028"/>
      <c r="F1222" s="395"/>
      <c r="G1222" s="395"/>
      <c r="H1222" s="435"/>
    </row>
    <row r="1223" spans="1:8">
      <c r="A1223" s="923"/>
      <c r="B1223" s="923"/>
      <c r="C1223" s="923"/>
      <c r="D1223" s="967" t="s">
        <v>2165</v>
      </c>
      <c r="E1223" s="1028"/>
      <c r="F1223" s="395"/>
      <c r="G1223" s="395"/>
      <c r="H1223" s="435"/>
    </row>
    <row r="1224" spans="1:8">
      <c r="A1224" s="923"/>
      <c r="B1224" s="923"/>
      <c r="C1224" s="923"/>
      <c r="D1224" s="967" t="s">
        <v>2164</v>
      </c>
      <c r="E1224" s="1028"/>
      <c r="F1224" s="395"/>
      <c r="G1224" s="395"/>
      <c r="H1224" s="435"/>
    </row>
    <row r="1225" spans="1:8">
      <c r="A1225" s="923"/>
      <c r="B1225" s="923"/>
      <c r="C1225" s="923"/>
      <c r="D1225" s="967" t="s">
        <v>2163</v>
      </c>
      <c r="E1225" s="1028"/>
      <c r="F1225" s="395"/>
      <c r="G1225" s="395"/>
      <c r="H1225" s="435"/>
    </row>
    <row r="1226" spans="1:8">
      <c r="A1226" s="923"/>
      <c r="B1226" s="923"/>
      <c r="C1226" s="923"/>
      <c r="D1226" s="967" t="s">
        <v>2162</v>
      </c>
      <c r="E1226" s="1028"/>
      <c r="F1226" s="395"/>
      <c r="G1226" s="395"/>
      <c r="H1226" s="435"/>
    </row>
    <row r="1227" spans="1:8" ht="25.5">
      <c r="A1227" s="923"/>
      <c r="B1227" s="923"/>
      <c r="C1227" s="923"/>
      <c r="D1227" s="967" t="s">
        <v>2161</v>
      </c>
      <c r="E1227" s="1028"/>
      <c r="F1227" s="395"/>
      <c r="G1227" s="395"/>
      <c r="H1227" s="435"/>
    </row>
    <row r="1228" spans="1:8">
      <c r="A1228" s="923"/>
      <c r="B1228" s="923"/>
      <c r="C1228" s="923"/>
      <c r="D1228" s="967" t="s">
        <v>2160</v>
      </c>
      <c r="E1228" s="1028"/>
      <c r="F1228" s="395"/>
      <c r="G1228" s="395"/>
      <c r="H1228" s="435"/>
    </row>
    <row r="1229" spans="1:8">
      <c r="A1229" s="923"/>
      <c r="B1229" s="923"/>
      <c r="C1229" s="923"/>
      <c r="D1229" s="967" t="s">
        <v>5016</v>
      </c>
      <c r="E1229" s="1028"/>
      <c r="F1229" s="395"/>
      <c r="G1229" s="395"/>
      <c r="H1229" s="435"/>
    </row>
    <row r="1230" spans="1:8">
      <c r="A1230" s="923"/>
      <c r="B1230" s="923"/>
      <c r="C1230" s="923"/>
      <c r="D1230" s="967" t="s">
        <v>2032</v>
      </c>
      <c r="E1230" s="1028"/>
      <c r="F1230" s="395"/>
      <c r="G1230" s="395"/>
      <c r="H1230" s="435"/>
    </row>
    <row r="1231" spans="1:8">
      <c r="A1231" s="923"/>
      <c r="B1231" s="923"/>
      <c r="C1231" s="923"/>
      <c r="D1231" s="967" t="s">
        <v>2159</v>
      </c>
      <c r="E1231" s="1028"/>
      <c r="F1231" s="395"/>
      <c r="G1231" s="395"/>
      <c r="H1231" s="435"/>
    </row>
    <row r="1232" spans="1:8">
      <c r="A1232" s="923"/>
      <c r="B1232" s="923"/>
      <c r="C1232" s="923"/>
      <c r="D1232" s="967" t="s">
        <v>2158</v>
      </c>
      <c r="E1232" s="1028"/>
      <c r="F1232" s="395"/>
      <c r="G1232" s="395"/>
      <c r="H1232" s="435"/>
    </row>
    <row r="1233" spans="1:8">
      <c r="A1233" s="923"/>
      <c r="B1233" s="923"/>
      <c r="C1233" s="923"/>
      <c r="D1233" s="967"/>
      <c r="E1233" s="1028"/>
      <c r="F1233" s="395"/>
      <c r="G1233" s="395"/>
      <c r="H1233" s="435"/>
    </row>
    <row r="1234" spans="1:8">
      <c r="A1234" s="923" t="s">
        <v>4991</v>
      </c>
      <c r="B1234" s="923" t="s">
        <v>6</v>
      </c>
      <c r="C1234" s="923" t="s">
        <v>8</v>
      </c>
      <c r="D1234" s="967" t="s">
        <v>2157</v>
      </c>
      <c r="E1234" s="1028" t="s">
        <v>5</v>
      </c>
      <c r="F1234" s="395">
        <v>1</v>
      </c>
      <c r="G1234" s="98"/>
      <c r="H1234" s="435">
        <f>ROUND((F1234*G1234),2)</f>
        <v>0</v>
      </c>
    </row>
    <row r="1235" spans="1:8">
      <c r="A1235" s="923"/>
      <c r="B1235" s="923"/>
      <c r="C1235" s="923"/>
      <c r="D1235" s="967" t="s">
        <v>1953</v>
      </c>
      <c r="E1235" s="1028"/>
      <c r="F1235" s="395"/>
      <c r="G1235" s="395"/>
      <c r="H1235" s="435"/>
    </row>
    <row r="1236" spans="1:8">
      <c r="A1236" s="923"/>
      <c r="B1236" s="923"/>
      <c r="C1236" s="923"/>
      <c r="D1236" s="967" t="s">
        <v>2156</v>
      </c>
      <c r="E1236" s="1028"/>
      <c r="F1236" s="395"/>
      <c r="G1236" s="395"/>
      <c r="H1236" s="435"/>
    </row>
    <row r="1237" spans="1:8">
      <c r="A1237" s="923"/>
      <c r="B1237" s="923"/>
      <c r="C1237" s="923"/>
      <c r="D1237" s="967" t="s">
        <v>2155</v>
      </c>
      <c r="E1237" s="1028"/>
      <c r="F1237" s="395"/>
      <c r="G1237" s="395"/>
      <c r="H1237" s="435"/>
    </row>
    <row r="1238" spans="1:8">
      <c r="A1238" s="923"/>
      <c r="B1238" s="923"/>
      <c r="C1238" s="923"/>
      <c r="D1238" s="967" t="s">
        <v>2154</v>
      </c>
      <c r="E1238" s="1028"/>
      <c r="F1238" s="395"/>
      <c r="G1238" s="395"/>
      <c r="H1238" s="435"/>
    </row>
    <row r="1239" spans="1:8">
      <c r="A1239" s="923"/>
      <c r="B1239" s="923"/>
      <c r="C1239" s="923"/>
      <c r="D1239" s="967" t="s">
        <v>2153</v>
      </c>
      <c r="E1239" s="1028"/>
      <c r="F1239" s="395"/>
      <c r="G1239" s="395"/>
      <c r="H1239" s="435"/>
    </row>
    <row r="1240" spans="1:8">
      <c r="A1240" s="923"/>
      <c r="B1240" s="923"/>
      <c r="C1240" s="923"/>
      <c r="D1240" s="967" t="s">
        <v>2152</v>
      </c>
      <c r="E1240" s="1028"/>
      <c r="F1240" s="395"/>
      <c r="G1240" s="395"/>
      <c r="H1240" s="435"/>
    </row>
    <row r="1241" spans="1:8">
      <c r="A1241" s="923"/>
      <c r="B1241" s="923"/>
      <c r="C1241" s="923"/>
      <c r="D1241" s="967" t="s">
        <v>2151</v>
      </c>
      <c r="E1241" s="1028"/>
      <c r="F1241" s="395"/>
      <c r="G1241" s="395"/>
      <c r="H1241" s="435"/>
    </row>
    <row r="1242" spans="1:8">
      <c r="A1242" s="923"/>
      <c r="B1242" s="923"/>
      <c r="C1242" s="923"/>
      <c r="D1242" s="967" t="s">
        <v>2150</v>
      </c>
      <c r="E1242" s="1028"/>
      <c r="F1242" s="395"/>
      <c r="G1242" s="395"/>
      <c r="H1242" s="435"/>
    </row>
    <row r="1243" spans="1:8">
      <c r="A1243" s="923"/>
      <c r="B1243" s="923"/>
      <c r="C1243" s="923"/>
      <c r="D1243" s="967" t="s">
        <v>2149</v>
      </c>
      <c r="E1243" s="1028"/>
      <c r="F1243" s="395"/>
      <c r="G1243" s="395"/>
      <c r="H1243" s="435"/>
    </row>
    <row r="1244" spans="1:8" ht="25.5">
      <c r="A1244" s="923"/>
      <c r="B1244" s="923"/>
      <c r="C1244" s="923"/>
      <c r="D1244" s="967" t="s">
        <v>2148</v>
      </c>
      <c r="E1244" s="1028"/>
      <c r="F1244" s="395"/>
      <c r="G1244" s="395"/>
      <c r="H1244" s="435"/>
    </row>
    <row r="1245" spans="1:8">
      <c r="A1245" s="923"/>
      <c r="B1245" s="923"/>
      <c r="C1245" s="923"/>
      <c r="D1245" s="967" t="s">
        <v>2147</v>
      </c>
      <c r="E1245" s="1028"/>
      <c r="F1245" s="395"/>
      <c r="G1245" s="395"/>
      <c r="H1245" s="435"/>
    </row>
    <row r="1246" spans="1:8">
      <c r="A1246" s="923"/>
      <c r="B1246" s="923"/>
      <c r="C1246" s="923"/>
      <c r="D1246" s="967" t="s">
        <v>1950</v>
      </c>
      <c r="E1246" s="1028"/>
      <c r="F1246" s="395"/>
      <c r="G1246" s="395"/>
      <c r="H1246" s="435"/>
    </row>
    <row r="1247" spans="1:8">
      <c r="A1247" s="923"/>
      <c r="B1247" s="923"/>
      <c r="C1247" s="923"/>
      <c r="D1247" s="967" t="s">
        <v>2146</v>
      </c>
      <c r="E1247" s="1028"/>
      <c r="F1247" s="395"/>
      <c r="G1247" s="395"/>
      <c r="H1247" s="435"/>
    </row>
    <row r="1248" spans="1:8">
      <c r="A1248" s="923"/>
      <c r="B1248" s="923"/>
      <c r="C1248" s="923"/>
      <c r="D1248" s="967" t="s">
        <v>2145</v>
      </c>
      <c r="E1248" s="1028"/>
      <c r="F1248" s="395"/>
      <c r="G1248" s="395"/>
      <c r="H1248" s="435"/>
    </row>
    <row r="1249" spans="1:8">
      <c r="A1249" s="923"/>
      <c r="B1249" s="923"/>
      <c r="C1249" s="923"/>
      <c r="D1249" s="967" t="s">
        <v>2144</v>
      </c>
      <c r="E1249" s="1028"/>
      <c r="F1249" s="395"/>
      <c r="G1249" s="395"/>
      <c r="H1249" s="435"/>
    </row>
    <row r="1250" spans="1:8">
      <c r="A1250" s="923"/>
      <c r="B1250" s="923"/>
      <c r="C1250" s="923"/>
      <c r="D1250" s="967" t="s">
        <v>5017</v>
      </c>
      <c r="E1250" s="1028"/>
      <c r="F1250" s="395"/>
      <c r="G1250" s="395"/>
      <c r="H1250" s="435"/>
    </row>
    <row r="1251" spans="1:8">
      <c r="A1251" s="923"/>
      <c r="B1251" s="923"/>
      <c r="C1251" s="923"/>
      <c r="D1251" s="967"/>
      <c r="E1251" s="1028"/>
      <c r="F1251" s="395"/>
      <c r="G1251" s="395"/>
      <c r="H1251" s="435"/>
    </row>
    <row r="1252" spans="1:8">
      <c r="A1252" s="923" t="s">
        <v>4991</v>
      </c>
      <c r="B1252" s="923" t="s">
        <v>6</v>
      </c>
      <c r="C1252" s="923" t="s">
        <v>9</v>
      </c>
      <c r="D1252" s="967" t="s">
        <v>2143</v>
      </c>
      <c r="E1252" s="1028" t="s">
        <v>5</v>
      </c>
      <c r="F1252" s="395">
        <v>1</v>
      </c>
      <c r="G1252" s="98"/>
      <c r="H1252" s="435">
        <f>ROUND((F1252*G1252),2)</f>
        <v>0</v>
      </c>
    </row>
    <row r="1253" spans="1:8">
      <c r="A1253" s="923"/>
      <c r="B1253" s="923"/>
      <c r="C1253" s="923"/>
      <c r="D1253" s="967" t="s">
        <v>1953</v>
      </c>
      <c r="E1253" s="1028"/>
      <c r="F1253" s="395"/>
      <c r="G1253" s="395"/>
      <c r="H1253" s="435"/>
    </row>
    <row r="1254" spans="1:8">
      <c r="A1254" s="923"/>
      <c r="B1254" s="923"/>
      <c r="C1254" s="923"/>
      <c r="D1254" s="967" t="s">
        <v>2104</v>
      </c>
      <c r="E1254" s="1028"/>
      <c r="F1254" s="395"/>
      <c r="G1254" s="395"/>
      <c r="H1254" s="435"/>
    </row>
    <row r="1255" spans="1:8" ht="38.25">
      <c r="A1255" s="923"/>
      <c r="B1255" s="923"/>
      <c r="C1255" s="923"/>
      <c r="D1255" s="967" t="s">
        <v>2103</v>
      </c>
      <c r="E1255" s="1028"/>
      <c r="F1255" s="395"/>
      <c r="G1255" s="395"/>
      <c r="H1255" s="435"/>
    </row>
    <row r="1256" spans="1:8" ht="63.75">
      <c r="A1256" s="923"/>
      <c r="B1256" s="923"/>
      <c r="C1256" s="923"/>
      <c r="D1256" s="967" t="s">
        <v>2102</v>
      </c>
      <c r="E1256" s="1028"/>
      <c r="F1256" s="395"/>
      <c r="G1256" s="395"/>
      <c r="H1256" s="435"/>
    </row>
    <row r="1257" spans="1:8">
      <c r="A1257" s="923"/>
      <c r="B1257" s="923"/>
      <c r="C1257" s="923"/>
      <c r="D1257" s="967" t="s">
        <v>2094</v>
      </c>
      <c r="E1257" s="1028"/>
      <c r="F1257" s="395"/>
      <c r="G1257" s="395"/>
      <c r="H1257" s="435"/>
    </row>
    <row r="1258" spans="1:8" ht="25.5">
      <c r="A1258" s="923"/>
      <c r="B1258" s="923"/>
      <c r="C1258" s="923"/>
      <c r="D1258" s="1158" t="s">
        <v>5018</v>
      </c>
      <c r="E1258" s="1028"/>
      <c r="F1258" s="395"/>
      <c r="G1258" s="395"/>
      <c r="H1258" s="435"/>
    </row>
    <row r="1259" spans="1:8">
      <c r="A1259" s="923"/>
      <c r="B1259" s="923"/>
      <c r="C1259" s="923"/>
      <c r="D1259" s="967" t="s">
        <v>2092</v>
      </c>
      <c r="E1259" s="1028"/>
      <c r="F1259" s="395"/>
      <c r="G1259" s="395"/>
      <c r="H1259" s="435"/>
    </row>
    <row r="1260" spans="1:8" ht="25.5">
      <c r="A1260" s="923"/>
      <c r="B1260" s="923"/>
      <c r="C1260" s="923"/>
      <c r="D1260" s="967" t="s">
        <v>2197</v>
      </c>
      <c r="E1260" s="1028"/>
      <c r="F1260" s="395"/>
      <c r="G1260" s="395"/>
      <c r="H1260" s="435"/>
    </row>
    <row r="1261" spans="1:8" ht="38.25">
      <c r="A1261" s="923"/>
      <c r="B1261" s="923"/>
      <c r="C1261" s="923"/>
      <c r="D1261" s="967" t="s">
        <v>5019</v>
      </c>
      <c r="E1261" s="1028"/>
      <c r="F1261" s="395"/>
      <c r="G1261" s="395"/>
      <c r="H1261" s="435"/>
    </row>
    <row r="1262" spans="1:8">
      <c r="A1262" s="923"/>
      <c r="B1262" s="923"/>
      <c r="C1262" s="923"/>
      <c r="D1262" s="967" t="s">
        <v>5020</v>
      </c>
      <c r="E1262" s="1028"/>
      <c r="F1262" s="395"/>
      <c r="G1262" s="395"/>
      <c r="H1262" s="435"/>
    </row>
    <row r="1263" spans="1:8" ht="25.5">
      <c r="A1263" s="923"/>
      <c r="B1263" s="923"/>
      <c r="C1263" s="923"/>
      <c r="D1263" s="967" t="s">
        <v>2087</v>
      </c>
      <c r="E1263" s="1028"/>
      <c r="F1263" s="395"/>
      <c r="G1263" s="395"/>
      <c r="H1263" s="435"/>
    </row>
    <row r="1264" spans="1:8">
      <c r="A1264" s="923"/>
      <c r="B1264" s="923"/>
      <c r="C1264" s="923"/>
      <c r="D1264" s="967" t="s">
        <v>2195</v>
      </c>
      <c r="E1264" s="1028"/>
      <c r="F1264" s="395"/>
      <c r="G1264" s="395"/>
      <c r="H1264" s="435"/>
    </row>
    <row r="1265" spans="1:8" ht="25.5">
      <c r="A1265" s="923"/>
      <c r="B1265" s="923"/>
      <c r="C1265" s="923"/>
      <c r="D1265" s="1159" t="s">
        <v>5021</v>
      </c>
      <c r="E1265" s="1028"/>
      <c r="F1265" s="395"/>
      <c r="G1265" s="395"/>
      <c r="H1265" s="435"/>
    </row>
    <row r="1266" spans="1:8">
      <c r="A1266" s="923"/>
      <c r="B1266" s="923"/>
      <c r="C1266" s="923"/>
      <c r="D1266" s="967" t="s">
        <v>5022</v>
      </c>
      <c r="E1266" s="1028"/>
      <c r="F1266" s="395"/>
      <c r="G1266" s="395"/>
      <c r="H1266" s="435"/>
    </row>
    <row r="1267" spans="1:8" ht="38.25">
      <c r="A1267" s="923"/>
      <c r="B1267" s="923"/>
      <c r="C1267" s="923"/>
      <c r="D1267" s="967" t="s">
        <v>5023</v>
      </c>
      <c r="E1267" s="1028"/>
      <c r="F1267" s="395"/>
      <c r="G1267" s="395"/>
      <c r="H1267" s="435"/>
    </row>
    <row r="1268" spans="1:8" ht="25.5">
      <c r="A1268" s="923"/>
      <c r="B1268" s="923"/>
      <c r="C1268" s="923"/>
      <c r="D1268" s="967" t="s">
        <v>5024</v>
      </c>
      <c r="E1268" s="1028"/>
      <c r="F1268" s="395"/>
      <c r="G1268" s="395"/>
      <c r="H1268" s="435"/>
    </row>
    <row r="1269" spans="1:8">
      <c r="A1269" s="923"/>
      <c r="B1269" s="923"/>
      <c r="C1269" s="923"/>
      <c r="D1269" s="967" t="s">
        <v>5025</v>
      </c>
      <c r="E1269" s="1028"/>
      <c r="F1269" s="395"/>
      <c r="G1269" s="395"/>
      <c r="H1269" s="435"/>
    </row>
    <row r="1270" spans="1:8">
      <c r="A1270" s="923"/>
      <c r="B1270" s="923"/>
      <c r="C1270" s="923"/>
      <c r="D1270" s="1160" t="s">
        <v>2085</v>
      </c>
      <c r="E1270" s="1028"/>
      <c r="F1270" s="395"/>
      <c r="G1270" s="395"/>
      <c r="H1270" s="435"/>
    </row>
    <row r="1271" spans="1:8" ht="25.5">
      <c r="A1271" s="923"/>
      <c r="B1271" s="923"/>
      <c r="C1271" s="923"/>
      <c r="D1271" s="1010" t="s">
        <v>2142</v>
      </c>
      <c r="E1271" s="1028"/>
      <c r="F1271" s="395"/>
      <c r="G1271" s="395"/>
      <c r="H1271" s="435"/>
    </row>
    <row r="1272" spans="1:8" ht="25.5">
      <c r="A1272" s="923"/>
      <c r="B1272" s="923"/>
      <c r="C1272" s="923"/>
      <c r="D1272" s="967" t="s">
        <v>2141</v>
      </c>
      <c r="E1272" s="1028"/>
      <c r="F1272" s="395"/>
      <c r="G1272" s="395"/>
      <c r="H1272" s="435"/>
    </row>
    <row r="1273" spans="1:8">
      <c r="A1273" s="923"/>
      <c r="B1273" s="923"/>
      <c r="C1273" s="923"/>
      <c r="D1273" s="967" t="s">
        <v>2061</v>
      </c>
      <c r="E1273" s="1028"/>
      <c r="F1273" s="395"/>
      <c r="G1273" s="395"/>
      <c r="H1273" s="435"/>
    </row>
    <row r="1274" spans="1:8">
      <c r="A1274" s="923"/>
      <c r="B1274" s="923"/>
      <c r="C1274" s="923"/>
      <c r="D1274" s="967" t="s">
        <v>2060</v>
      </c>
      <c r="E1274" s="1028"/>
      <c r="F1274" s="395"/>
      <c r="G1274" s="395"/>
      <c r="H1274" s="435"/>
    </row>
    <row r="1275" spans="1:8">
      <c r="A1275" s="923"/>
      <c r="B1275" s="923"/>
      <c r="C1275" s="923"/>
      <c r="D1275" s="967" t="s">
        <v>2059</v>
      </c>
      <c r="E1275" s="1028"/>
      <c r="F1275" s="395"/>
      <c r="G1275" s="395"/>
      <c r="H1275" s="435"/>
    </row>
    <row r="1276" spans="1:8" ht="25.5">
      <c r="A1276" s="923"/>
      <c r="B1276" s="923"/>
      <c r="C1276" s="923"/>
      <c r="D1276" s="967" t="s">
        <v>2058</v>
      </c>
      <c r="E1276" s="1028"/>
      <c r="F1276" s="395"/>
      <c r="G1276" s="395"/>
      <c r="H1276" s="435"/>
    </row>
    <row r="1277" spans="1:8" ht="25.5">
      <c r="A1277" s="923"/>
      <c r="B1277" s="923"/>
      <c r="C1277" s="923"/>
      <c r="D1277" s="1010" t="s">
        <v>2140</v>
      </c>
      <c r="E1277" s="1028"/>
      <c r="F1277" s="395"/>
      <c r="G1277" s="395"/>
      <c r="H1277" s="435"/>
    </row>
    <row r="1278" spans="1:8">
      <c r="A1278" s="923"/>
      <c r="B1278" s="923"/>
      <c r="C1278" s="923"/>
      <c r="D1278" s="967" t="s">
        <v>2072</v>
      </c>
      <c r="E1278" s="1028"/>
      <c r="F1278" s="395"/>
      <c r="G1278" s="395"/>
      <c r="H1278" s="435"/>
    </row>
    <row r="1279" spans="1:8" ht="51">
      <c r="A1279" s="923"/>
      <c r="B1279" s="923"/>
      <c r="C1279" s="923"/>
      <c r="D1279" s="967" t="s">
        <v>2046</v>
      </c>
      <c r="E1279" s="1028"/>
      <c r="F1279" s="395"/>
      <c r="G1279" s="395"/>
      <c r="H1279" s="435"/>
    </row>
    <row r="1280" spans="1:8">
      <c r="A1280" s="923"/>
      <c r="B1280" s="923"/>
      <c r="C1280" s="923"/>
      <c r="D1280" s="967" t="s">
        <v>2071</v>
      </c>
      <c r="E1280" s="1028"/>
      <c r="F1280" s="395"/>
      <c r="G1280" s="395"/>
      <c r="H1280" s="435"/>
    </row>
    <row r="1281" spans="1:8">
      <c r="A1281" s="923"/>
      <c r="B1281" s="923"/>
      <c r="C1281" s="923"/>
      <c r="D1281" s="967" t="s">
        <v>2070</v>
      </c>
      <c r="E1281" s="1028"/>
      <c r="F1281" s="395"/>
      <c r="G1281" s="395"/>
      <c r="H1281" s="435"/>
    </row>
    <row r="1282" spans="1:8">
      <c r="A1282" s="923"/>
      <c r="B1282" s="923"/>
      <c r="C1282" s="923"/>
      <c r="D1282" s="967" t="s">
        <v>2069</v>
      </c>
      <c r="E1282" s="1028"/>
      <c r="F1282" s="395"/>
      <c r="G1282" s="395"/>
      <c r="H1282" s="435"/>
    </row>
    <row r="1283" spans="1:8">
      <c r="A1283" s="923"/>
      <c r="B1283" s="923"/>
      <c r="C1283" s="923"/>
      <c r="D1283" s="967" t="s">
        <v>2051</v>
      </c>
      <c r="E1283" s="1028"/>
      <c r="F1283" s="395"/>
      <c r="G1283" s="395"/>
      <c r="H1283" s="435"/>
    </row>
    <row r="1284" spans="1:8">
      <c r="A1284" s="923"/>
      <c r="B1284" s="923"/>
      <c r="C1284" s="923"/>
      <c r="D1284" s="967" t="s">
        <v>2050</v>
      </c>
      <c r="E1284" s="1028"/>
      <c r="F1284" s="395"/>
      <c r="G1284" s="395"/>
      <c r="H1284" s="435"/>
    </row>
    <row r="1285" spans="1:8">
      <c r="A1285" s="923"/>
      <c r="B1285" s="923"/>
      <c r="C1285" s="923"/>
      <c r="D1285" s="967" t="s">
        <v>2049</v>
      </c>
      <c r="E1285" s="1028"/>
      <c r="F1285" s="395"/>
      <c r="G1285" s="395"/>
      <c r="H1285" s="435"/>
    </row>
    <row r="1286" spans="1:8">
      <c r="A1286" s="923"/>
      <c r="B1286" s="923"/>
      <c r="C1286" s="923"/>
      <c r="D1286" s="967" t="s">
        <v>2036</v>
      </c>
      <c r="E1286" s="1028"/>
      <c r="F1286" s="395"/>
      <c r="G1286" s="395"/>
      <c r="H1286" s="435"/>
    </row>
    <row r="1287" spans="1:8" ht="25.5">
      <c r="A1287" s="923"/>
      <c r="B1287" s="923"/>
      <c r="C1287" s="923"/>
      <c r="D1287" s="967" t="s">
        <v>2035</v>
      </c>
      <c r="E1287" s="1028"/>
      <c r="F1287" s="395"/>
      <c r="G1287" s="395"/>
      <c r="H1287" s="435"/>
    </row>
    <row r="1288" spans="1:8">
      <c r="A1288" s="923"/>
      <c r="B1288" s="923"/>
      <c r="C1288" s="923"/>
      <c r="D1288" s="967" t="s">
        <v>2034</v>
      </c>
      <c r="E1288" s="1028"/>
      <c r="F1288" s="395"/>
      <c r="G1288" s="395"/>
      <c r="H1288" s="435"/>
    </row>
    <row r="1289" spans="1:8">
      <c r="A1289" s="923"/>
      <c r="B1289" s="923"/>
      <c r="C1289" s="923"/>
      <c r="D1289" s="1157" t="s">
        <v>2053</v>
      </c>
      <c r="E1289" s="1028"/>
      <c r="F1289" s="395"/>
      <c r="G1289" s="395"/>
      <c r="H1289" s="435"/>
    </row>
    <row r="1290" spans="1:8" ht="25.5">
      <c r="A1290" s="923"/>
      <c r="B1290" s="923"/>
      <c r="C1290" s="923"/>
      <c r="D1290" s="1010" t="s">
        <v>2139</v>
      </c>
      <c r="E1290" s="1028"/>
      <c r="F1290" s="395"/>
      <c r="G1290" s="395"/>
      <c r="H1290" s="435"/>
    </row>
    <row r="1291" spans="1:8">
      <c r="A1291" s="923"/>
      <c r="B1291" s="923"/>
      <c r="C1291" s="923"/>
      <c r="D1291" s="967" t="s">
        <v>2072</v>
      </c>
      <c r="E1291" s="1028"/>
      <c r="F1291" s="395"/>
      <c r="G1291" s="395"/>
      <c r="H1291" s="435"/>
    </row>
    <row r="1292" spans="1:8" ht="51">
      <c r="A1292" s="923"/>
      <c r="B1292" s="923"/>
      <c r="C1292" s="923"/>
      <c r="D1292" s="967" t="s">
        <v>2046</v>
      </c>
      <c r="E1292" s="1028"/>
      <c r="F1292" s="395"/>
      <c r="G1292" s="395"/>
      <c r="H1292" s="435"/>
    </row>
    <row r="1293" spans="1:8">
      <c r="A1293" s="923"/>
      <c r="B1293" s="923"/>
      <c r="C1293" s="923"/>
      <c r="D1293" s="967" t="s">
        <v>2071</v>
      </c>
      <c r="E1293" s="1028"/>
      <c r="F1293" s="395"/>
      <c r="G1293" s="395"/>
      <c r="H1293" s="435"/>
    </row>
    <row r="1294" spans="1:8">
      <c r="A1294" s="923"/>
      <c r="B1294" s="923"/>
      <c r="C1294" s="923"/>
      <c r="D1294" s="967" t="s">
        <v>2070</v>
      </c>
      <c r="E1294" s="1028"/>
      <c r="F1294" s="395"/>
      <c r="G1294" s="395"/>
      <c r="H1294" s="435"/>
    </row>
    <row r="1295" spans="1:8">
      <c r="A1295" s="923"/>
      <c r="B1295" s="923"/>
      <c r="C1295" s="923"/>
      <c r="D1295" s="967" t="s">
        <v>2069</v>
      </c>
      <c r="E1295" s="1028"/>
      <c r="F1295" s="395"/>
      <c r="G1295" s="395"/>
      <c r="H1295" s="435"/>
    </row>
    <row r="1296" spans="1:8">
      <c r="A1296" s="923"/>
      <c r="B1296" s="923"/>
      <c r="C1296" s="923"/>
      <c r="D1296" s="967" t="s">
        <v>2051</v>
      </c>
      <c r="E1296" s="1028"/>
      <c r="F1296" s="395"/>
      <c r="G1296" s="395"/>
      <c r="H1296" s="435"/>
    </row>
    <row r="1297" spans="1:8">
      <c r="A1297" s="923"/>
      <c r="B1297" s="923"/>
      <c r="C1297" s="923"/>
      <c r="D1297" s="967" t="s">
        <v>2050</v>
      </c>
      <c r="E1297" s="1028"/>
      <c r="F1297" s="395"/>
      <c r="G1297" s="395"/>
      <c r="H1297" s="435"/>
    </row>
    <row r="1298" spans="1:8">
      <c r="A1298" s="923"/>
      <c r="B1298" s="923"/>
      <c r="C1298" s="923"/>
      <c r="D1298" s="967" t="s">
        <v>2049</v>
      </c>
      <c r="E1298" s="1028"/>
      <c r="F1298" s="395"/>
      <c r="G1298" s="395"/>
      <c r="H1298" s="435"/>
    </row>
    <row r="1299" spans="1:8">
      <c r="A1299" s="923"/>
      <c r="B1299" s="923"/>
      <c r="C1299" s="923"/>
      <c r="D1299" s="967" t="s">
        <v>2036</v>
      </c>
      <c r="E1299" s="1028"/>
      <c r="F1299" s="395"/>
      <c r="G1299" s="395"/>
      <c r="H1299" s="435"/>
    </row>
    <row r="1300" spans="1:8" ht="25.5">
      <c r="A1300" s="923"/>
      <c r="B1300" s="923"/>
      <c r="C1300" s="923"/>
      <c r="D1300" s="967" t="s">
        <v>2035</v>
      </c>
      <c r="E1300" s="1028"/>
      <c r="F1300" s="395"/>
      <c r="G1300" s="395"/>
      <c r="H1300" s="435"/>
    </row>
    <row r="1301" spans="1:8">
      <c r="A1301" s="923"/>
      <c r="B1301" s="923"/>
      <c r="C1301" s="923"/>
      <c r="D1301" s="967" t="s">
        <v>2034</v>
      </c>
      <c r="E1301" s="1028"/>
      <c r="F1301" s="395"/>
      <c r="G1301" s="395"/>
      <c r="H1301" s="435"/>
    </row>
    <row r="1302" spans="1:8">
      <c r="A1302" s="923"/>
      <c r="B1302" s="923"/>
      <c r="C1302" s="923"/>
      <c r="D1302" s="967" t="s">
        <v>2053</v>
      </c>
      <c r="E1302" s="1028"/>
      <c r="F1302" s="395"/>
      <c r="G1302" s="395"/>
      <c r="H1302" s="435"/>
    </row>
    <row r="1303" spans="1:8" ht="25.5">
      <c r="A1303" s="923"/>
      <c r="B1303" s="923"/>
      <c r="C1303" s="923"/>
      <c r="D1303" s="1010" t="s">
        <v>2138</v>
      </c>
      <c r="E1303" s="1028"/>
      <c r="F1303" s="395"/>
      <c r="G1303" s="395"/>
      <c r="H1303" s="435"/>
    </row>
    <row r="1304" spans="1:8">
      <c r="A1304" s="923"/>
      <c r="B1304" s="923"/>
      <c r="C1304" s="923"/>
      <c r="D1304" s="967" t="s">
        <v>2137</v>
      </c>
      <c r="E1304" s="1028"/>
      <c r="F1304" s="395"/>
      <c r="G1304" s="395"/>
      <c r="H1304" s="435"/>
    </row>
    <row r="1305" spans="1:8">
      <c r="A1305" s="923"/>
      <c r="B1305" s="923"/>
      <c r="C1305" s="923"/>
      <c r="D1305" s="967" t="s">
        <v>2136</v>
      </c>
      <c r="E1305" s="1028"/>
      <c r="F1305" s="395"/>
      <c r="G1305" s="395"/>
      <c r="H1305" s="435"/>
    </row>
    <row r="1306" spans="1:8" ht="25.5">
      <c r="A1306" s="923"/>
      <c r="B1306" s="923"/>
      <c r="C1306" s="923"/>
      <c r="D1306" s="1010" t="s">
        <v>2135</v>
      </c>
      <c r="E1306" s="1028"/>
      <c r="F1306" s="395"/>
      <c r="G1306" s="395"/>
      <c r="H1306" s="435"/>
    </row>
    <row r="1307" spans="1:8" ht="25.5">
      <c r="A1307" s="923"/>
      <c r="B1307" s="923"/>
      <c r="C1307" s="923"/>
      <c r="D1307" s="967" t="s">
        <v>2134</v>
      </c>
      <c r="E1307" s="1028"/>
      <c r="F1307" s="395"/>
      <c r="G1307" s="395"/>
      <c r="H1307" s="435"/>
    </row>
    <row r="1308" spans="1:8" ht="25.5">
      <c r="A1308" s="923"/>
      <c r="B1308" s="923"/>
      <c r="C1308" s="923"/>
      <c r="D1308" s="967" t="s">
        <v>2133</v>
      </c>
      <c r="E1308" s="1028"/>
      <c r="F1308" s="395"/>
      <c r="G1308" s="395"/>
      <c r="H1308" s="435"/>
    </row>
    <row r="1309" spans="1:8" ht="25.5">
      <c r="A1309" s="923"/>
      <c r="B1309" s="923"/>
      <c r="C1309" s="923"/>
      <c r="D1309" s="967" t="s">
        <v>2132</v>
      </c>
      <c r="E1309" s="1028"/>
      <c r="F1309" s="395"/>
      <c r="G1309" s="395"/>
      <c r="H1309" s="435"/>
    </row>
    <row r="1310" spans="1:8">
      <c r="A1310" s="923"/>
      <c r="B1310" s="923"/>
      <c r="C1310" s="923"/>
      <c r="D1310" s="967" t="s">
        <v>2131</v>
      </c>
      <c r="E1310" s="1028"/>
      <c r="F1310" s="395"/>
      <c r="G1310" s="395"/>
      <c r="H1310" s="435"/>
    </row>
    <row r="1311" spans="1:8" ht="25.5">
      <c r="A1311" s="923"/>
      <c r="B1311" s="923"/>
      <c r="C1311" s="923"/>
      <c r="D1311" s="967" t="s">
        <v>2130</v>
      </c>
      <c r="E1311" s="1028"/>
      <c r="F1311" s="395"/>
      <c r="G1311" s="395"/>
      <c r="H1311" s="435"/>
    </row>
    <row r="1312" spans="1:8" ht="25.5">
      <c r="A1312" s="923"/>
      <c r="B1312" s="923"/>
      <c r="C1312" s="923"/>
      <c r="D1312" s="967" t="s">
        <v>2129</v>
      </c>
      <c r="E1312" s="1028"/>
      <c r="F1312" s="395"/>
      <c r="G1312" s="395"/>
      <c r="H1312" s="435"/>
    </row>
    <row r="1313" spans="1:8" ht="25.5">
      <c r="A1313" s="923"/>
      <c r="B1313" s="923"/>
      <c r="C1313" s="923"/>
      <c r="D1313" s="1010" t="s">
        <v>5026</v>
      </c>
      <c r="E1313" s="1028"/>
      <c r="F1313" s="395"/>
      <c r="G1313" s="395"/>
      <c r="H1313" s="435"/>
    </row>
    <row r="1314" spans="1:8">
      <c r="A1314" s="923"/>
      <c r="B1314" s="923"/>
      <c r="C1314" s="923"/>
      <c r="D1314" s="967" t="s">
        <v>2128</v>
      </c>
      <c r="E1314" s="1028"/>
      <c r="F1314" s="395"/>
      <c r="G1314" s="395"/>
      <c r="H1314" s="435"/>
    </row>
    <row r="1315" spans="1:8" ht="25.5">
      <c r="A1315" s="923"/>
      <c r="B1315" s="923"/>
      <c r="C1315" s="923"/>
      <c r="D1315" s="967" t="s">
        <v>2127</v>
      </c>
      <c r="E1315" s="1028"/>
      <c r="F1315" s="395"/>
      <c r="G1315" s="395"/>
      <c r="H1315" s="435"/>
    </row>
    <row r="1316" spans="1:8">
      <c r="A1316" s="923"/>
      <c r="B1316" s="923"/>
      <c r="C1316" s="923"/>
      <c r="D1316" s="967" t="s">
        <v>2126</v>
      </c>
      <c r="E1316" s="1028"/>
      <c r="F1316" s="395"/>
      <c r="G1316" s="395"/>
      <c r="H1316" s="435"/>
    </row>
    <row r="1317" spans="1:8" ht="25.5">
      <c r="A1317" s="923"/>
      <c r="B1317" s="923"/>
      <c r="C1317" s="923"/>
      <c r="D1317" s="967" t="s">
        <v>2125</v>
      </c>
      <c r="E1317" s="1028"/>
      <c r="F1317" s="395"/>
      <c r="G1317" s="395"/>
      <c r="H1317" s="435"/>
    </row>
    <row r="1318" spans="1:8" ht="25.5">
      <c r="A1318" s="923"/>
      <c r="B1318" s="923"/>
      <c r="C1318" s="923"/>
      <c r="D1318" s="967" t="s">
        <v>2124</v>
      </c>
      <c r="E1318" s="1028"/>
      <c r="F1318" s="395"/>
      <c r="G1318" s="395"/>
      <c r="H1318" s="435"/>
    </row>
    <row r="1319" spans="1:8">
      <c r="A1319" s="923"/>
      <c r="B1319" s="923"/>
      <c r="C1319" s="923"/>
      <c r="D1319" s="967" t="s">
        <v>2123</v>
      </c>
      <c r="E1319" s="1028"/>
      <c r="F1319" s="395"/>
      <c r="G1319" s="395"/>
      <c r="H1319" s="435"/>
    </row>
    <row r="1320" spans="1:8" ht="38.25">
      <c r="A1320" s="923"/>
      <c r="B1320" s="923"/>
      <c r="C1320" s="923"/>
      <c r="D1320" s="967" t="s">
        <v>2122</v>
      </c>
      <c r="E1320" s="1028"/>
      <c r="F1320" s="395"/>
      <c r="G1320" s="395"/>
      <c r="H1320" s="435"/>
    </row>
    <row r="1321" spans="1:8">
      <c r="A1321" s="923"/>
      <c r="B1321" s="923"/>
      <c r="C1321" s="923"/>
      <c r="D1321" s="967" t="s">
        <v>2121</v>
      </c>
      <c r="E1321" s="1028"/>
      <c r="F1321" s="395"/>
      <c r="G1321" s="395"/>
      <c r="H1321" s="435"/>
    </row>
    <row r="1322" spans="1:8">
      <c r="A1322" s="923"/>
      <c r="B1322" s="923"/>
      <c r="C1322" s="923"/>
      <c r="D1322" s="967" t="s">
        <v>2120</v>
      </c>
      <c r="E1322" s="1028"/>
      <c r="F1322" s="395"/>
      <c r="G1322" s="395"/>
      <c r="H1322" s="435"/>
    </row>
    <row r="1323" spans="1:8">
      <c r="A1323" s="923"/>
      <c r="B1323" s="923"/>
      <c r="C1323" s="923"/>
      <c r="D1323" s="967" t="s">
        <v>2119</v>
      </c>
      <c r="E1323" s="1028"/>
      <c r="F1323" s="395"/>
      <c r="G1323" s="395"/>
      <c r="H1323" s="435"/>
    </row>
    <row r="1324" spans="1:8" ht="25.5">
      <c r="A1324" s="923"/>
      <c r="B1324" s="923"/>
      <c r="C1324" s="923"/>
      <c r="D1324" s="967" t="s">
        <v>2118</v>
      </c>
      <c r="E1324" s="1028"/>
      <c r="F1324" s="395"/>
      <c r="G1324" s="395"/>
      <c r="H1324" s="435"/>
    </row>
    <row r="1325" spans="1:8">
      <c r="A1325" s="923"/>
      <c r="B1325" s="923"/>
      <c r="C1325" s="923"/>
      <c r="D1325" s="967" t="s">
        <v>2117</v>
      </c>
      <c r="E1325" s="1028"/>
      <c r="F1325" s="395"/>
      <c r="G1325" s="395"/>
      <c r="H1325" s="435"/>
    </row>
    <row r="1326" spans="1:8">
      <c r="A1326" s="923"/>
      <c r="B1326" s="923"/>
      <c r="C1326" s="923"/>
      <c r="D1326" s="967" t="s">
        <v>2116</v>
      </c>
      <c r="E1326" s="1028"/>
      <c r="F1326" s="395"/>
      <c r="G1326" s="395"/>
      <c r="H1326" s="435"/>
    </row>
    <row r="1327" spans="1:8">
      <c r="A1327" s="923"/>
      <c r="B1327" s="923"/>
      <c r="C1327" s="923"/>
      <c r="D1327" s="967" t="s">
        <v>2115</v>
      </c>
      <c r="E1327" s="1028"/>
      <c r="F1327" s="395"/>
      <c r="G1327" s="395"/>
      <c r="H1327" s="435"/>
    </row>
    <row r="1328" spans="1:8">
      <c r="A1328" s="923"/>
      <c r="B1328" s="923"/>
      <c r="C1328" s="923"/>
      <c r="D1328" s="967" t="s">
        <v>2114</v>
      </c>
      <c r="E1328" s="1028"/>
      <c r="F1328" s="395"/>
      <c r="G1328" s="395"/>
      <c r="H1328" s="435"/>
    </row>
    <row r="1329" spans="1:8">
      <c r="A1329" s="923"/>
      <c r="B1329" s="923"/>
      <c r="C1329" s="923"/>
      <c r="D1329" s="967" t="s">
        <v>2113</v>
      </c>
      <c r="E1329" s="1028"/>
      <c r="F1329" s="395"/>
      <c r="G1329" s="395"/>
      <c r="H1329" s="435"/>
    </row>
    <row r="1330" spans="1:8">
      <c r="A1330" s="923"/>
      <c r="B1330" s="923"/>
      <c r="C1330" s="923"/>
      <c r="D1330" s="967" t="s">
        <v>2112</v>
      </c>
      <c r="E1330" s="1028"/>
      <c r="F1330" s="395"/>
      <c r="G1330" s="395"/>
      <c r="H1330" s="435"/>
    </row>
    <row r="1331" spans="1:8" ht="38.25">
      <c r="A1331" s="923"/>
      <c r="B1331" s="923"/>
      <c r="C1331" s="923"/>
      <c r="D1331" s="967" t="s">
        <v>2111</v>
      </c>
      <c r="E1331" s="1028"/>
      <c r="F1331" s="395"/>
      <c r="G1331" s="395"/>
      <c r="H1331" s="435"/>
    </row>
    <row r="1332" spans="1:8" ht="25.5">
      <c r="A1332" s="923"/>
      <c r="B1332" s="923"/>
      <c r="C1332" s="923"/>
      <c r="D1332" s="967" t="s">
        <v>2110</v>
      </c>
      <c r="E1332" s="1028"/>
      <c r="F1332" s="395"/>
      <c r="G1332" s="395"/>
      <c r="H1332" s="435"/>
    </row>
    <row r="1333" spans="1:8" ht="25.5">
      <c r="A1333" s="923"/>
      <c r="B1333" s="923"/>
      <c r="C1333" s="923"/>
      <c r="D1333" s="967" t="s">
        <v>2109</v>
      </c>
      <c r="E1333" s="1028"/>
      <c r="F1333" s="395"/>
      <c r="G1333" s="395"/>
      <c r="H1333" s="435"/>
    </row>
    <row r="1334" spans="1:8" ht="25.5">
      <c r="A1334" s="923"/>
      <c r="B1334" s="923"/>
      <c r="C1334" s="923"/>
      <c r="D1334" s="967" t="s">
        <v>2108</v>
      </c>
      <c r="E1334" s="1028"/>
      <c r="F1334" s="395"/>
      <c r="G1334" s="395"/>
      <c r="H1334" s="435"/>
    </row>
    <row r="1335" spans="1:8">
      <c r="A1335" s="923"/>
      <c r="B1335" s="923"/>
      <c r="C1335" s="923"/>
      <c r="D1335" s="967" t="s">
        <v>2107</v>
      </c>
      <c r="E1335" s="1028"/>
      <c r="F1335" s="395"/>
      <c r="G1335" s="395"/>
      <c r="H1335" s="435"/>
    </row>
    <row r="1336" spans="1:8">
      <c r="A1336" s="923"/>
      <c r="B1336" s="923"/>
      <c r="C1336" s="923"/>
      <c r="D1336" s="967" t="s">
        <v>2106</v>
      </c>
      <c r="E1336" s="1028"/>
      <c r="F1336" s="395"/>
      <c r="G1336" s="395"/>
      <c r="H1336" s="435"/>
    </row>
    <row r="1337" spans="1:8">
      <c r="A1337" s="923"/>
      <c r="B1337" s="923"/>
      <c r="C1337" s="923"/>
      <c r="D1337" s="967" t="s">
        <v>5027</v>
      </c>
      <c r="E1337" s="1028"/>
      <c r="F1337" s="395"/>
      <c r="G1337" s="395"/>
      <c r="H1337" s="435"/>
    </row>
    <row r="1338" spans="1:8">
      <c r="A1338" s="923"/>
      <c r="B1338" s="923"/>
      <c r="C1338" s="923"/>
      <c r="D1338" s="967"/>
      <c r="E1338" s="1028"/>
      <c r="F1338" s="395"/>
      <c r="G1338" s="395"/>
      <c r="H1338" s="435"/>
    </row>
    <row r="1339" spans="1:8">
      <c r="A1339" s="923" t="s">
        <v>4991</v>
      </c>
      <c r="B1339" s="923" t="s">
        <v>6</v>
      </c>
      <c r="C1339" s="923" t="s">
        <v>11</v>
      </c>
      <c r="D1339" s="967" t="s">
        <v>2105</v>
      </c>
      <c r="E1339" s="1028" t="s">
        <v>5</v>
      </c>
      <c r="F1339" s="395">
        <v>1</v>
      </c>
      <c r="G1339" s="98"/>
      <c r="H1339" s="435">
        <f>ROUND((F1339*G1339),2)</f>
        <v>0</v>
      </c>
    </row>
    <row r="1340" spans="1:8">
      <c r="A1340" s="923"/>
      <c r="B1340" s="923"/>
      <c r="C1340" s="923"/>
      <c r="D1340" s="1156" t="s">
        <v>1953</v>
      </c>
      <c r="E1340" s="1028"/>
      <c r="F1340" s="395"/>
      <c r="G1340" s="395"/>
      <c r="H1340" s="435"/>
    </row>
    <row r="1341" spans="1:8">
      <c r="A1341" s="923"/>
      <c r="B1341" s="923"/>
      <c r="C1341" s="923"/>
      <c r="D1341" s="967" t="s">
        <v>2104</v>
      </c>
      <c r="E1341" s="1028"/>
      <c r="F1341" s="395"/>
      <c r="G1341" s="395"/>
      <c r="H1341" s="435"/>
    </row>
    <row r="1342" spans="1:8" ht="38.25">
      <c r="A1342" s="923"/>
      <c r="B1342" s="923"/>
      <c r="C1342" s="923"/>
      <c r="D1342" s="967" t="s">
        <v>2103</v>
      </c>
      <c r="E1342" s="1028"/>
      <c r="F1342" s="395"/>
      <c r="G1342" s="395"/>
      <c r="H1342" s="435"/>
    </row>
    <row r="1343" spans="1:8" ht="63.75">
      <c r="A1343" s="923"/>
      <c r="B1343" s="923"/>
      <c r="C1343" s="923"/>
      <c r="D1343" s="967" t="s">
        <v>2102</v>
      </c>
      <c r="E1343" s="1028"/>
      <c r="F1343" s="395"/>
      <c r="G1343" s="395"/>
      <c r="H1343" s="435"/>
    </row>
    <row r="1344" spans="1:8">
      <c r="A1344" s="923"/>
      <c r="B1344" s="923"/>
      <c r="C1344" s="923"/>
      <c r="D1344" s="967" t="s">
        <v>2101</v>
      </c>
      <c r="E1344" s="1028"/>
      <c r="F1344" s="395"/>
      <c r="G1344" s="395"/>
      <c r="H1344" s="435"/>
    </row>
    <row r="1345" spans="1:8">
      <c r="A1345" s="923"/>
      <c r="B1345" s="923"/>
      <c r="C1345" s="923"/>
      <c r="D1345" s="967" t="s">
        <v>2100</v>
      </c>
      <c r="E1345" s="1028"/>
      <c r="F1345" s="395"/>
      <c r="G1345" s="395"/>
      <c r="H1345" s="435"/>
    </row>
    <row r="1346" spans="1:8" ht="25.5">
      <c r="A1346" s="923"/>
      <c r="B1346" s="923"/>
      <c r="C1346" s="923"/>
      <c r="D1346" s="967" t="s">
        <v>2099</v>
      </c>
      <c r="E1346" s="1028"/>
      <c r="F1346" s="395"/>
      <c r="G1346" s="395"/>
      <c r="H1346" s="435"/>
    </row>
    <row r="1347" spans="1:8" ht="25.5">
      <c r="A1347" s="923"/>
      <c r="B1347" s="923"/>
      <c r="C1347" s="923"/>
      <c r="D1347" s="967" t="s">
        <v>2098</v>
      </c>
      <c r="E1347" s="1028"/>
      <c r="F1347" s="395"/>
      <c r="G1347" s="395"/>
      <c r="H1347" s="435"/>
    </row>
    <row r="1348" spans="1:8" ht="25.5">
      <c r="A1348" s="923"/>
      <c r="B1348" s="923"/>
      <c r="C1348" s="923"/>
      <c r="D1348" s="967" t="s">
        <v>2097</v>
      </c>
      <c r="E1348" s="1028"/>
      <c r="F1348" s="395"/>
      <c r="G1348" s="395"/>
      <c r="H1348" s="435"/>
    </row>
    <row r="1349" spans="1:8">
      <c r="A1349" s="923"/>
      <c r="B1349" s="923"/>
      <c r="C1349" s="923"/>
      <c r="D1349" s="967" t="s">
        <v>2096</v>
      </c>
      <c r="E1349" s="1028"/>
      <c r="F1349" s="395"/>
      <c r="G1349" s="395"/>
      <c r="H1349" s="435"/>
    </row>
    <row r="1350" spans="1:8" ht="25.5">
      <c r="A1350" s="923"/>
      <c r="B1350" s="923"/>
      <c r="C1350" s="923"/>
      <c r="D1350" s="967" t="s">
        <v>2095</v>
      </c>
      <c r="E1350" s="1028"/>
      <c r="F1350" s="395"/>
      <c r="G1350" s="395"/>
      <c r="H1350" s="435"/>
    </row>
    <row r="1351" spans="1:8">
      <c r="A1351" s="923"/>
      <c r="B1351" s="923"/>
      <c r="C1351" s="923"/>
      <c r="D1351" s="1156" t="s">
        <v>2094</v>
      </c>
      <c r="E1351" s="1028"/>
      <c r="F1351" s="395"/>
      <c r="G1351" s="395"/>
      <c r="H1351" s="435"/>
    </row>
    <row r="1352" spans="1:8" ht="38.25">
      <c r="A1352" s="923"/>
      <c r="B1352" s="923"/>
      <c r="C1352" s="923"/>
      <c r="D1352" s="1010" t="s">
        <v>2093</v>
      </c>
      <c r="E1352" s="1028"/>
      <c r="F1352" s="395"/>
      <c r="G1352" s="395"/>
      <c r="H1352" s="435"/>
    </row>
    <row r="1353" spans="1:8">
      <c r="A1353" s="923"/>
      <c r="B1353" s="923"/>
      <c r="C1353" s="923"/>
      <c r="D1353" s="967" t="s">
        <v>2092</v>
      </c>
      <c r="E1353" s="1028"/>
      <c r="F1353" s="395"/>
      <c r="G1353" s="395"/>
      <c r="H1353" s="435"/>
    </row>
    <row r="1354" spans="1:8" ht="25.5">
      <c r="A1354" s="923"/>
      <c r="B1354" s="923"/>
      <c r="C1354" s="923"/>
      <c r="D1354" s="967" t="s">
        <v>2091</v>
      </c>
      <c r="E1354" s="1028"/>
      <c r="F1354" s="395"/>
      <c r="G1354" s="395"/>
      <c r="H1354" s="435"/>
    </row>
    <row r="1355" spans="1:8" ht="25.5">
      <c r="A1355" s="923"/>
      <c r="B1355" s="923"/>
      <c r="C1355" s="923"/>
      <c r="D1355" s="967" t="s">
        <v>2090</v>
      </c>
      <c r="E1355" s="1028"/>
      <c r="F1355" s="395"/>
      <c r="G1355" s="395"/>
      <c r="H1355" s="435"/>
    </row>
    <row r="1356" spans="1:8" ht="63.75">
      <c r="A1356" s="923"/>
      <c r="B1356" s="923"/>
      <c r="C1356" s="923"/>
      <c r="D1356" s="967" t="s">
        <v>2089</v>
      </c>
      <c r="E1356" s="1028"/>
      <c r="F1356" s="395"/>
      <c r="G1356" s="395"/>
      <c r="H1356" s="435"/>
    </row>
    <row r="1357" spans="1:8">
      <c r="A1357" s="923"/>
      <c r="B1357" s="923"/>
      <c r="C1357" s="923"/>
      <c r="D1357" s="967" t="s">
        <v>2088</v>
      </c>
      <c r="E1357" s="1028"/>
      <c r="F1357" s="395"/>
      <c r="G1357" s="395"/>
      <c r="H1357" s="435"/>
    </row>
    <row r="1358" spans="1:8" ht="25.5">
      <c r="A1358" s="923"/>
      <c r="B1358" s="923"/>
      <c r="C1358" s="923"/>
      <c r="D1358" s="967" t="s">
        <v>2087</v>
      </c>
      <c r="E1358" s="1028"/>
      <c r="F1358" s="395"/>
      <c r="G1358" s="395"/>
      <c r="H1358" s="435"/>
    </row>
    <row r="1359" spans="1:8" ht="25.5">
      <c r="A1359" s="923"/>
      <c r="B1359" s="923"/>
      <c r="C1359" s="923"/>
      <c r="D1359" s="967" t="s">
        <v>2086</v>
      </c>
      <c r="E1359" s="1028"/>
      <c r="F1359" s="395"/>
      <c r="G1359" s="395"/>
      <c r="H1359" s="435"/>
    </row>
    <row r="1360" spans="1:8">
      <c r="A1360" s="923"/>
      <c r="B1360" s="923"/>
      <c r="C1360" s="923"/>
      <c r="D1360" s="1160" t="s">
        <v>2085</v>
      </c>
      <c r="E1360" s="1028"/>
      <c r="F1360" s="395"/>
      <c r="G1360" s="395"/>
      <c r="H1360" s="435"/>
    </row>
    <row r="1361" spans="1:8" ht="25.5">
      <c r="A1361" s="923"/>
      <c r="B1361" s="923"/>
      <c r="C1361" s="923"/>
      <c r="D1361" s="1010" t="s">
        <v>2084</v>
      </c>
      <c r="E1361" s="1028"/>
      <c r="F1361" s="395"/>
      <c r="G1361" s="395"/>
      <c r="H1361" s="435"/>
    </row>
    <row r="1362" spans="1:8" ht="25.5">
      <c r="A1362" s="923"/>
      <c r="B1362" s="923"/>
      <c r="C1362" s="923"/>
      <c r="D1362" s="967" t="s">
        <v>2083</v>
      </c>
      <c r="E1362" s="1028"/>
      <c r="F1362" s="395"/>
      <c r="G1362" s="395"/>
      <c r="H1362" s="435"/>
    </row>
    <row r="1363" spans="1:8">
      <c r="A1363" s="923"/>
      <c r="B1363" s="923"/>
      <c r="C1363" s="923"/>
      <c r="D1363" s="967" t="s">
        <v>2082</v>
      </c>
      <c r="E1363" s="1028"/>
      <c r="F1363" s="395"/>
      <c r="G1363" s="395"/>
      <c r="H1363" s="435"/>
    </row>
    <row r="1364" spans="1:8">
      <c r="A1364" s="923"/>
      <c r="B1364" s="923"/>
      <c r="C1364" s="923"/>
      <c r="D1364" s="967" t="s">
        <v>2081</v>
      </c>
      <c r="E1364" s="1028"/>
      <c r="F1364" s="395"/>
      <c r="G1364" s="395"/>
      <c r="H1364" s="435"/>
    </row>
    <row r="1365" spans="1:8" ht="25.5">
      <c r="A1365" s="923"/>
      <c r="B1365" s="923"/>
      <c r="C1365" s="923"/>
      <c r="D1365" s="967" t="s">
        <v>2080</v>
      </c>
      <c r="E1365" s="1028"/>
      <c r="F1365" s="395"/>
      <c r="G1365" s="395"/>
      <c r="H1365" s="435"/>
    </row>
    <row r="1366" spans="1:8">
      <c r="A1366" s="923"/>
      <c r="B1366" s="923"/>
      <c r="C1366" s="923"/>
      <c r="D1366" s="967" t="s">
        <v>2079</v>
      </c>
      <c r="E1366" s="1028"/>
      <c r="F1366" s="395"/>
      <c r="G1366" s="395"/>
      <c r="H1366" s="435"/>
    </row>
    <row r="1367" spans="1:8">
      <c r="A1367" s="923"/>
      <c r="B1367" s="923"/>
      <c r="C1367" s="923"/>
      <c r="D1367" s="967" t="s">
        <v>2078</v>
      </c>
      <c r="E1367" s="1028"/>
      <c r="F1367" s="395"/>
      <c r="G1367" s="395"/>
      <c r="H1367" s="435"/>
    </row>
    <row r="1368" spans="1:8" ht="25.5">
      <c r="A1368" s="923"/>
      <c r="B1368" s="923"/>
      <c r="C1368" s="923"/>
      <c r="D1368" s="967" t="s">
        <v>2077</v>
      </c>
      <c r="E1368" s="1028"/>
      <c r="F1368" s="395"/>
      <c r="G1368" s="395"/>
      <c r="H1368" s="435"/>
    </row>
    <row r="1369" spans="1:8" ht="25.5">
      <c r="A1369" s="923"/>
      <c r="B1369" s="923"/>
      <c r="C1369" s="923"/>
      <c r="D1369" s="967" t="s">
        <v>2076</v>
      </c>
      <c r="E1369" s="1028"/>
      <c r="F1369" s="395"/>
      <c r="G1369" s="395"/>
      <c r="H1369" s="435"/>
    </row>
    <row r="1370" spans="1:8" ht="25.5">
      <c r="A1370" s="923"/>
      <c r="B1370" s="923"/>
      <c r="C1370" s="923"/>
      <c r="D1370" s="967" t="s">
        <v>2075</v>
      </c>
      <c r="E1370" s="1028"/>
      <c r="F1370" s="395"/>
      <c r="G1370" s="395"/>
      <c r="H1370" s="435"/>
    </row>
    <row r="1371" spans="1:8" ht="25.5">
      <c r="A1371" s="923"/>
      <c r="B1371" s="923"/>
      <c r="C1371" s="923"/>
      <c r="D1371" s="967" t="s">
        <v>2075</v>
      </c>
      <c r="E1371" s="1028"/>
      <c r="F1371" s="395"/>
      <c r="G1371" s="395"/>
      <c r="H1371" s="435"/>
    </row>
    <row r="1372" spans="1:8">
      <c r="A1372" s="923"/>
      <c r="B1372" s="923"/>
      <c r="C1372" s="923"/>
      <c r="D1372" s="967" t="s">
        <v>2074</v>
      </c>
      <c r="E1372" s="1028"/>
      <c r="F1372" s="395"/>
      <c r="G1372" s="395"/>
      <c r="H1372" s="435"/>
    </row>
    <row r="1373" spans="1:8" ht="25.5">
      <c r="A1373" s="923"/>
      <c r="B1373" s="923"/>
      <c r="C1373" s="923"/>
      <c r="D1373" s="1010" t="s">
        <v>2073</v>
      </c>
      <c r="E1373" s="1028"/>
      <c r="F1373" s="395"/>
      <c r="G1373" s="395"/>
      <c r="H1373" s="435"/>
    </row>
    <row r="1374" spans="1:8">
      <c r="A1374" s="923"/>
      <c r="B1374" s="923"/>
      <c r="C1374" s="923"/>
      <c r="D1374" s="967" t="s">
        <v>2072</v>
      </c>
      <c r="E1374" s="1028"/>
      <c r="F1374" s="395"/>
      <c r="G1374" s="395"/>
      <c r="H1374" s="435"/>
    </row>
    <row r="1375" spans="1:8" ht="51">
      <c r="A1375" s="923"/>
      <c r="B1375" s="923"/>
      <c r="C1375" s="923"/>
      <c r="D1375" s="967" t="s">
        <v>2046</v>
      </c>
      <c r="E1375" s="1028"/>
      <c r="F1375" s="395"/>
      <c r="G1375" s="395"/>
      <c r="H1375" s="435"/>
    </row>
    <row r="1376" spans="1:8">
      <c r="A1376" s="923"/>
      <c r="B1376" s="923"/>
      <c r="C1376" s="923"/>
      <c r="D1376" s="967" t="s">
        <v>2071</v>
      </c>
      <c r="E1376" s="1028"/>
      <c r="F1376" s="395"/>
      <c r="G1376" s="395"/>
      <c r="H1376" s="435"/>
    </row>
    <row r="1377" spans="1:8">
      <c r="A1377" s="923"/>
      <c r="B1377" s="923"/>
      <c r="C1377" s="923"/>
      <c r="D1377" s="967" t="s">
        <v>2070</v>
      </c>
      <c r="E1377" s="1028"/>
      <c r="F1377" s="395"/>
      <c r="G1377" s="395"/>
      <c r="H1377" s="435"/>
    </row>
    <row r="1378" spans="1:8">
      <c r="A1378" s="923"/>
      <c r="B1378" s="923"/>
      <c r="C1378" s="923"/>
      <c r="D1378" s="967" t="s">
        <v>2069</v>
      </c>
      <c r="E1378" s="1028"/>
      <c r="F1378" s="395"/>
      <c r="G1378" s="395"/>
      <c r="H1378" s="435"/>
    </row>
    <row r="1379" spans="1:8">
      <c r="A1379" s="923"/>
      <c r="B1379" s="923"/>
      <c r="C1379" s="923"/>
      <c r="D1379" s="967" t="s">
        <v>2051</v>
      </c>
      <c r="E1379" s="1028"/>
      <c r="F1379" s="395"/>
      <c r="G1379" s="395"/>
      <c r="H1379" s="435"/>
    </row>
    <row r="1380" spans="1:8">
      <c r="A1380" s="923"/>
      <c r="B1380" s="923"/>
      <c r="C1380" s="923"/>
      <c r="D1380" s="967" t="s">
        <v>2050</v>
      </c>
      <c r="E1380" s="1028"/>
      <c r="F1380" s="395"/>
      <c r="G1380" s="395"/>
      <c r="H1380" s="435"/>
    </row>
    <row r="1381" spans="1:8">
      <c r="A1381" s="923"/>
      <c r="B1381" s="923"/>
      <c r="C1381" s="923"/>
      <c r="D1381" s="967" t="s">
        <v>2049</v>
      </c>
      <c r="E1381" s="1028"/>
      <c r="F1381" s="395"/>
      <c r="G1381" s="395"/>
      <c r="H1381" s="435"/>
    </row>
    <row r="1382" spans="1:8">
      <c r="A1382" s="923"/>
      <c r="B1382" s="923"/>
      <c r="C1382" s="923"/>
      <c r="D1382" s="967" t="s">
        <v>2036</v>
      </c>
      <c r="E1382" s="1028"/>
      <c r="F1382" s="395"/>
      <c r="G1382" s="395"/>
      <c r="H1382" s="435"/>
    </row>
    <row r="1383" spans="1:8" ht="25.5">
      <c r="A1383" s="923"/>
      <c r="B1383" s="923"/>
      <c r="C1383" s="923"/>
      <c r="D1383" s="967" t="s">
        <v>2035</v>
      </c>
      <c r="E1383" s="1028"/>
      <c r="F1383" s="395"/>
      <c r="G1383" s="395"/>
      <c r="H1383" s="435"/>
    </row>
    <row r="1384" spans="1:8">
      <c r="A1384" s="923"/>
      <c r="B1384" s="923"/>
      <c r="C1384" s="923"/>
      <c r="D1384" s="967" t="s">
        <v>2034</v>
      </c>
      <c r="E1384" s="1028"/>
      <c r="F1384" s="395"/>
      <c r="G1384" s="395"/>
      <c r="H1384" s="435"/>
    </row>
    <row r="1385" spans="1:8" ht="25.5">
      <c r="A1385" s="923"/>
      <c r="B1385" s="923"/>
      <c r="C1385" s="923"/>
      <c r="D1385" s="1010" t="s">
        <v>2068</v>
      </c>
      <c r="E1385" s="1028"/>
      <c r="F1385" s="395"/>
      <c r="G1385" s="395"/>
      <c r="H1385" s="435"/>
    </row>
    <row r="1386" spans="1:8">
      <c r="A1386" s="923"/>
      <c r="B1386" s="923"/>
      <c r="C1386" s="923"/>
      <c r="D1386" s="967" t="s">
        <v>2067</v>
      </c>
      <c r="E1386" s="1028"/>
      <c r="F1386" s="395"/>
      <c r="G1386" s="395"/>
      <c r="H1386" s="435"/>
    </row>
    <row r="1387" spans="1:8" ht="25.5">
      <c r="A1387" s="923"/>
      <c r="B1387" s="923"/>
      <c r="C1387" s="923"/>
      <c r="D1387" s="967" t="s">
        <v>5028</v>
      </c>
      <c r="E1387" s="1028"/>
      <c r="F1387" s="395"/>
      <c r="G1387" s="395"/>
      <c r="H1387" s="435"/>
    </row>
    <row r="1388" spans="1:8" ht="25.5">
      <c r="A1388" s="923"/>
      <c r="B1388" s="923"/>
      <c r="C1388" s="923"/>
      <c r="D1388" s="967" t="s">
        <v>2066</v>
      </c>
      <c r="E1388" s="1028"/>
      <c r="F1388" s="395"/>
      <c r="G1388" s="395"/>
      <c r="H1388" s="435"/>
    </row>
    <row r="1389" spans="1:8">
      <c r="A1389" s="923"/>
      <c r="B1389" s="923"/>
      <c r="C1389" s="923"/>
      <c r="D1389" s="967" t="s">
        <v>2065</v>
      </c>
      <c r="E1389" s="1028"/>
      <c r="F1389" s="395"/>
      <c r="G1389" s="395"/>
      <c r="H1389" s="435"/>
    </row>
    <row r="1390" spans="1:8">
      <c r="A1390" s="923"/>
      <c r="B1390" s="923"/>
      <c r="C1390" s="923"/>
      <c r="D1390" s="967" t="s">
        <v>2050</v>
      </c>
      <c r="E1390" s="1028"/>
      <c r="F1390" s="395"/>
      <c r="G1390" s="395"/>
      <c r="H1390" s="435"/>
    </row>
    <row r="1391" spans="1:8">
      <c r="A1391" s="923"/>
      <c r="B1391" s="923"/>
      <c r="C1391" s="923"/>
      <c r="D1391" s="967" t="s">
        <v>2049</v>
      </c>
      <c r="E1391" s="1028"/>
      <c r="F1391" s="395"/>
      <c r="G1391" s="395"/>
      <c r="H1391" s="435"/>
    </row>
    <row r="1392" spans="1:8">
      <c r="A1392" s="923"/>
      <c r="B1392" s="923"/>
      <c r="C1392" s="923"/>
      <c r="D1392" s="967" t="s">
        <v>2036</v>
      </c>
      <c r="E1392" s="1028"/>
      <c r="F1392" s="395"/>
      <c r="G1392" s="395"/>
      <c r="H1392" s="435"/>
    </row>
    <row r="1393" spans="1:8" ht="25.5">
      <c r="A1393" s="923"/>
      <c r="B1393" s="923"/>
      <c r="C1393" s="923"/>
      <c r="D1393" s="967" t="s">
        <v>2035</v>
      </c>
      <c r="E1393" s="1028"/>
      <c r="F1393" s="395"/>
      <c r="G1393" s="395"/>
      <c r="H1393" s="435"/>
    </row>
    <row r="1394" spans="1:8">
      <c r="A1394" s="923"/>
      <c r="B1394" s="923"/>
      <c r="C1394" s="923"/>
      <c r="D1394" s="967" t="s">
        <v>2034</v>
      </c>
      <c r="E1394" s="1028"/>
      <c r="F1394" s="395"/>
      <c r="G1394" s="395"/>
      <c r="H1394" s="435"/>
    </row>
    <row r="1395" spans="1:8">
      <c r="A1395" s="923"/>
      <c r="B1395" s="923"/>
      <c r="C1395" s="923"/>
      <c r="D1395" s="967" t="s">
        <v>2064</v>
      </c>
      <c r="E1395" s="1028"/>
      <c r="F1395" s="395"/>
      <c r="G1395" s="395"/>
      <c r="H1395" s="435"/>
    </row>
    <row r="1396" spans="1:8" ht="38.25">
      <c r="A1396" s="923"/>
      <c r="B1396" s="923"/>
      <c r="C1396" s="923"/>
      <c r="D1396" s="1010" t="s">
        <v>2063</v>
      </c>
      <c r="E1396" s="1028"/>
      <c r="F1396" s="395"/>
      <c r="G1396" s="395"/>
      <c r="H1396" s="435"/>
    </row>
    <row r="1397" spans="1:8" ht="25.5">
      <c r="A1397" s="923"/>
      <c r="B1397" s="923"/>
      <c r="C1397" s="923"/>
      <c r="D1397" s="967" t="s">
        <v>2062</v>
      </c>
      <c r="E1397" s="1028"/>
      <c r="F1397" s="395"/>
      <c r="G1397" s="395"/>
      <c r="H1397" s="435"/>
    </row>
    <row r="1398" spans="1:8">
      <c r="A1398" s="923"/>
      <c r="B1398" s="923"/>
      <c r="C1398" s="923"/>
      <c r="D1398" s="967" t="s">
        <v>2061</v>
      </c>
      <c r="E1398" s="1028"/>
      <c r="F1398" s="395"/>
      <c r="G1398" s="395"/>
      <c r="H1398" s="435"/>
    </row>
    <row r="1399" spans="1:8">
      <c r="A1399" s="923"/>
      <c r="B1399" s="923"/>
      <c r="C1399" s="923"/>
      <c r="D1399" s="967" t="s">
        <v>2060</v>
      </c>
      <c r="E1399" s="1028"/>
      <c r="F1399" s="395"/>
      <c r="G1399" s="395"/>
      <c r="H1399" s="435"/>
    </row>
    <row r="1400" spans="1:8">
      <c r="A1400" s="923"/>
      <c r="B1400" s="923"/>
      <c r="C1400" s="923"/>
      <c r="D1400" s="967" t="s">
        <v>2059</v>
      </c>
      <c r="E1400" s="1028"/>
      <c r="F1400" s="395"/>
      <c r="G1400" s="395"/>
      <c r="H1400" s="435"/>
    </row>
    <row r="1401" spans="1:8" ht="25.5">
      <c r="A1401" s="923"/>
      <c r="B1401" s="923"/>
      <c r="C1401" s="923"/>
      <c r="D1401" s="967" t="s">
        <v>2058</v>
      </c>
      <c r="E1401" s="1028"/>
      <c r="F1401" s="395"/>
      <c r="G1401" s="395"/>
      <c r="H1401" s="435"/>
    </row>
    <row r="1402" spans="1:8" ht="25.5">
      <c r="A1402" s="923"/>
      <c r="B1402" s="923"/>
      <c r="C1402" s="923"/>
      <c r="D1402" s="1010" t="s">
        <v>2057</v>
      </c>
      <c r="E1402" s="1028"/>
      <c r="F1402" s="395"/>
      <c r="G1402" s="395"/>
      <c r="H1402" s="435"/>
    </row>
    <row r="1403" spans="1:8" ht="25.5">
      <c r="A1403" s="923"/>
      <c r="B1403" s="923"/>
      <c r="C1403" s="923"/>
      <c r="D1403" s="967" t="s">
        <v>2056</v>
      </c>
      <c r="E1403" s="1028"/>
      <c r="F1403" s="395"/>
      <c r="G1403" s="395"/>
      <c r="H1403" s="435"/>
    </row>
    <row r="1404" spans="1:8">
      <c r="A1404" s="923"/>
      <c r="B1404" s="923"/>
      <c r="C1404" s="923"/>
      <c r="D1404" s="967" t="s">
        <v>2054</v>
      </c>
      <c r="E1404" s="1028"/>
      <c r="F1404" s="395"/>
      <c r="G1404" s="395"/>
      <c r="H1404" s="435"/>
    </row>
    <row r="1405" spans="1:8">
      <c r="A1405" s="923"/>
      <c r="B1405" s="923"/>
      <c r="C1405" s="923"/>
      <c r="D1405" s="967" t="s">
        <v>2053</v>
      </c>
      <c r="E1405" s="1028"/>
      <c r="F1405" s="395"/>
      <c r="G1405" s="395"/>
      <c r="H1405" s="435"/>
    </row>
    <row r="1406" spans="1:8" ht="25.5">
      <c r="A1406" s="923"/>
      <c r="B1406" s="923"/>
      <c r="C1406" s="923"/>
      <c r="D1406" s="967" t="s">
        <v>2055</v>
      </c>
      <c r="E1406" s="1028"/>
      <c r="F1406" s="395"/>
      <c r="G1406" s="395"/>
      <c r="H1406" s="435"/>
    </row>
    <row r="1407" spans="1:8" ht="51">
      <c r="A1407" s="923"/>
      <c r="B1407" s="923"/>
      <c r="C1407" s="923"/>
      <c r="D1407" s="967" t="s">
        <v>2046</v>
      </c>
      <c r="E1407" s="1028"/>
      <c r="F1407" s="395"/>
      <c r="G1407" s="395"/>
      <c r="H1407" s="435"/>
    </row>
    <row r="1408" spans="1:8">
      <c r="A1408" s="923"/>
      <c r="B1408" s="923"/>
      <c r="C1408" s="923"/>
      <c r="D1408" s="967" t="s">
        <v>2054</v>
      </c>
      <c r="E1408" s="1028"/>
      <c r="F1408" s="395"/>
      <c r="G1408" s="395"/>
      <c r="H1408" s="435"/>
    </row>
    <row r="1409" spans="1:8">
      <c r="A1409" s="923"/>
      <c r="B1409" s="923"/>
      <c r="C1409" s="923"/>
      <c r="D1409" s="967" t="s">
        <v>2053</v>
      </c>
      <c r="E1409" s="1028"/>
      <c r="F1409" s="395"/>
      <c r="G1409" s="395"/>
      <c r="H1409" s="435"/>
    </row>
    <row r="1410" spans="1:8">
      <c r="A1410" s="923"/>
      <c r="B1410" s="923"/>
      <c r="C1410" s="923"/>
      <c r="D1410" s="967" t="s">
        <v>2052</v>
      </c>
      <c r="E1410" s="1028"/>
      <c r="F1410" s="395"/>
      <c r="G1410" s="395"/>
      <c r="H1410" s="435"/>
    </row>
    <row r="1411" spans="1:8">
      <c r="A1411" s="923"/>
      <c r="B1411" s="923"/>
      <c r="C1411" s="923"/>
      <c r="D1411" s="967" t="s">
        <v>2051</v>
      </c>
      <c r="E1411" s="1028"/>
      <c r="F1411" s="395"/>
      <c r="G1411" s="395"/>
      <c r="H1411" s="435"/>
    </row>
    <row r="1412" spans="1:8">
      <c r="A1412" s="923"/>
      <c r="B1412" s="923"/>
      <c r="C1412" s="923"/>
      <c r="D1412" s="967" t="s">
        <v>2050</v>
      </c>
      <c r="E1412" s="1028"/>
      <c r="F1412" s="395"/>
      <c r="G1412" s="395"/>
      <c r="H1412" s="435"/>
    </row>
    <row r="1413" spans="1:8">
      <c r="A1413" s="923"/>
      <c r="B1413" s="923"/>
      <c r="C1413" s="923"/>
      <c r="D1413" s="967" t="s">
        <v>2049</v>
      </c>
      <c r="E1413" s="1028"/>
      <c r="F1413" s="395"/>
      <c r="G1413" s="395"/>
      <c r="H1413" s="435"/>
    </row>
    <row r="1414" spans="1:8">
      <c r="A1414" s="923"/>
      <c r="B1414" s="923"/>
      <c r="C1414" s="923"/>
      <c r="D1414" s="967" t="s">
        <v>2036</v>
      </c>
      <c r="E1414" s="1028"/>
      <c r="F1414" s="395"/>
      <c r="G1414" s="395"/>
      <c r="H1414" s="435"/>
    </row>
    <row r="1415" spans="1:8" ht="25.5">
      <c r="A1415" s="923"/>
      <c r="B1415" s="923"/>
      <c r="C1415" s="923"/>
      <c r="D1415" s="967" t="s">
        <v>2035</v>
      </c>
      <c r="E1415" s="1028"/>
      <c r="F1415" s="395"/>
      <c r="G1415" s="395"/>
      <c r="H1415" s="435"/>
    </row>
    <row r="1416" spans="1:8">
      <c r="A1416" s="923"/>
      <c r="B1416" s="923"/>
      <c r="C1416" s="923"/>
      <c r="D1416" s="967" t="s">
        <v>2034</v>
      </c>
      <c r="E1416" s="1028"/>
      <c r="F1416" s="395"/>
      <c r="G1416" s="395"/>
      <c r="H1416" s="435"/>
    </row>
    <row r="1417" spans="1:8" ht="25.5">
      <c r="A1417" s="923"/>
      <c r="B1417" s="923"/>
      <c r="C1417" s="923"/>
      <c r="D1417" s="1010" t="s">
        <v>2048</v>
      </c>
      <c r="E1417" s="1028"/>
      <c r="F1417" s="395"/>
      <c r="G1417" s="395"/>
      <c r="H1417" s="435"/>
    </row>
    <row r="1418" spans="1:8" ht="25.5">
      <c r="A1418" s="923"/>
      <c r="B1418" s="923"/>
      <c r="C1418" s="923"/>
      <c r="D1418" s="967" t="s">
        <v>2047</v>
      </c>
      <c r="E1418" s="1028"/>
      <c r="F1418" s="395"/>
      <c r="G1418" s="395"/>
      <c r="H1418" s="435"/>
    </row>
    <row r="1419" spans="1:8" ht="51">
      <c r="A1419" s="923"/>
      <c r="B1419" s="923"/>
      <c r="C1419" s="923"/>
      <c r="D1419" s="967" t="s">
        <v>2046</v>
      </c>
      <c r="E1419" s="1028"/>
      <c r="F1419" s="395"/>
      <c r="G1419" s="395"/>
      <c r="H1419" s="435"/>
    </row>
    <row r="1420" spans="1:8">
      <c r="A1420" s="923"/>
      <c r="B1420" s="923"/>
      <c r="C1420" s="923"/>
      <c r="D1420" s="967" t="s">
        <v>2045</v>
      </c>
      <c r="E1420" s="1028"/>
      <c r="F1420" s="395"/>
      <c r="G1420" s="395"/>
      <c r="H1420" s="435"/>
    </row>
    <row r="1421" spans="1:8">
      <c r="A1421" s="923"/>
      <c r="B1421" s="923"/>
      <c r="C1421" s="923"/>
      <c r="D1421" s="967" t="s">
        <v>2044</v>
      </c>
      <c r="E1421" s="1028"/>
      <c r="F1421" s="395"/>
      <c r="G1421" s="395"/>
      <c r="H1421" s="435"/>
    </row>
    <row r="1422" spans="1:8">
      <c r="A1422" s="923"/>
      <c r="B1422" s="923"/>
      <c r="C1422" s="923"/>
      <c r="D1422" s="967" t="s">
        <v>2043</v>
      </c>
      <c r="E1422" s="1028"/>
      <c r="F1422" s="395"/>
      <c r="G1422" s="395"/>
      <c r="H1422" s="435"/>
    </row>
    <row r="1423" spans="1:8">
      <c r="A1423" s="923"/>
      <c r="B1423" s="923"/>
      <c r="C1423" s="923"/>
      <c r="D1423" s="967" t="s">
        <v>2042</v>
      </c>
      <c r="E1423" s="1028"/>
      <c r="F1423" s="395"/>
      <c r="G1423" s="395"/>
      <c r="H1423" s="435"/>
    </row>
    <row r="1424" spans="1:8">
      <c r="A1424" s="923"/>
      <c r="B1424" s="923"/>
      <c r="C1424" s="923"/>
      <c r="D1424" s="967" t="s">
        <v>2041</v>
      </c>
      <c r="E1424" s="1028"/>
      <c r="F1424" s="395"/>
      <c r="G1424" s="395"/>
      <c r="H1424" s="435"/>
    </row>
    <row r="1425" spans="1:8">
      <c r="A1425" s="923"/>
      <c r="B1425" s="923"/>
      <c r="C1425" s="923"/>
      <c r="D1425" s="967" t="s">
        <v>2040</v>
      </c>
      <c r="E1425" s="1028"/>
      <c r="F1425" s="395"/>
      <c r="G1425" s="395"/>
      <c r="H1425" s="435"/>
    </row>
    <row r="1426" spans="1:8">
      <c r="A1426" s="923"/>
      <c r="B1426" s="923"/>
      <c r="C1426" s="923"/>
      <c r="D1426" s="967" t="s">
        <v>2039</v>
      </c>
      <c r="E1426" s="1028"/>
      <c r="F1426" s="395"/>
      <c r="G1426" s="395"/>
      <c r="H1426" s="435"/>
    </row>
    <row r="1427" spans="1:8">
      <c r="A1427" s="923"/>
      <c r="B1427" s="923"/>
      <c r="C1427" s="923"/>
      <c r="D1427" s="967" t="s">
        <v>2038</v>
      </c>
      <c r="E1427" s="1028"/>
      <c r="F1427" s="395"/>
      <c r="G1427" s="395"/>
      <c r="H1427" s="435"/>
    </row>
    <row r="1428" spans="1:8">
      <c r="A1428" s="923"/>
      <c r="B1428" s="923"/>
      <c r="C1428" s="923"/>
      <c r="D1428" s="967" t="s">
        <v>2037</v>
      </c>
      <c r="E1428" s="1028"/>
      <c r="F1428" s="395"/>
      <c r="G1428" s="395"/>
      <c r="H1428" s="435"/>
    </row>
    <row r="1429" spans="1:8">
      <c r="A1429" s="923"/>
      <c r="B1429" s="923"/>
      <c r="C1429" s="923"/>
      <c r="D1429" s="967" t="s">
        <v>2036</v>
      </c>
      <c r="E1429" s="1028"/>
      <c r="F1429" s="395"/>
      <c r="G1429" s="395"/>
      <c r="H1429" s="435"/>
    </row>
    <row r="1430" spans="1:8" ht="25.5">
      <c r="A1430" s="923"/>
      <c r="B1430" s="923"/>
      <c r="C1430" s="923"/>
      <c r="D1430" s="967" t="s">
        <v>2035</v>
      </c>
      <c r="E1430" s="1028"/>
      <c r="F1430" s="395"/>
      <c r="G1430" s="395"/>
      <c r="H1430" s="435"/>
    </row>
    <row r="1431" spans="1:8">
      <c r="A1431" s="923"/>
      <c r="B1431" s="923"/>
      <c r="C1431" s="923"/>
      <c r="D1431" s="967" t="s">
        <v>2034</v>
      </c>
      <c r="E1431" s="1028"/>
      <c r="F1431" s="395"/>
      <c r="G1431" s="395"/>
      <c r="H1431" s="435"/>
    </row>
    <row r="1432" spans="1:8" ht="25.5">
      <c r="A1432" s="923"/>
      <c r="B1432" s="923"/>
      <c r="C1432" s="923"/>
      <c r="D1432" s="967" t="s">
        <v>2033</v>
      </c>
      <c r="E1432" s="1028"/>
      <c r="F1432" s="395"/>
      <c r="G1432" s="395"/>
      <c r="H1432" s="435"/>
    </row>
    <row r="1433" spans="1:8">
      <c r="A1433" s="923"/>
      <c r="B1433" s="923"/>
      <c r="C1433" s="923"/>
      <c r="D1433" s="967" t="s">
        <v>2032</v>
      </c>
      <c r="E1433" s="1028"/>
      <c r="F1433" s="395"/>
      <c r="G1433" s="395"/>
      <c r="H1433" s="435"/>
    </row>
    <row r="1434" spans="1:8" ht="25.5">
      <c r="A1434" s="923"/>
      <c r="B1434" s="923"/>
      <c r="C1434" s="923"/>
      <c r="D1434" s="967" t="s">
        <v>2031</v>
      </c>
      <c r="E1434" s="1028"/>
      <c r="F1434" s="395"/>
      <c r="G1434" s="395"/>
      <c r="H1434" s="435"/>
    </row>
    <row r="1435" spans="1:8">
      <c r="A1435" s="923"/>
      <c r="B1435" s="923"/>
      <c r="C1435" s="923"/>
      <c r="D1435" s="967" t="s">
        <v>2030</v>
      </c>
      <c r="E1435" s="1028"/>
      <c r="F1435" s="395"/>
      <c r="G1435" s="395"/>
      <c r="H1435" s="435"/>
    </row>
    <row r="1436" spans="1:8">
      <c r="A1436" s="923"/>
      <c r="B1436" s="923"/>
      <c r="C1436" s="923"/>
      <c r="D1436" s="967"/>
      <c r="E1436" s="1028"/>
      <c r="F1436" s="395"/>
      <c r="G1436" s="395"/>
      <c r="H1436" s="435"/>
    </row>
    <row r="1437" spans="1:8">
      <c r="A1437" s="923" t="s">
        <v>4991</v>
      </c>
      <c r="B1437" s="923" t="s">
        <v>6</v>
      </c>
      <c r="C1437" s="923" t="s">
        <v>12</v>
      </c>
      <c r="D1437" s="967" t="s">
        <v>2029</v>
      </c>
      <c r="E1437" s="1028" t="s">
        <v>5</v>
      </c>
      <c r="F1437" s="395">
        <v>1</v>
      </c>
      <c r="G1437" s="98"/>
      <c r="H1437" s="435">
        <f>ROUND((F1437*G1437),2)</f>
        <v>0</v>
      </c>
    </row>
    <row r="1438" spans="1:8">
      <c r="A1438" s="923"/>
      <c r="B1438" s="923"/>
      <c r="C1438" s="923"/>
      <c r="D1438" s="967" t="s">
        <v>2028</v>
      </c>
      <c r="E1438" s="1028"/>
      <c r="F1438" s="395"/>
      <c r="G1438" s="395"/>
      <c r="H1438" s="435"/>
    </row>
    <row r="1439" spans="1:8">
      <c r="A1439" s="923"/>
      <c r="B1439" s="923"/>
      <c r="C1439" s="923"/>
      <c r="D1439" s="967" t="s">
        <v>2027</v>
      </c>
      <c r="E1439" s="1028"/>
      <c r="F1439" s="395"/>
      <c r="G1439" s="395"/>
      <c r="H1439" s="435"/>
    </row>
    <row r="1440" spans="1:8">
      <c r="A1440" s="923"/>
      <c r="B1440" s="923"/>
      <c r="C1440" s="923"/>
      <c r="D1440" s="967" t="s">
        <v>2026</v>
      </c>
      <c r="E1440" s="1028"/>
      <c r="F1440" s="395"/>
      <c r="G1440" s="395"/>
      <c r="H1440" s="435"/>
    </row>
    <row r="1441" spans="1:8" ht="25.5">
      <c r="A1441" s="923"/>
      <c r="B1441" s="923"/>
      <c r="C1441" s="923"/>
      <c r="D1441" s="967" t="s">
        <v>2025</v>
      </c>
      <c r="E1441" s="1028"/>
      <c r="F1441" s="395"/>
      <c r="G1441" s="395"/>
      <c r="H1441" s="435"/>
    </row>
    <row r="1442" spans="1:8">
      <c r="A1442" s="923"/>
      <c r="B1442" s="923"/>
      <c r="C1442" s="923"/>
      <c r="D1442" s="967" t="s">
        <v>5000</v>
      </c>
      <c r="E1442" s="1028"/>
      <c r="F1442" s="395"/>
      <c r="G1442" s="395"/>
      <c r="H1442" s="435"/>
    </row>
    <row r="1443" spans="1:8">
      <c r="A1443" s="923"/>
      <c r="B1443" s="923"/>
      <c r="C1443" s="923"/>
      <c r="D1443" s="967" t="s">
        <v>2024</v>
      </c>
      <c r="E1443" s="1028"/>
      <c r="F1443" s="395"/>
      <c r="G1443" s="395"/>
      <c r="H1443" s="435"/>
    </row>
    <row r="1444" spans="1:8">
      <c r="A1444" s="923"/>
      <c r="B1444" s="923"/>
      <c r="C1444" s="923"/>
      <c r="D1444" s="967" t="s">
        <v>2023</v>
      </c>
      <c r="E1444" s="1028"/>
      <c r="F1444" s="395"/>
      <c r="G1444" s="395"/>
      <c r="H1444" s="435"/>
    </row>
    <row r="1445" spans="1:8">
      <c r="A1445" s="923"/>
      <c r="B1445" s="923"/>
      <c r="C1445" s="923"/>
      <c r="D1445" s="967"/>
      <c r="E1445" s="1028"/>
      <c r="F1445" s="395"/>
      <c r="G1445" s="395"/>
      <c r="H1445" s="435"/>
    </row>
    <row r="1446" spans="1:8">
      <c r="A1446" s="923" t="s">
        <v>4991</v>
      </c>
      <c r="B1446" s="923" t="s">
        <v>6</v>
      </c>
      <c r="C1446" s="923" t="s">
        <v>13</v>
      </c>
      <c r="D1446" s="967" t="s">
        <v>2022</v>
      </c>
      <c r="E1446" s="1028" t="s">
        <v>5</v>
      </c>
      <c r="F1446" s="395">
        <v>1</v>
      </c>
      <c r="G1446" s="98"/>
      <c r="H1446" s="435">
        <f>ROUND((F1446*G1446),2)</f>
        <v>0</v>
      </c>
    </row>
    <row r="1447" spans="1:8">
      <c r="A1447" s="923"/>
      <c r="B1447" s="923"/>
      <c r="C1447" s="923"/>
      <c r="D1447" s="967" t="s">
        <v>2021</v>
      </c>
      <c r="E1447" s="1028"/>
      <c r="F1447" s="395"/>
      <c r="G1447" s="395"/>
      <c r="H1447" s="435"/>
    </row>
    <row r="1448" spans="1:8">
      <c r="A1448" s="923"/>
      <c r="B1448" s="923"/>
      <c r="C1448" s="923"/>
      <c r="D1448" s="967" t="s">
        <v>2020</v>
      </c>
      <c r="E1448" s="1028"/>
      <c r="F1448" s="395"/>
      <c r="G1448" s="395"/>
      <c r="H1448" s="435"/>
    </row>
    <row r="1449" spans="1:8">
      <c r="A1449" s="923"/>
      <c r="B1449" s="923"/>
      <c r="C1449" s="923"/>
      <c r="D1449" s="967" t="s">
        <v>2019</v>
      </c>
      <c r="E1449" s="1028"/>
      <c r="F1449" s="395"/>
      <c r="G1449" s="395"/>
      <c r="H1449" s="435"/>
    </row>
    <row r="1450" spans="1:8" ht="25.5">
      <c r="A1450" s="923"/>
      <c r="B1450" s="923"/>
      <c r="C1450" s="923"/>
      <c r="D1450" s="967" t="s">
        <v>2018</v>
      </c>
      <c r="E1450" s="1028"/>
      <c r="F1450" s="395"/>
      <c r="G1450" s="395"/>
      <c r="H1450" s="435"/>
    </row>
    <row r="1451" spans="1:8">
      <c r="A1451" s="923"/>
      <c r="B1451" s="923"/>
      <c r="C1451" s="923"/>
      <c r="D1451" s="967" t="s">
        <v>1158</v>
      </c>
      <c r="E1451" s="1028"/>
      <c r="F1451" s="395"/>
      <c r="G1451" s="395"/>
      <c r="H1451" s="435"/>
    </row>
    <row r="1452" spans="1:8">
      <c r="A1452" s="923"/>
      <c r="B1452" s="923"/>
      <c r="C1452" s="923"/>
      <c r="D1452" s="967" t="s">
        <v>2017</v>
      </c>
      <c r="E1452" s="1028"/>
      <c r="F1452" s="395"/>
      <c r="G1452" s="395"/>
      <c r="H1452" s="435"/>
    </row>
    <row r="1453" spans="1:8">
      <c r="A1453" s="923"/>
      <c r="B1453" s="923"/>
      <c r="C1453" s="923"/>
      <c r="D1453" s="967" t="s">
        <v>2016</v>
      </c>
      <c r="E1453" s="1028"/>
      <c r="F1453" s="395"/>
      <c r="G1453" s="395"/>
      <c r="H1453" s="435"/>
    </row>
    <row r="1454" spans="1:8">
      <c r="A1454" s="923"/>
      <c r="B1454" s="923"/>
      <c r="C1454" s="923"/>
      <c r="D1454" s="967" t="s">
        <v>2015</v>
      </c>
      <c r="E1454" s="1028"/>
      <c r="F1454" s="395"/>
      <c r="G1454" s="395"/>
      <c r="H1454" s="435"/>
    </row>
    <row r="1455" spans="1:8">
      <c r="A1455" s="923"/>
      <c r="B1455" s="923"/>
      <c r="C1455" s="923"/>
      <c r="D1455" s="967" t="s">
        <v>2014</v>
      </c>
      <c r="E1455" s="1028"/>
      <c r="F1455" s="395"/>
      <c r="G1455" s="395"/>
      <c r="H1455" s="435"/>
    </row>
    <row r="1456" spans="1:8" ht="25.5">
      <c r="A1456" s="923"/>
      <c r="B1456" s="923"/>
      <c r="C1456" s="923"/>
      <c r="D1456" s="967" t="s">
        <v>2013</v>
      </c>
      <c r="E1456" s="1028"/>
      <c r="F1456" s="395"/>
      <c r="G1456" s="395"/>
      <c r="H1456" s="435"/>
    </row>
    <row r="1457" spans="1:8">
      <c r="A1457" s="923"/>
      <c r="B1457" s="923"/>
      <c r="C1457" s="923"/>
      <c r="D1457" s="967" t="s">
        <v>2012</v>
      </c>
      <c r="E1457" s="1028"/>
      <c r="F1457" s="395"/>
      <c r="G1457" s="395"/>
      <c r="H1457" s="435"/>
    </row>
    <row r="1458" spans="1:8" ht="25.5">
      <c r="A1458" s="923"/>
      <c r="B1458" s="923"/>
      <c r="C1458" s="923"/>
      <c r="D1458" s="967" t="s">
        <v>2011</v>
      </c>
      <c r="E1458" s="1028"/>
      <c r="F1458" s="395"/>
      <c r="G1458" s="395"/>
      <c r="H1458" s="435"/>
    </row>
    <row r="1459" spans="1:8">
      <c r="A1459" s="923"/>
      <c r="B1459" s="923"/>
      <c r="C1459" s="923"/>
      <c r="D1459" s="967" t="s">
        <v>2010</v>
      </c>
      <c r="E1459" s="1028"/>
      <c r="F1459" s="395"/>
      <c r="G1459" s="395"/>
      <c r="H1459" s="435"/>
    </row>
    <row r="1460" spans="1:8" ht="25.5">
      <c r="A1460" s="923"/>
      <c r="B1460" s="923"/>
      <c r="C1460" s="923"/>
      <c r="D1460" s="967" t="s">
        <v>2009</v>
      </c>
      <c r="E1460" s="1028"/>
      <c r="F1460" s="395"/>
      <c r="G1460" s="395"/>
      <c r="H1460" s="435"/>
    </row>
    <row r="1461" spans="1:8">
      <c r="A1461" s="923"/>
      <c r="B1461" s="923"/>
      <c r="C1461" s="923"/>
      <c r="D1461" s="967" t="s">
        <v>2008</v>
      </c>
      <c r="E1461" s="1028"/>
      <c r="F1461" s="395"/>
      <c r="G1461" s="395"/>
      <c r="H1461" s="435"/>
    </row>
    <row r="1462" spans="1:8">
      <c r="A1462" s="923"/>
      <c r="B1462" s="923"/>
      <c r="C1462" s="923"/>
      <c r="D1462" s="967" t="s">
        <v>2007</v>
      </c>
      <c r="E1462" s="1028"/>
      <c r="F1462" s="395"/>
      <c r="G1462" s="395"/>
      <c r="H1462" s="435"/>
    </row>
    <row r="1463" spans="1:8" ht="25.5">
      <c r="A1463" s="923"/>
      <c r="B1463" s="923"/>
      <c r="C1463" s="923"/>
      <c r="D1463" s="967" t="s">
        <v>2006</v>
      </c>
      <c r="E1463" s="1028"/>
      <c r="F1463" s="395"/>
      <c r="G1463" s="395"/>
      <c r="H1463" s="435"/>
    </row>
    <row r="1464" spans="1:8" ht="38.25">
      <c r="A1464" s="923"/>
      <c r="B1464" s="923"/>
      <c r="C1464" s="923"/>
      <c r="D1464" s="967" t="s">
        <v>2005</v>
      </c>
      <c r="E1464" s="1028"/>
      <c r="F1464" s="395"/>
      <c r="G1464" s="395"/>
      <c r="H1464" s="435"/>
    </row>
    <row r="1465" spans="1:8">
      <c r="A1465" s="923"/>
      <c r="B1465" s="923"/>
      <c r="C1465" s="923"/>
      <c r="D1465" s="967" t="s">
        <v>2004</v>
      </c>
      <c r="E1465" s="1028"/>
      <c r="F1465" s="395"/>
      <c r="G1465" s="395"/>
      <c r="H1465" s="435"/>
    </row>
    <row r="1466" spans="1:8">
      <c r="A1466" s="923"/>
      <c r="B1466" s="923"/>
      <c r="C1466" s="923"/>
      <c r="D1466" s="967" t="s">
        <v>2003</v>
      </c>
      <c r="E1466" s="1028"/>
      <c r="F1466" s="395"/>
      <c r="G1466" s="395"/>
      <c r="H1466" s="435"/>
    </row>
    <row r="1467" spans="1:8">
      <c r="A1467" s="923"/>
      <c r="B1467" s="923"/>
      <c r="C1467" s="923"/>
      <c r="D1467" s="967" t="s">
        <v>2002</v>
      </c>
      <c r="E1467" s="1028"/>
      <c r="F1467" s="395"/>
      <c r="G1467" s="395"/>
      <c r="H1467" s="435"/>
    </row>
    <row r="1468" spans="1:8">
      <c r="A1468" s="923"/>
      <c r="B1468" s="923"/>
      <c r="C1468" s="923"/>
      <c r="D1468" s="967" t="s">
        <v>2001</v>
      </c>
      <c r="E1468" s="1028"/>
      <c r="F1468" s="395"/>
      <c r="G1468" s="395"/>
      <c r="H1468" s="435"/>
    </row>
    <row r="1469" spans="1:8">
      <c r="A1469" s="923"/>
      <c r="B1469" s="923"/>
      <c r="C1469" s="923"/>
      <c r="D1469" s="967" t="s">
        <v>2000</v>
      </c>
      <c r="E1469" s="1028"/>
      <c r="F1469" s="395"/>
      <c r="G1469" s="395"/>
      <c r="H1469" s="435"/>
    </row>
    <row r="1470" spans="1:8">
      <c r="A1470" s="923"/>
      <c r="B1470" s="923"/>
      <c r="C1470" s="923"/>
      <c r="D1470" s="967" t="s">
        <v>1999</v>
      </c>
      <c r="E1470" s="1028"/>
      <c r="F1470" s="395"/>
      <c r="G1470" s="395"/>
      <c r="H1470" s="435"/>
    </row>
    <row r="1471" spans="1:8" ht="25.5">
      <c r="A1471" s="923"/>
      <c r="B1471" s="923"/>
      <c r="C1471" s="923"/>
      <c r="D1471" s="967" t="s">
        <v>1998</v>
      </c>
      <c r="E1471" s="1028"/>
      <c r="F1471" s="395"/>
      <c r="G1471" s="395"/>
      <c r="H1471" s="435"/>
    </row>
    <row r="1472" spans="1:8">
      <c r="A1472" s="923"/>
      <c r="B1472" s="923"/>
      <c r="C1472" s="923"/>
      <c r="D1472" s="967" t="s">
        <v>1997</v>
      </c>
      <c r="E1472" s="1028"/>
      <c r="F1472" s="395"/>
      <c r="G1472" s="395"/>
      <c r="H1472" s="435"/>
    </row>
    <row r="1473" spans="1:8" ht="25.5">
      <c r="A1473" s="923"/>
      <c r="B1473" s="923"/>
      <c r="C1473" s="923"/>
      <c r="D1473" s="967" t="s">
        <v>1996</v>
      </c>
      <c r="E1473" s="1028"/>
      <c r="F1473" s="395"/>
      <c r="G1473" s="395"/>
      <c r="H1473" s="435"/>
    </row>
    <row r="1474" spans="1:8" ht="25.5">
      <c r="A1474" s="923"/>
      <c r="B1474" s="923"/>
      <c r="C1474" s="923"/>
      <c r="D1474" s="967" t="s">
        <v>1995</v>
      </c>
      <c r="E1474" s="1028"/>
      <c r="F1474" s="395"/>
      <c r="G1474" s="395"/>
      <c r="H1474" s="435"/>
    </row>
    <row r="1475" spans="1:8" ht="25.5">
      <c r="A1475" s="923"/>
      <c r="B1475" s="923"/>
      <c r="C1475" s="923"/>
      <c r="D1475" s="967" t="s">
        <v>1994</v>
      </c>
      <c r="E1475" s="1028"/>
      <c r="F1475" s="395"/>
      <c r="G1475" s="395"/>
      <c r="H1475" s="435"/>
    </row>
    <row r="1476" spans="1:8" ht="25.5">
      <c r="A1476" s="923"/>
      <c r="B1476" s="923"/>
      <c r="C1476" s="923"/>
      <c r="D1476" s="967" t="s">
        <v>1993</v>
      </c>
      <c r="E1476" s="1028"/>
      <c r="F1476" s="395"/>
      <c r="G1476" s="395"/>
      <c r="H1476" s="435"/>
    </row>
    <row r="1477" spans="1:8" ht="25.5">
      <c r="A1477" s="923"/>
      <c r="B1477" s="923"/>
      <c r="C1477" s="923"/>
      <c r="D1477" s="967" t="s">
        <v>1992</v>
      </c>
      <c r="E1477" s="1028"/>
      <c r="F1477" s="395"/>
      <c r="G1477" s="395"/>
      <c r="H1477" s="435"/>
    </row>
    <row r="1478" spans="1:8">
      <c r="A1478" s="923"/>
      <c r="B1478" s="923"/>
      <c r="C1478" s="923"/>
      <c r="D1478" s="967" t="s">
        <v>1991</v>
      </c>
      <c r="E1478" s="1028"/>
      <c r="F1478" s="395"/>
      <c r="G1478" s="395"/>
      <c r="H1478" s="435"/>
    </row>
    <row r="1479" spans="1:8" ht="25.5">
      <c r="A1479" s="923"/>
      <c r="B1479" s="923"/>
      <c r="C1479" s="923"/>
      <c r="D1479" s="967" t="s">
        <v>1990</v>
      </c>
      <c r="E1479" s="1028"/>
      <c r="F1479" s="395"/>
      <c r="G1479" s="395"/>
      <c r="H1479" s="435"/>
    </row>
    <row r="1480" spans="1:8" ht="25.5">
      <c r="A1480" s="923"/>
      <c r="B1480" s="923"/>
      <c r="C1480" s="923"/>
      <c r="D1480" s="967" t="s">
        <v>1989</v>
      </c>
      <c r="E1480" s="1028"/>
      <c r="F1480" s="395"/>
      <c r="G1480" s="395"/>
      <c r="H1480" s="435"/>
    </row>
    <row r="1481" spans="1:8">
      <c r="A1481" s="923"/>
      <c r="B1481" s="923"/>
      <c r="C1481" s="923"/>
      <c r="D1481" s="967" t="s">
        <v>1988</v>
      </c>
      <c r="E1481" s="1028"/>
      <c r="F1481" s="395"/>
      <c r="G1481" s="395"/>
      <c r="H1481" s="435"/>
    </row>
    <row r="1482" spans="1:8" ht="25.5">
      <c r="A1482" s="923"/>
      <c r="B1482" s="923"/>
      <c r="C1482" s="923"/>
      <c r="D1482" s="967" t="s">
        <v>1987</v>
      </c>
      <c r="E1482" s="1028"/>
      <c r="F1482" s="395"/>
      <c r="G1482" s="395"/>
      <c r="H1482" s="435"/>
    </row>
    <row r="1483" spans="1:8">
      <c r="A1483" s="923"/>
      <c r="B1483" s="923"/>
      <c r="C1483" s="923"/>
      <c r="D1483" s="967" t="s">
        <v>1986</v>
      </c>
      <c r="E1483" s="1028"/>
      <c r="F1483" s="395"/>
      <c r="G1483" s="395"/>
      <c r="H1483" s="435"/>
    </row>
    <row r="1484" spans="1:8">
      <c r="A1484" s="923"/>
      <c r="B1484" s="923"/>
      <c r="C1484" s="923"/>
      <c r="D1484" s="967" t="s">
        <v>1985</v>
      </c>
      <c r="E1484" s="1028"/>
      <c r="F1484" s="395"/>
      <c r="G1484" s="395"/>
      <c r="H1484" s="435"/>
    </row>
    <row r="1485" spans="1:8">
      <c r="A1485" s="923"/>
      <c r="B1485" s="923"/>
      <c r="C1485" s="923"/>
      <c r="D1485" s="967" t="s">
        <v>1984</v>
      </c>
      <c r="E1485" s="1028"/>
      <c r="F1485" s="395"/>
      <c r="G1485" s="395"/>
      <c r="H1485" s="435"/>
    </row>
    <row r="1486" spans="1:8">
      <c r="A1486" s="923"/>
      <c r="B1486" s="923"/>
      <c r="C1486" s="923"/>
      <c r="D1486" s="967" t="s">
        <v>1983</v>
      </c>
      <c r="E1486" s="1028"/>
      <c r="F1486" s="395"/>
      <c r="G1486" s="395"/>
      <c r="H1486" s="435"/>
    </row>
    <row r="1487" spans="1:8">
      <c r="A1487" s="923"/>
      <c r="B1487" s="923"/>
      <c r="C1487" s="923"/>
      <c r="D1487" s="967" t="s">
        <v>1982</v>
      </c>
      <c r="E1487" s="1028"/>
      <c r="F1487" s="395"/>
      <c r="G1487" s="395"/>
      <c r="H1487" s="435"/>
    </row>
    <row r="1488" spans="1:8">
      <c r="A1488" s="923"/>
      <c r="B1488" s="923"/>
      <c r="C1488" s="923"/>
      <c r="D1488" s="967" t="s">
        <v>1981</v>
      </c>
      <c r="E1488" s="1028"/>
      <c r="F1488" s="395"/>
      <c r="G1488" s="395"/>
      <c r="H1488" s="435"/>
    </row>
    <row r="1489" spans="1:8" ht="25.5">
      <c r="A1489" s="923"/>
      <c r="B1489" s="923"/>
      <c r="C1489" s="923"/>
      <c r="D1489" s="967" t="s">
        <v>1980</v>
      </c>
      <c r="E1489" s="1028"/>
      <c r="F1489" s="395"/>
      <c r="G1489" s="395"/>
      <c r="H1489" s="435"/>
    </row>
    <row r="1490" spans="1:8" ht="25.5">
      <c r="A1490" s="923"/>
      <c r="B1490" s="923"/>
      <c r="C1490" s="923"/>
      <c r="D1490" s="967" t="s">
        <v>1979</v>
      </c>
      <c r="E1490" s="1028"/>
      <c r="F1490" s="395"/>
      <c r="G1490" s="395"/>
      <c r="H1490" s="435"/>
    </row>
    <row r="1491" spans="1:8" ht="25.5">
      <c r="A1491" s="923"/>
      <c r="B1491" s="923"/>
      <c r="C1491" s="923"/>
      <c r="D1491" s="967" t="s">
        <v>1978</v>
      </c>
      <c r="E1491" s="1028"/>
      <c r="F1491" s="395"/>
      <c r="G1491" s="395"/>
      <c r="H1491" s="435"/>
    </row>
    <row r="1492" spans="1:8">
      <c r="A1492" s="923"/>
      <c r="B1492" s="923"/>
      <c r="C1492" s="923"/>
      <c r="D1492" s="967" t="s">
        <v>1977</v>
      </c>
      <c r="E1492" s="1028"/>
      <c r="F1492" s="395"/>
      <c r="G1492" s="395"/>
      <c r="H1492" s="435"/>
    </row>
    <row r="1493" spans="1:8">
      <c r="A1493" s="923"/>
      <c r="B1493" s="923"/>
      <c r="C1493" s="923"/>
      <c r="D1493" s="967" t="s">
        <v>1976</v>
      </c>
      <c r="E1493" s="1028"/>
      <c r="F1493" s="395"/>
      <c r="G1493" s="395"/>
      <c r="H1493" s="435"/>
    </row>
    <row r="1494" spans="1:8">
      <c r="A1494" s="923"/>
      <c r="B1494" s="923"/>
      <c r="C1494" s="923"/>
      <c r="D1494" s="967" t="s">
        <v>1975</v>
      </c>
      <c r="E1494" s="1028"/>
      <c r="F1494" s="395"/>
      <c r="G1494" s="395"/>
      <c r="H1494" s="435"/>
    </row>
    <row r="1495" spans="1:8">
      <c r="A1495" s="923"/>
      <c r="B1495" s="923"/>
      <c r="C1495" s="923"/>
      <c r="D1495" s="967" t="s">
        <v>1974</v>
      </c>
      <c r="E1495" s="1028"/>
      <c r="F1495" s="395"/>
      <c r="G1495" s="395"/>
      <c r="H1495" s="435"/>
    </row>
    <row r="1496" spans="1:8">
      <c r="A1496" s="923"/>
      <c r="B1496" s="923"/>
      <c r="C1496" s="923"/>
      <c r="D1496" s="967" t="s">
        <v>1973</v>
      </c>
      <c r="E1496" s="1028"/>
      <c r="F1496" s="395"/>
      <c r="G1496" s="395"/>
      <c r="H1496" s="435"/>
    </row>
    <row r="1497" spans="1:8">
      <c r="A1497" s="923"/>
      <c r="B1497" s="923"/>
      <c r="C1497" s="923"/>
      <c r="D1497" s="967" t="s">
        <v>1972</v>
      </c>
      <c r="E1497" s="1028"/>
      <c r="F1497" s="395"/>
      <c r="G1497" s="395"/>
      <c r="H1497" s="435"/>
    </row>
    <row r="1498" spans="1:8">
      <c r="A1498" s="923"/>
      <c r="B1498" s="923"/>
      <c r="C1498" s="923"/>
      <c r="D1498" s="967" t="s">
        <v>1971</v>
      </c>
      <c r="E1498" s="1028"/>
      <c r="F1498" s="395"/>
      <c r="G1498" s="395"/>
      <c r="H1498" s="435"/>
    </row>
    <row r="1499" spans="1:8">
      <c r="A1499" s="923"/>
      <c r="B1499" s="923"/>
      <c r="C1499" s="923"/>
      <c r="D1499" s="967" t="s">
        <v>1970</v>
      </c>
      <c r="E1499" s="1028"/>
      <c r="F1499" s="395"/>
      <c r="G1499" s="395"/>
      <c r="H1499" s="435"/>
    </row>
    <row r="1500" spans="1:8" ht="51">
      <c r="A1500" s="923"/>
      <c r="B1500" s="923"/>
      <c r="C1500" s="923"/>
      <c r="D1500" s="967" t="s">
        <v>1969</v>
      </c>
      <c r="E1500" s="1028"/>
      <c r="F1500" s="395"/>
      <c r="G1500" s="395"/>
      <c r="H1500" s="435"/>
    </row>
    <row r="1501" spans="1:8">
      <c r="A1501" s="923"/>
      <c r="B1501" s="923"/>
      <c r="C1501" s="923"/>
      <c r="D1501" s="967" t="s">
        <v>1968</v>
      </c>
      <c r="E1501" s="1028"/>
      <c r="F1501" s="395"/>
      <c r="G1501" s="395"/>
      <c r="H1501" s="435"/>
    </row>
    <row r="1502" spans="1:8" ht="25.5">
      <c r="A1502" s="923"/>
      <c r="B1502" s="923"/>
      <c r="C1502" s="923"/>
      <c r="D1502" s="967" t="s">
        <v>1967</v>
      </c>
      <c r="E1502" s="1028"/>
      <c r="F1502" s="395"/>
      <c r="G1502" s="395"/>
      <c r="H1502" s="435"/>
    </row>
    <row r="1503" spans="1:8">
      <c r="A1503" s="923"/>
      <c r="B1503" s="923"/>
      <c r="C1503" s="923"/>
      <c r="D1503" s="967" t="s">
        <v>1966</v>
      </c>
      <c r="E1503" s="1028"/>
      <c r="F1503" s="395"/>
      <c r="G1503" s="395"/>
      <c r="H1503" s="435"/>
    </row>
    <row r="1504" spans="1:8">
      <c r="A1504" s="923"/>
      <c r="B1504" s="923"/>
      <c r="C1504" s="923"/>
      <c r="D1504" s="967" t="s">
        <v>5029</v>
      </c>
      <c r="E1504" s="1028"/>
      <c r="F1504" s="395"/>
      <c r="G1504" s="395"/>
      <c r="H1504" s="435"/>
    </row>
    <row r="1505" spans="1:8">
      <c r="A1505" s="923"/>
      <c r="B1505" s="923"/>
      <c r="C1505" s="923"/>
      <c r="D1505" s="967"/>
      <c r="E1505" s="1028"/>
      <c r="F1505" s="395"/>
      <c r="G1505" s="395"/>
      <c r="H1505" s="435"/>
    </row>
    <row r="1506" spans="1:8">
      <c r="A1506" s="923" t="s">
        <v>4991</v>
      </c>
      <c r="B1506" s="923" t="s">
        <v>6</v>
      </c>
      <c r="C1506" s="923" t="s">
        <v>14</v>
      </c>
      <c r="D1506" s="967" t="s">
        <v>1965</v>
      </c>
      <c r="E1506" s="1028" t="s">
        <v>5</v>
      </c>
      <c r="F1506" s="395">
        <v>1</v>
      </c>
      <c r="G1506" s="98"/>
      <c r="H1506" s="435">
        <f>ROUND((F1506*G1506),2)</f>
        <v>0</v>
      </c>
    </row>
    <row r="1507" spans="1:8">
      <c r="A1507" s="923"/>
      <c r="B1507" s="923"/>
      <c r="C1507" s="923"/>
      <c r="D1507" s="967" t="s">
        <v>1964</v>
      </c>
      <c r="E1507" s="1028"/>
      <c r="F1507" s="395"/>
      <c r="G1507" s="395"/>
      <c r="H1507" s="435"/>
    </row>
    <row r="1508" spans="1:8">
      <c r="A1508" s="923"/>
      <c r="B1508" s="923"/>
      <c r="C1508" s="923"/>
      <c r="D1508" s="967" t="s">
        <v>1963</v>
      </c>
      <c r="E1508" s="1028"/>
      <c r="F1508" s="395"/>
      <c r="G1508" s="395"/>
      <c r="H1508" s="435"/>
    </row>
    <row r="1509" spans="1:8">
      <c r="A1509" s="923"/>
      <c r="B1509" s="923"/>
      <c r="C1509" s="923"/>
      <c r="D1509" s="967" t="s">
        <v>1962</v>
      </c>
      <c r="E1509" s="1028"/>
      <c r="F1509" s="395"/>
      <c r="G1509" s="395"/>
      <c r="H1509" s="435"/>
    </row>
    <row r="1510" spans="1:8">
      <c r="A1510" s="923"/>
      <c r="B1510" s="923"/>
      <c r="C1510" s="923"/>
      <c r="D1510" s="967" t="s">
        <v>1961</v>
      </c>
      <c r="E1510" s="1028"/>
      <c r="F1510" s="395"/>
      <c r="G1510" s="395"/>
      <c r="H1510" s="435"/>
    </row>
    <row r="1511" spans="1:8">
      <c r="A1511" s="923"/>
      <c r="B1511" s="923"/>
      <c r="C1511" s="923"/>
      <c r="D1511" s="967" t="s">
        <v>1960</v>
      </c>
      <c r="E1511" s="1028"/>
      <c r="F1511" s="395"/>
      <c r="G1511" s="395"/>
      <c r="H1511" s="435"/>
    </row>
    <row r="1512" spans="1:8">
      <c r="A1512" s="923"/>
      <c r="B1512" s="923"/>
      <c r="C1512" s="923"/>
      <c r="D1512" s="967" t="s">
        <v>1959</v>
      </c>
      <c r="E1512" s="1028"/>
      <c r="F1512" s="395"/>
      <c r="G1512" s="395"/>
      <c r="H1512" s="435"/>
    </row>
    <row r="1513" spans="1:8">
      <c r="A1513" s="923"/>
      <c r="B1513" s="923"/>
      <c r="C1513" s="923"/>
      <c r="D1513" s="967" t="s">
        <v>5030</v>
      </c>
      <c r="E1513" s="1028"/>
      <c r="F1513" s="395"/>
      <c r="G1513" s="395"/>
      <c r="H1513" s="435"/>
    </row>
    <row r="1514" spans="1:8">
      <c r="A1514" s="923"/>
      <c r="B1514" s="923"/>
      <c r="C1514" s="923"/>
      <c r="D1514" s="967"/>
      <c r="E1514" s="1028"/>
      <c r="F1514" s="395"/>
      <c r="G1514" s="395"/>
      <c r="H1514" s="435"/>
    </row>
    <row r="1515" spans="1:8">
      <c r="A1515" s="923" t="s">
        <v>4991</v>
      </c>
      <c r="B1515" s="923" t="s">
        <v>6</v>
      </c>
      <c r="C1515" s="923" t="s">
        <v>16</v>
      </c>
      <c r="D1515" s="967" t="s">
        <v>1958</v>
      </c>
      <c r="E1515" s="1028" t="s">
        <v>5</v>
      </c>
      <c r="F1515" s="395">
        <v>1</v>
      </c>
      <c r="G1515" s="98"/>
      <c r="H1515" s="435">
        <f>ROUND((F1515*G1515),2)</f>
        <v>0</v>
      </c>
    </row>
    <row r="1516" spans="1:8">
      <c r="A1516" s="923"/>
      <c r="B1516" s="923"/>
      <c r="C1516" s="923"/>
      <c r="D1516" s="967" t="s">
        <v>1957</v>
      </c>
      <c r="E1516" s="1028"/>
      <c r="F1516" s="395"/>
      <c r="G1516" s="395"/>
      <c r="H1516" s="435"/>
    </row>
    <row r="1517" spans="1:8">
      <c r="A1517" s="923"/>
      <c r="B1517" s="923"/>
      <c r="C1517" s="923"/>
      <c r="D1517" s="967" t="s">
        <v>1956</v>
      </c>
      <c r="E1517" s="1028"/>
      <c r="F1517" s="395"/>
      <c r="G1517" s="395"/>
      <c r="H1517" s="435"/>
    </row>
    <row r="1518" spans="1:8">
      <c r="A1518" s="923"/>
      <c r="B1518" s="923"/>
      <c r="C1518" s="923"/>
      <c r="D1518" s="967" t="s">
        <v>1955</v>
      </c>
      <c r="E1518" s="1028"/>
      <c r="F1518" s="395"/>
      <c r="G1518" s="395"/>
      <c r="H1518" s="435"/>
    </row>
    <row r="1519" spans="1:8">
      <c r="A1519" s="923"/>
      <c r="B1519" s="923"/>
      <c r="C1519" s="923"/>
      <c r="D1519" s="967" t="s">
        <v>1954</v>
      </c>
      <c r="E1519" s="1028"/>
      <c r="F1519" s="395"/>
      <c r="G1519" s="395"/>
      <c r="H1519" s="435"/>
    </row>
    <row r="1520" spans="1:8">
      <c r="A1520" s="923"/>
      <c r="B1520" s="923"/>
      <c r="C1520" s="923"/>
      <c r="D1520" s="967" t="s">
        <v>1953</v>
      </c>
      <c r="E1520" s="1028"/>
      <c r="F1520" s="395"/>
      <c r="G1520" s="395"/>
      <c r="H1520" s="435"/>
    </row>
    <row r="1521" spans="1:8">
      <c r="A1521" s="923"/>
      <c r="B1521" s="923"/>
      <c r="C1521" s="923"/>
      <c r="D1521" s="967" t="s">
        <v>1952</v>
      </c>
      <c r="E1521" s="1028"/>
      <c r="F1521" s="395"/>
      <c r="G1521" s="395"/>
      <c r="H1521" s="435"/>
    </row>
    <row r="1522" spans="1:8" ht="25.5">
      <c r="A1522" s="923"/>
      <c r="B1522" s="923"/>
      <c r="C1522" s="923"/>
      <c r="D1522" s="967" t="s">
        <v>1951</v>
      </c>
      <c r="E1522" s="1028"/>
      <c r="F1522" s="395"/>
      <c r="G1522" s="395"/>
      <c r="H1522" s="435"/>
    </row>
    <row r="1523" spans="1:8">
      <c r="A1523" s="923"/>
      <c r="B1523" s="923"/>
      <c r="C1523" s="923"/>
      <c r="D1523" s="967" t="s">
        <v>1950</v>
      </c>
      <c r="E1523" s="1028"/>
      <c r="F1523" s="395"/>
      <c r="G1523" s="395"/>
      <c r="H1523" s="435"/>
    </row>
    <row r="1524" spans="1:8">
      <c r="A1524" s="923"/>
      <c r="B1524" s="923"/>
      <c r="C1524" s="923"/>
      <c r="D1524" s="967" t="s">
        <v>1949</v>
      </c>
      <c r="E1524" s="1028"/>
      <c r="F1524" s="395"/>
      <c r="G1524" s="395"/>
      <c r="H1524" s="435"/>
    </row>
    <row r="1525" spans="1:8">
      <c r="A1525" s="923"/>
      <c r="B1525" s="923"/>
      <c r="C1525" s="923"/>
      <c r="D1525" s="967" t="s">
        <v>1948</v>
      </c>
      <c r="E1525" s="1028"/>
      <c r="F1525" s="395"/>
      <c r="G1525" s="395"/>
      <c r="H1525" s="435"/>
    </row>
    <row r="1526" spans="1:8">
      <c r="A1526" s="923"/>
      <c r="B1526" s="923"/>
      <c r="C1526" s="923"/>
      <c r="D1526" s="967" t="s">
        <v>1947</v>
      </c>
      <c r="E1526" s="1028"/>
      <c r="F1526" s="395"/>
      <c r="G1526" s="395"/>
      <c r="H1526" s="435"/>
    </row>
    <row r="1527" spans="1:8">
      <c r="A1527" s="923"/>
      <c r="B1527" s="923"/>
      <c r="C1527" s="923"/>
      <c r="D1527" s="967" t="s">
        <v>5031</v>
      </c>
      <c r="E1527" s="1028"/>
      <c r="F1527" s="395"/>
      <c r="G1527" s="395"/>
      <c r="H1527" s="435"/>
    </row>
    <row r="1528" spans="1:8">
      <c r="A1528" s="923"/>
      <c r="B1528" s="923"/>
      <c r="C1528" s="923"/>
      <c r="D1528" s="967"/>
      <c r="E1528" s="1028"/>
      <c r="F1528" s="395"/>
      <c r="G1528" s="395"/>
      <c r="H1528" s="435"/>
    </row>
    <row r="1529" spans="1:8">
      <c r="A1529" s="917"/>
      <c r="B1529" s="917"/>
      <c r="C1529" s="917"/>
      <c r="D1529" s="961"/>
      <c r="E1529" s="1021"/>
      <c r="F1529" s="391"/>
      <c r="G1529" s="391"/>
      <c r="H1529" s="391"/>
    </row>
    <row r="1530" spans="1:8">
      <c r="A1530" s="919"/>
      <c r="B1530" s="947"/>
      <c r="C1530" s="937"/>
      <c r="D1530" s="1121" t="s">
        <v>1946</v>
      </c>
      <c r="E1530" s="1123"/>
      <c r="F1530" s="481"/>
      <c r="G1530" s="481"/>
      <c r="H1530" s="426">
        <f>SUM(H1194:H1528)</f>
        <v>0</v>
      </c>
    </row>
    <row r="1531" spans="1:8">
      <c r="A1531" s="917"/>
      <c r="B1531" s="917"/>
      <c r="C1531" s="891"/>
      <c r="D1531" s="1015"/>
      <c r="E1531" s="1021"/>
      <c r="F1531" s="396"/>
      <c r="G1531" s="396"/>
      <c r="H1531" s="396"/>
    </row>
    <row r="1532" spans="1:8">
      <c r="A1532" s="917"/>
      <c r="B1532" s="891" t="s">
        <v>1945</v>
      </c>
      <c r="C1532" s="891"/>
      <c r="D1532" s="1015" t="s">
        <v>1944</v>
      </c>
      <c r="E1532" s="1021"/>
      <c r="F1532" s="391"/>
      <c r="G1532" s="391"/>
      <c r="H1532" s="391"/>
    </row>
    <row r="1533" spans="1:8">
      <c r="A1533" s="917"/>
      <c r="B1533" s="917"/>
      <c r="C1533" s="891"/>
      <c r="D1533" s="1015"/>
      <c r="E1533" s="1021"/>
      <c r="F1533" s="391"/>
      <c r="G1533" s="391"/>
      <c r="H1533" s="391"/>
    </row>
    <row r="1534" spans="1:8">
      <c r="A1534" s="919"/>
      <c r="B1534" s="937" t="s">
        <v>1</v>
      </c>
      <c r="C1534" s="947"/>
      <c r="D1534" s="979" t="s">
        <v>1846</v>
      </c>
      <c r="E1534" s="1021"/>
      <c r="F1534" s="391"/>
      <c r="G1534" s="391"/>
      <c r="H1534" s="391"/>
    </row>
    <row r="1535" spans="1:8">
      <c r="A1535" s="917"/>
      <c r="B1535" s="917"/>
      <c r="C1535" s="891"/>
      <c r="D1535" s="961"/>
      <c r="E1535" s="1021"/>
      <c r="F1535" s="391"/>
      <c r="G1535" s="391"/>
      <c r="H1535" s="391"/>
    </row>
    <row r="1536" spans="1:8">
      <c r="A1536" s="923" t="s">
        <v>4991</v>
      </c>
      <c r="B1536" s="923" t="s">
        <v>7</v>
      </c>
      <c r="C1536" s="923" t="s">
        <v>1</v>
      </c>
      <c r="D1536" s="967" t="s">
        <v>1943</v>
      </c>
      <c r="E1536" s="1028" t="s">
        <v>38</v>
      </c>
      <c r="F1536" s="395">
        <v>1</v>
      </c>
      <c r="G1536" s="98"/>
      <c r="H1536" s="435">
        <f>ROUND((F1536*G1536),2)</f>
        <v>0</v>
      </c>
    </row>
    <row r="1537" spans="1:8">
      <c r="A1537" s="923"/>
      <c r="B1537" s="923"/>
      <c r="C1537" s="923"/>
      <c r="D1537" s="967" t="s">
        <v>1879</v>
      </c>
      <c r="E1537" s="1028"/>
      <c r="F1537" s="395"/>
      <c r="G1537" s="395"/>
      <c r="H1537" s="435"/>
    </row>
    <row r="1538" spans="1:8">
      <c r="A1538" s="923"/>
      <c r="B1538" s="923"/>
      <c r="C1538" s="923"/>
      <c r="D1538" s="967" t="s">
        <v>1942</v>
      </c>
      <c r="E1538" s="1028"/>
      <c r="F1538" s="395"/>
      <c r="G1538" s="395"/>
      <c r="H1538" s="435"/>
    </row>
    <row r="1539" spans="1:8">
      <c r="A1539" s="923"/>
      <c r="B1539" s="923"/>
      <c r="C1539" s="923"/>
      <c r="D1539" s="967" t="s">
        <v>1941</v>
      </c>
      <c r="E1539" s="1028"/>
      <c r="F1539" s="395"/>
      <c r="G1539" s="395"/>
      <c r="H1539" s="435"/>
    </row>
    <row r="1540" spans="1:8">
      <c r="A1540" s="923"/>
      <c r="B1540" s="923"/>
      <c r="C1540" s="923"/>
      <c r="D1540" s="967" t="s">
        <v>1940</v>
      </c>
      <c r="E1540" s="1028"/>
      <c r="F1540" s="395"/>
      <c r="G1540" s="395"/>
      <c r="H1540" s="435"/>
    </row>
    <row r="1541" spans="1:8" ht="25.5">
      <c r="A1541" s="923"/>
      <c r="B1541" s="923"/>
      <c r="C1541" s="923"/>
      <c r="D1541" s="967" t="s">
        <v>1939</v>
      </c>
      <c r="E1541" s="1028"/>
      <c r="F1541" s="395"/>
      <c r="G1541" s="395"/>
      <c r="H1541" s="435"/>
    </row>
    <row r="1542" spans="1:8" ht="25.5">
      <c r="A1542" s="923"/>
      <c r="B1542" s="923"/>
      <c r="C1542" s="923"/>
      <c r="D1542" s="967" t="s">
        <v>1938</v>
      </c>
      <c r="E1542" s="1028"/>
      <c r="F1542" s="395"/>
      <c r="G1542" s="395"/>
      <c r="H1542" s="435"/>
    </row>
    <row r="1543" spans="1:8" ht="25.5">
      <c r="A1543" s="923"/>
      <c r="B1543" s="923"/>
      <c r="C1543" s="923"/>
      <c r="D1543" s="967" t="s">
        <v>1937</v>
      </c>
      <c r="E1543" s="1028"/>
      <c r="F1543" s="395"/>
      <c r="G1543" s="395"/>
      <c r="H1543" s="435"/>
    </row>
    <row r="1544" spans="1:8">
      <c r="A1544" s="923"/>
      <c r="B1544" s="923"/>
      <c r="C1544" s="923"/>
      <c r="D1544" s="967" t="s">
        <v>1936</v>
      </c>
      <c r="E1544" s="1028"/>
      <c r="F1544" s="395"/>
      <c r="G1544" s="395"/>
      <c r="H1544" s="435"/>
    </row>
    <row r="1545" spans="1:8">
      <c r="A1545" s="923"/>
      <c r="B1545" s="923"/>
      <c r="C1545" s="923"/>
      <c r="D1545" s="967" t="s">
        <v>1935</v>
      </c>
      <c r="E1545" s="1028"/>
      <c r="F1545" s="395"/>
      <c r="G1545" s="395"/>
      <c r="H1545" s="435"/>
    </row>
    <row r="1546" spans="1:8">
      <c r="A1546" s="923"/>
      <c r="B1546" s="923"/>
      <c r="C1546" s="923"/>
      <c r="D1546" s="967" t="s">
        <v>1934</v>
      </c>
      <c r="E1546" s="1028"/>
      <c r="F1546" s="395"/>
      <c r="G1546" s="395"/>
      <c r="H1546" s="435"/>
    </row>
    <row r="1547" spans="1:8">
      <c r="A1547" s="923"/>
      <c r="B1547" s="923"/>
      <c r="C1547" s="923"/>
      <c r="D1547" s="967" t="s">
        <v>1933</v>
      </c>
      <c r="E1547" s="1028"/>
      <c r="F1547" s="395"/>
      <c r="G1547" s="395"/>
      <c r="H1547" s="435"/>
    </row>
    <row r="1548" spans="1:8">
      <c r="A1548" s="923"/>
      <c r="B1548" s="923"/>
      <c r="C1548" s="923"/>
      <c r="D1548" s="967" t="s">
        <v>1932</v>
      </c>
      <c r="E1548" s="1028"/>
      <c r="F1548" s="395"/>
      <c r="G1548" s="395"/>
      <c r="H1548" s="435"/>
    </row>
    <row r="1549" spans="1:8">
      <c r="A1549" s="923"/>
      <c r="B1549" s="923"/>
      <c r="C1549" s="923"/>
      <c r="D1549" s="967" t="s">
        <v>1931</v>
      </c>
      <c r="E1549" s="1028"/>
      <c r="F1549" s="395"/>
      <c r="G1549" s="395"/>
      <c r="H1549" s="435"/>
    </row>
    <row r="1550" spans="1:8" ht="25.5">
      <c r="A1550" s="923"/>
      <c r="B1550" s="923"/>
      <c r="C1550" s="923"/>
      <c r="D1550" s="967" t="s">
        <v>1930</v>
      </c>
      <c r="E1550" s="1028"/>
      <c r="F1550" s="395"/>
      <c r="G1550" s="395"/>
      <c r="H1550" s="435"/>
    </row>
    <row r="1551" spans="1:8">
      <c r="A1551" s="923"/>
      <c r="B1551" s="923"/>
      <c r="C1551" s="923"/>
      <c r="D1551" s="967" t="s">
        <v>1929</v>
      </c>
      <c r="E1551" s="1028"/>
      <c r="F1551" s="395"/>
      <c r="G1551" s="395"/>
      <c r="H1551" s="435"/>
    </row>
    <row r="1552" spans="1:8">
      <c r="A1552" s="923"/>
      <c r="B1552" s="923"/>
      <c r="C1552" s="923"/>
      <c r="D1552" s="967" t="s">
        <v>1928</v>
      </c>
      <c r="E1552" s="1028"/>
      <c r="F1552" s="395"/>
      <c r="G1552" s="395"/>
      <c r="H1552" s="435"/>
    </row>
    <row r="1553" spans="1:8">
      <c r="A1553" s="923"/>
      <c r="B1553" s="923"/>
      <c r="C1553" s="923"/>
      <c r="D1553" s="967" t="s">
        <v>1927</v>
      </c>
      <c r="E1553" s="1028"/>
      <c r="F1553" s="395"/>
      <c r="G1553" s="395"/>
      <c r="H1553" s="435"/>
    </row>
    <row r="1554" spans="1:8">
      <c r="A1554" s="923"/>
      <c r="B1554" s="923"/>
      <c r="C1554" s="923"/>
      <c r="D1554" s="967" t="s">
        <v>5032</v>
      </c>
      <c r="E1554" s="1028"/>
      <c r="F1554" s="395"/>
      <c r="G1554" s="395"/>
      <c r="H1554" s="435"/>
    </row>
    <row r="1555" spans="1:8">
      <c r="A1555" s="923"/>
      <c r="B1555" s="923"/>
      <c r="C1555" s="923"/>
      <c r="D1555" s="967"/>
      <c r="E1555" s="1028"/>
      <c r="F1555" s="395"/>
      <c r="G1555" s="395"/>
      <c r="H1555" s="435"/>
    </row>
    <row r="1556" spans="1:8" ht="25.5">
      <c r="A1556" s="923" t="s">
        <v>4991</v>
      </c>
      <c r="B1556" s="923" t="s">
        <v>7</v>
      </c>
      <c r="C1556" s="923" t="s">
        <v>2</v>
      </c>
      <c r="D1556" s="967" t="s">
        <v>1926</v>
      </c>
      <c r="E1556" s="1028" t="s">
        <v>5</v>
      </c>
      <c r="F1556" s="395">
        <v>4</v>
      </c>
      <c r="G1556" s="98"/>
      <c r="H1556" s="435">
        <f>ROUND((F1556*G1556),2)</f>
        <v>0</v>
      </c>
    </row>
    <row r="1557" spans="1:8">
      <c r="A1557" s="923"/>
      <c r="B1557" s="923"/>
      <c r="C1557" s="923"/>
      <c r="D1557" s="967" t="s">
        <v>1925</v>
      </c>
      <c r="E1557" s="1028"/>
      <c r="F1557" s="395"/>
      <c r="G1557" s="395"/>
      <c r="H1557" s="435"/>
    </row>
    <row r="1558" spans="1:8" ht="25.5">
      <c r="A1558" s="923"/>
      <c r="B1558" s="923"/>
      <c r="C1558" s="923"/>
      <c r="D1558" s="967" t="s">
        <v>1924</v>
      </c>
      <c r="E1558" s="1028"/>
      <c r="F1558" s="395"/>
      <c r="G1558" s="395"/>
      <c r="H1558" s="435"/>
    </row>
    <row r="1559" spans="1:8">
      <c r="A1559" s="923"/>
      <c r="B1559" s="923"/>
      <c r="C1559" s="923"/>
      <c r="D1559" s="967" t="s">
        <v>1923</v>
      </c>
      <c r="E1559" s="1028"/>
      <c r="F1559" s="395"/>
      <c r="G1559" s="395"/>
      <c r="H1559" s="435"/>
    </row>
    <row r="1560" spans="1:8">
      <c r="A1560" s="923"/>
      <c r="B1560" s="923"/>
      <c r="C1560" s="923"/>
      <c r="D1560" s="967" t="s">
        <v>1922</v>
      </c>
      <c r="E1560" s="1028"/>
      <c r="F1560" s="395"/>
      <c r="G1560" s="395"/>
      <c r="H1560" s="435"/>
    </row>
    <row r="1561" spans="1:8">
      <c r="A1561" s="923"/>
      <c r="B1561" s="923"/>
      <c r="C1561" s="923"/>
      <c r="D1561" s="967" t="s">
        <v>1921</v>
      </c>
      <c r="E1561" s="1028"/>
      <c r="F1561" s="395"/>
      <c r="G1561" s="395"/>
      <c r="H1561" s="435"/>
    </row>
    <row r="1562" spans="1:8">
      <c r="A1562" s="923"/>
      <c r="B1562" s="923"/>
      <c r="C1562" s="923"/>
      <c r="D1562" s="967" t="s">
        <v>1920</v>
      </c>
      <c r="E1562" s="1028"/>
      <c r="F1562" s="395"/>
      <c r="G1562" s="395"/>
      <c r="H1562" s="435"/>
    </row>
    <row r="1563" spans="1:8" ht="25.5">
      <c r="A1563" s="923"/>
      <c r="B1563" s="923"/>
      <c r="C1563" s="923"/>
      <c r="D1563" s="967" t="s">
        <v>1919</v>
      </c>
      <c r="E1563" s="1028"/>
      <c r="F1563" s="395"/>
      <c r="G1563" s="395"/>
      <c r="H1563" s="435"/>
    </row>
    <row r="1564" spans="1:8">
      <c r="A1564" s="923"/>
      <c r="B1564" s="923"/>
      <c r="C1564" s="923"/>
      <c r="D1564" s="967" t="s">
        <v>1918</v>
      </c>
      <c r="E1564" s="1028"/>
      <c r="F1564" s="395"/>
      <c r="G1564" s="395"/>
      <c r="H1564" s="435"/>
    </row>
    <row r="1565" spans="1:8" ht="25.5">
      <c r="A1565" s="923"/>
      <c r="B1565" s="923"/>
      <c r="C1565" s="923"/>
      <c r="D1565" s="967" t="s">
        <v>1917</v>
      </c>
      <c r="E1565" s="1028"/>
      <c r="F1565" s="395"/>
      <c r="G1565" s="395"/>
      <c r="H1565" s="435"/>
    </row>
    <row r="1566" spans="1:8">
      <c r="A1566" s="923"/>
      <c r="B1566" s="923"/>
      <c r="C1566" s="923"/>
      <c r="D1566" s="967" t="s">
        <v>1916</v>
      </c>
      <c r="E1566" s="1028"/>
      <c r="F1566" s="395"/>
      <c r="G1566" s="395"/>
      <c r="H1566" s="435"/>
    </row>
    <row r="1567" spans="1:8">
      <c r="A1567" s="923"/>
      <c r="B1567" s="923"/>
      <c r="C1567" s="923"/>
      <c r="D1567" s="967" t="s">
        <v>5033</v>
      </c>
      <c r="E1567" s="1028"/>
      <c r="F1567" s="395"/>
      <c r="G1567" s="395"/>
      <c r="H1567" s="435"/>
    </row>
    <row r="1568" spans="1:8">
      <c r="A1568" s="923"/>
      <c r="B1568" s="923"/>
      <c r="C1568" s="923"/>
      <c r="D1568" s="967"/>
      <c r="E1568" s="1028"/>
      <c r="F1568" s="395"/>
      <c r="G1568" s="395"/>
      <c r="H1568" s="435"/>
    </row>
    <row r="1569" spans="1:8">
      <c r="A1569" s="923" t="s">
        <v>4991</v>
      </c>
      <c r="B1569" s="923" t="s">
        <v>7</v>
      </c>
      <c r="C1569" s="923" t="s">
        <v>3</v>
      </c>
      <c r="D1569" s="967" t="s">
        <v>1915</v>
      </c>
      <c r="E1569" s="1028" t="s">
        <v>5</v>
      </c>
      <c r="F1569" s="395">
        <v>1</v>
      </c>
      <c r="G1569" s="98"/>
      <c r="H1569" s="435">
        <f>ROUND((F1569*G1569),2)</f>
        <v>0</v>
      </c>
    </row>
    <row r="1570" spans="1:8">
      <c r="A1570" s="923"/>
      <c r="B1570" s="923"/>
      <c r="C1570" s="923"/>
      <c r="D1570" s="967" t="s">
        <v>1914</v>
      </c>
      <c r="E1570" s="1028"/>
      <c r="F1570" s="395"/>
      <c r="G1570" s="395"/>
      <c r="H1570" s="435"/>
    </row>
    <row r="1571" spans="1:8" ht="25.5">
      <c r="A1571" s="923"/>
      <c r="B1571" s="923"/>
      <c r="C1571" s="923"/>
      <c r="D1571" s="967" t="s">
        <v>1913</v>
      </c>
      <c r="E1571" s="1028"/>
      <c r="F1571" s="395"/>
      <c r="G1571" s="395"/>
      <c r="H1571" s="435"/>
    </row>
    <row r="1572" spans="1:8">
      <c r="A1572" s="923"/>
      <c r="B1572" s="923"/>
      <c r="C1572" s="923"/>
      <c r="D1572" s="967" t="s">
        <v>1912</v>
      </c>
      <c r="E1572" s="1028"/>
      <c r="F1572" s="395"/>
      <c r="G1572" s="395"/>
      <c r="H1572" s="435"/>
    </row>
    <row r="1573" spans="1:8">
      <c r="A1573" s="923"/>
      <c r="B1573" s="923"/>
      <c r="C1573" s="923"/>
      <c r="D1573" s="967" t="s">
        <v>1911</v>
      </c>
      <c r="E1573" s="1028"/>
      <c r="F1573" s="395"/>
      <c r="G1573" s="395"/>
      <c r="H1573" s="435"/>
    </row>
    <row r="1574" spans="1:8">
      <c r="A1574" s="923"/>
      <c r="B1574" s="923"/>
      <c r="C1574" s="923"/>
      <c r="D1574" s="967" t="s">
        <v>1910</v>
      </c>
      <c r="E1574" s="1028"/>
      <c r="F1574" s="395"/>
      <c r="G1574" s="395"/>
      <c r="H1574" s="435"/>
    </row>
    <row r="1575" spans="1:8">
      <c r="A1575" s="923"/>
      <c r="B1575" s="923"/>
      <c r="C1575" s="923"/>
      <c r="D1575" s="967" t="s">
        <v>1909</v>
      </c>
      <c r="E1575" s="1028"/>
      <c r="F1575" s="395"/>
      <c r="G1575" s="395"/>
      <c r="H1575" s="435"/>
    </row>
    <row r="1576" spans="1:8" ht="25.5">
      <c r="A1576" s="923"/>
      <c r="B1576" s="923"/>
      <c r="C1576" s="923"/>
      <c r="D1576" s="967" t="s">
        <v>1908</v>
      </c>
      <c r="E1576" s="1028"/>
      <c r="F1576" s="395"/>
      <c r="G1576" s="395"/>
      <c r="H1576" s="435"/>
    </row>
    <row r="1577" spans="1:8">
      <c r="A1577" s="923"/>
      <c r="B1577" s="923"/>
      <c r="C1577" s="923"/>
      <c r="D1577" s="967" t="s">
        <v>1907</v>
      </c>
      <c r="E1577" s="1028"/>
      <c r="F1577" s="395"/>
      <c r="G1577" s="395"/>
      <c r="H1577" s="435"/>
    </row>
    <row r="1578" spans="1:8">
      <c r="A1578" s="923"/>
      <c r="B1578" s="923"/>
      <c r="C1578" s="923"/>
      <c r="D1578" s="967" t="s">
        <v>5034</v>
      </c>
      <c r="E1578" s="1028"/>
      <c r="F1578" s="395"/>
      <c r="G1578" s="395"/>
      <c r="H1578" s="435"/>
    </row>
    <row r="1579" spans="1:8">
      <c r="A1579" s="923"/>
      <c r="B1579" s="923"/>
      <c r="C1579" s="923"/>
      <c r="D1579" s="967" t="s">
        <v>1906</v>
      </c>
      <c r="E1579" s="1028"/>
      <c r="F1579" s="395"/>
      <c r="G1579" s="395"/>
      <c r="H1579" s="435"/>
    </row>
    <row r="1580" spans="1:8">
      <c r="A1580" s="923"/>
      <c r="B1580" s="923"/>
      <c r="C1580" s="923"/>
      <c r="D1580" s="967"/>
      <c r="E1580" s="1028"/>
      <c r="F1580" s="395"/>
      <c r="G1580" s="395"/>
      <c r="H1580" s="435"/>
    </row>
    <row r="1581" spans="1:8">
      <c r="A1581" s="923" t="s">
        <v>4991</v>
      </c>
      <c r="B1581" s="923" t="s">
        <v>7</v>
      </c>
      <c r="C1581" s="923" t="s">
        <v>4</v>
      </c>
      <c r="D1581" s="967" t="s">
        <v>1905</v>
      </c>
      <c r="E1581" s="1028" t="s">
        <v>5</v>
      </c>
      <c r="F1581" s="395">
        <v>1</v>
      </c>
      <c r="G1581" s="98"/>
      <c r="H1581" s="435">
        <f>ROUND((F1581*G1581),2)</f>
        <v>0</v>
      </c>
    </row>
    <row r="1582" spans="1:8">
      <c r="A1582" s="923"/>
      <c r="B1582" s="923"/>
      <c r="C1582" s="923"/>
      <c r="D1582" s="967" t="s">
        <v>1904</v>
      </c>
      <c r="E1582" s="1028"/>
      <c r="F1582" s="395"/>
      <c r="G1582" s="395"/>
      <c r="H1582" s="435"/>
    </row>
    <row r="1583" spans="1:8">
      <c r="A1583" s="923"/>
      <c r="B1583" s="923"/>
      <c r="C1583" s="923"/>
      <c r="D1583" s="967" t="s">
        <v>1903</v>
      </c>
      <c r="E1583" s="1028"/>
      <c r="F1583" s="395"/>
      <c r="G1583" s="395"/>
      <c r="H1583" s="435"/>
    </row>
    <row r="1584" spans="1:8">
      <c r="A1584" s="923"/>
      <c r="B1584" s="923"/>
      <c r="C1584" s="923"/>
      <c r="D1584" s="967" t="s">
        <v>1902</v>
      </c>
      <c r="E1584" s="1028"/>
      <c r="F1584" s="395"/>
      <c r="G1584" s="395"/>
      <c r="H1584" s="435"/>
    </row>
    <row r="1585" spans="1:8">
      <c r="A1585" s="923"/>
      <c r="B1585" s="923"/>
      <c r="C1585" s="923"/>
      <c r="D1585" s="967" t="s">
        <v>1901</v>
      </c>
      <c r="E1585" s="1028"/>
      <c r="F1585" s="395"/>
      <c r="G1585" s="395"/>
      <c r="H1585" s="435"/>
    </row>
    <row r="1586" spans="1:8">
      <c r="A1586" s="923"/>
      <c r="B1586" s="923"/>
      <c r="C1586" s="923"/>
      <c r="D1586" s="967" t="s">
        <v>1900</v>
      </c>
      <c r="E1586" s="1028"/>
      <c r="F1586" s="395"/>
      <c r="G1586" s="395"/>
      <c r="H1586" s="435"/>
    </row>
    <row r="1587" spans="1:8">
      <c r="A1587" s="923"/>
      <c r="B1587" s="923"/>
      <c r="C1587" s="923"/>
      <c r="D1587" s="967" t="s">
        <v>1899</v>
      </c>
      <c r="E1587" s="1028"/>
      <c r="F1587" s="395"/>
      <c r="G1587" s="395"/>
      <c r="H1587" s="435"/>
    </row>
    <row r="1588" spans="1:8" ht="25.5">
      <c r="A1588" s="923"/>
      <c r="B1588" s="923"/>
      <c r="C1588" s="923"/>
      <c r="D1588" s="967" t="s">
        <v>1898</v>
      </c>
      <c r="E1588" s="1028"/>
      <c r="F1588" s="395"/>
      <c r="G1588" s="395"/>
      <c r="H1588" s="435"/>
    </row>
    <row r="1589" spans="1:8">
      <c r="A1589" s="923"/>
      <c r="B1589" s="923"/>
      <c r="C1589" s="923"/>
      <c r="D1589" s="967" t="s">
        <v>5035</v>
      </c>
      <c r="E1589" s="1028"/>
      <c r="F1589" s="395"/>
      <c r="G1589" s="395"/>
      <c r="H1589" s="435"/>
    </row>
    <row r="1590" spans="1:8">
      <c r="A1590" s="923"/>
      <c r="B1590" s="923"/>
      <c r="C1590" s="923"/>
      <c r="D1590" s="967"/>
      <c r="E1590" s="1028"/>
      <c r="F1590" s="395"/>
      <c r="G1590" s="395"/>
      <c r="H1590" s="435"/>
    </row>
    <row r="1591" spans="1:8">
      <c r="A1591" s="923" t="s">
        <v>4991</v>
      </c>
      <c r="B1591" s="923" t="s">
        <v>7</v>
      </c>
      <c r="C1591" s="923" t="s">
        <v>6</v>
      </c>
      <c r="D1591" s="967" t="s">
        <v>1897</v>
      </c>
      <c r="E1591" s="1028" t="s">
        <v>5</v>
      </c>
      <c r="F1591" s="395">
        <v>1</v>
      </c>
      <c r="G1591" s="98"/>
      <c r="H1591" s="435">
        <f>ROUND((F1591*G1591),2)</f>
        <v>0</v>
      </c>
    </row>
    <row r="1592" spans="1:8" ht="25.5">
      <c r="A1592" s="923"/>
      <c r="B1592" s="923"/>
      <c r="C1592" s="923"/>
      <c r="D1592" s="967" t="s">
        <v>1896</v>
      </c>
      <c r="E1592" s="1028"/>
      <c r="F1592" s="395"/>
      <c r="G1592" s="395"/>
      <c r="H1592" s="435"/>
    </row>
    <row r="1593" spans="1:8" ht="25.5">
      <c r="A1593" s="923"/>
      <c r="B1593" s="923"/>
      <c r="C1593" s="923"/>
      <c r="D1593" s="967" t="s">
        <v>1895</v>
      </c>
      <c r="E1593" s="1028"/>
      <c r="F1593" s="395"/>
      <c r="G1593" s="395"/>
      <c r="H1593" s="435"/>
    </row>
    <row r="1594" spans="1:8">
      <c r="A1594" s="923"/>
      <c r="B1594" s="923"/>
      <c r="C1594" s="923"/>
      <c r="D1594" s="967" t="s">
        <v>1894</v>
      </c>
      <c r="E1594" s="1028"/>
      <c r="F1594" s="395"/>
      <c r="G1594" s="395"/>
      <c r="H1594" s="435"/>
    </row>
    <row r="1595" spans="1:8">
      <c r="A1595" s="923"/>
      <c r="B1595" s="923"/>
      <c r="C1595" s="923"/>
      <c r="D1595" s="967" t="s">
        <v>1893</v>
      </c>
      <c r="E1595" s="1028"/>
      <c r="F1595" s="395"/>
      <c r="G1595" s="395"/>
      <c r="H1595" s="435"/>
    </row>
    <row r="1596" spans="1:8">
      <c r="A1596" s="923"/>
      <c r="B1596" s="923"/>
      <c r="C1596" s="923"/>
      <c r="D1596" s="967" t="s">
        <v>1892</v>
      </c>
      <c r="E1596" s="1028"/>
      <c r="F1596" s="395"/>
      <c r="G1596" s="395"/>
      <c r="H1596" s="435"/>
    </row>
    <row r="1597" spans="1:8">
      <c r="A1597" s="923"/>
      <c r="B1597" s="923"/>
      <c r="C1597" s="923"/>
      <c r="D1597" s="967" t="s">
        <v>1891</v>
      </c>
      <c r="E1597" s="1028"/>
      <c r="F1597" s="395"/>
      <c r="G1597" s="395"/>
      <c r="H1597" s="435"/>
    </row>
    <row r="1598" spans="1:8">
      <c r="A1598" s="923"/>
      <c r="B1598" s="923"/>
      <c r="C1598" s="923"/>
      <c r="D1598" s="967" t="s">
        <v>1890</v>
      </c>
      <c r="E1598" s="1028"/>
      <c r="F1598" s="395"/>
      <c r="G1598" s="395"/>
      <c r="H1598" s="435"/>
    </row>
    <row r="1599" spans="1:8">
      <c r="A1599" s="923"/>
      <c r="B1599" s="923"/>
      <c r="C1599" s="923"/>
      <c r="D1599" s="967" t="s">
        <v>1889</v>
      </c>
      <c r="E1599" s="1028"/>
      <c r="F1599" s="395"/>
      <c r="G1599" s="395"/>
      <c r="H1599" s="435"/>
    </row>
    <row r="1600" spans="1:8">
      <c r="A1600" s="923"/>
      <c r="B1600" s="923"/>
      <c r="C1600" s="923"/>
      <c r="D1600" s="967" t="s">
        <v>1888</v>
      </c>
      <c r="E1600" s="1028"/>
      <c r="F1600" s="395"/>
      <c r="G1600" s="395"/>
      <c r="H1600" s="435"/>
    </row>
    <row r="1601" spans="1:8">
      <c r="A1601" s="923"/>
      <c r="B1601" s="923"/>
      <c r="C1601" s="923"/>
      <c r="D1601" s="967" t="s">
        <v>1887</v>
      </c>
      <c r="E1601" s="1028"/>
      <c r="F1601" s="395"/>
      <c r="G1601" s="395"/>
      <c r="H1601" s="435"/>
    </row>
    <row r="1602" spans="1:8">
      <c r="A1602" s="923"/>
      <c r="B1602" s="923"/>
      <c r="C1602" s="923"/>
      <c r="D1602" s="967" t="s">
        <v>1886</v>
      </c>
      <c r="E1602" s="1028"/>
      <c r="F1602" s="395"/>
      <c r="G1602" s="395"/>
      <c r="H1602" s="435"/>
    </row>
    <row r="1603" spans="1:8">
      <c r="A1603" s="923"/>
      <c r="B1603" s="923"/>
      <c r="C1603" s="923"/>
      <c r="D1603" s="967" t="s">
        <v>5036</v>
      </c>
      <c r="E1603" s="1028"/>
      <c r="F1603" s="395"/>
      <c r="G1603" s="395"/>
      <c r="H1603" s="435"/>
    </row>
    <row r="1604" spans="1:8">
      <c r="A1604" s="923"/>
      <c r="B1604" s="923"/>
      <c r="C1604" s="923"/>
      <c r="D1604" s="967"/>
      <c r="E1604" s="1028"/>
      <c r="F1604" s="395"/>
      <c r="G1604" s="395"/>
      <c r="H1604" s="435"/>
    </row>
    <row r="1605" spans="1:8" ht="25.5">
      <c r="A1605" s="923" t="s">
        <v>4991</v>
      </c>
      <c r="B1605" s="923" t="s">
        <v>7</v>
      </c>
      <c r="C1605" s="923" t="s">
        <v>7</v>
      </c>
      <c r="D1605" s="967" t="s">
        <v>1885</v>
      </c>
      <c r="E1605" s="1028" t="s">
        <v>5</v>
      </c>
      <c r="F1605" s="395">
        <v>5</v>
      </c>
      <c r="G1605" s="98"/>
      <c r="H1605" s="435">
        <f>ROUND((F1605*G1605),2)</f>
        <v>0</v>
      </c>
    </row>
    <row r="1606" spans="1:8">
      <c r="A1606" s="923"/>
      <c r="B1606" s="923"/>
      <c r="C1606" s="923"/>
      <c r="D1606" s="967" t="s">
        <v>1879</v>
      </c>
      <c r="E1606" s="1028"/>
      <c r="F1606" s="395"/>
      <c r="G1606" s="395"/>
      <c r="H1606" s="435"/>
    </row>
    <row r="1607" spans="1:8" ht="25.5">
      <c r="A1607" s="923"/>
      <c r="B1607" s="923"/>
      <c r="C1607" s="923"/>
      <c r="D1607" s="967" t="s">
        <v>1878</v>
      </c>
      <c r="E1607" s="1028"/>
      <c r="F1607" s="395"/>
      <c r="G1607" s="395"/>
      <c r="H1607" s="435"/>
    </row>
    <row r="1608" spans="1:8" ht="25.5">
      <c r="A1608" s="923"/>
      <c r="B1608" s="923"/>
      <c r="C1608" s="923"/>
      <c r="D1608" s="967" t="s">
        <v>1877</v>
      </c>
      <c r="E1608" s="1028"/>
      <c r="F1608" s="395"/>
      <c r="G1608" s="395"/>
      <c r="H1608" s="435"/>
    </row>
    <row r="1609" spans="1:8">
      <c r="A1609" s="923"/>
      <c r="B1609" s="923"/>
      <c r="C1609" s="923"/>
      <c r="D1609" s="967" t="s">
        <v>1876</v>
      </c>
      <c r="E1609" s="1028"/>
      <c r="F1609" s="395"/>
      <c r="G1609" s="395"/>
      <c r="H1609" s="435"/>
    </row>
    <row r="1610" spans="1:8" ht="38.25">
      <c r="A1610" s="923"/>
      <c r="B1610" s="923"/>
      <c r="C1610" s="923"/>
      <c r="D1610" s="967" t="s">
        <v>1875</v>
      </c>
      <c r="E1610" s="1028"/>
      <c r="F1610" s="395"/>
      <c r="G1610" s="395"/>
      <c r="H1610" s="435"/>
    </row>
    <row r="1611" spans="1:8" ht="38.25">
      <c r="A1611" s="923"/>
      <c r="B1611" s="923"/>
      <c r="C1611" s="923"/>
      <c r="D1611" s="967" t="s">
        <v>1874</v>
      </c>
      <c r="E1611" s="1028"/>
      <c r="F1611" s="395"/>
      <c r="G1611" s="395"/>
      <c r="H1611" s="435"/>
    </row>
    <row r="1612" spans="1:8" ht="25.5">
      <c r="A1612" s="923"/>
      <c r="B1612" s="923"/>
      <c r="C1612" s="923"/>
      <c r="D1612" s="967" t="s">
        <v>5037</v>
      </c>
      <c r="E1612" s="1028"/>
      <c r="F1612" s="395"/>
      <c r="G1612" s="395"/>
      <c r="H1612" s="435"/>
    </row>
    <row r="1613" spans="1:8" ht="25.5">
      <c r="A1613" s="923"/>
      <c r="B1613" s="923"/>
      <c r="C1613" s="923"/>
      <c r="D1613" s="967" t="s">
        <v>1873</v>
      </c>
      <c r="E1613" s="1028"/>
      <c r="F1613" s="395"/>
      <c r="G1613" s="395"/>
      <c r="H1613" s="435"/>
    </row>
    <row r="1614" spans="1:8" ht="25.5">
      <c r="A1614" s="923"/>
      <c r="B1614" s="923"/>
      <c r="C1614" s="923"/>
      <c r="D1614" s="967" t="s">
        <v>1872</v>
      </c>
      <c r="E1614" s="1028"/>
      <c r="F1614" s="395"/>
      <c r="G1614" s="395"/>
      <c r="H1614" s="435"/>
    </row>
    <row r="1615" spans="1:8" ht="38.25">
      <c r="A1615" s="923"/>
      <c r="B1615" s="923"/>
      <c r="C1615" s="923"/>
      <c r="D1615" s="967" t="s">
        <v>1871</v>
      </c>
      <c r="E1615" s="1028"/>
      <c r="F1615" s="395"/>
      <c r="G1615" s="395"/>
      <c r="H1615" s="435"/>
    </row>
    <row r="1616" spans="1:8" ht="25.5">
      <c r="A1616" s="923"/>
      <c r="B1616" s="923"/>
      <c r="C1616" s="923"/>
      <c r="D1616" s="967" t="s">
        <v>1870</v>
      </c>
      <c r="E1616" s="1028"/>
      <c r="F1616" s="395"/>
      <c r="G1616" s="395"/>
      <c r="H1616" s="435"/>
    </row>
    <row r="1617" spans="1:8" ht="25.5">
      <c r="A1617" s="923"/>
      <c r="B1617" s="923"/>
      <c r="C1617" s="923"/>
      <c r="D1617" s="967" t="s">
        <v>1869</v>
      </c>
      <c r="E1617" s="1028"/>
      <c r="F1617" s="395"/>
      <c r="G1617" s="395"/>
      <c r="H1617" s="435"/>
    </row>
    <row r="1618" spans="1:8" ht="25.5">
      <c r="A1618" s="923"/>
      <c r="B1618" s="923"/>
      <c r="C1618" s="923"/>
      <c r="D1618" s="967" t="s">
        <v>1868</v>
      </c>
      <c r="E1618" s="1028"/>
      <c r="F1618" s="395"/>
      <c r="G1618" s="395"/>
      <c r="H1618" s="435"/>
    </row>
    <row r="1619" spans="1:8">
      <c r="A1619" s="923"/>
      <c r="B1619" s="923"/>
      <c r="C1619" s="923"/>
      <c r="D1619" s="967" t="s">
        <v>1867</v>
      </c>
      <c r="E1619" s="1028"/>
      <c r="F1619" s="395"/>
      <c r="G1619" s="395"/>
      <c r="H1619" s="435"/>
    </row>
    <row r="1620" spans="1:8" ht="25.5">
      <c r="A1620" s="923"/>
      <c r="B1620" s="923"/>
      <c r="C1620" s="923"/>
      <c r="D1620" s="967" t="s">
        <v>1866</v>
      </c>
      <c r="E1620" s="1028"/>
      <c r="F1620" s="395"/>
      <c r="G1620" s="395"/>
      <c r="H1620" s="435"/>
    </row>
    <row r="1621" spans="1:8">
      <c r="A1621" s="923"/>
      <c r="B1621" s="923"/>
      <c r="C1621" s="923"/>
      <c r="D1621" s="967" t="s">
        <v>1865</v>
      </c>
      <c r="E1621" s="1028"/>
      <c r="F1621" s="395"/>
      <c r="G1621" s="395"/>
      <c r="H1621" s="435"/>
    </row>
    <row r="1622" spans="1:8" ht="25.5">
      <c r="A1622" s="923"/>
      <c r="B1622" s="923"/>
      <c r="C1622" s="923"/>
      <c r="D1622" s="967" t="s">
        <v>1864</v>
      </c>
      <c r="E1622" s="1028"/>
      <c r="F1622" s="395"/>
      <c r="G1622" s="395"/>
      <c r="H1622" s="435"/>
    </row>
    <row r="1623" spans="1:8" ht="38.25">
      <c r="A1623" s="923"/>
      <c r="B1623" s="923"/>
      <c r="C1623" s="923"/>
      <c r="D1623" s="967" t="s">
        <v>1884</v>
      </c>
      <c r="E1623" s="1028"/>
      <c r="F1623" s="395"/>
      <c r="G1623" s="395"/>
      <c r="H1623" s="435"/>
    </row>
    <row r="1624" spans="1:8" ht="51">
      <c r="A1624" s="923"/>
      <c r="B1624" s="923"/>
      <c r="C1624" s="923"/>
      <c r="D1624" s="967" t="s">
        <v>1883</v>
      </c>
      <c r="E1624" s="1028"/>
      <c r="F1624" s="395"/>
      <c r="G1624" s="395"/>
      <c r="H1624" s="435"/>
    </row>
    <row r="1625" spans="1:8">
      <c r="A1625" s="923"/>
      <c r="B1625" s="923"/>
      <c r="C1625" s="923"/>
      <c r="D1625" s="967" t="s">
        <v>1860</v>
      </c>
      <c r="E1625" s="1028"/>
      <c r="F1625" s="395"/>
      <c r="G1625" s="395"/>
      <c r="H1625" s="435"/>
    </row>
    <row r="1626" spans="1:8" ht="38.25">
      <c r="A1626" s="923"/>
      <c r="B1626" s="923"/>
      <c r="C1626" s="923"/>
      <c r="D1626" s="967" t="s">
        <v>1859</v>
      </c>
      <c r="E1626" s="1028"/>
      <c r="F1626" s="395"/>
      <c r="G1626" s="395"/>
      <c r="H1626" s="435"/>
    </row>
    <row r="1627" spans="1:8">
      <c r="A1627" s="923"/>
      <c r="B1627" s="923"/>
      <c r="C1627" s="923"/>
      <c r="D1627" s="967" t="s">
        <v>1858</v>
      </c>
      <c r="E1627" s="1028"/>
      <c r="F1627" s="395"/>
      <c r="G1627" s="395"/>
      <c r="H1627" s="435"/>
    </row>
    <row r="1628" spans="1:8" ht="25.5">
      <c r="A1628" s="923"/>
      <c r="B1628" s="923"/>
      <c r="C1628" s="923"/>
      <c r="D1628" s="967" t="s">
        <v>1857</v>
      </c>
      <c r="E1628" s="1028"/>
      <c r="F1628" s="395"/>
      <c r="G1628" s="395"/>
      <c r="H1628" s="435"/>
    </row>
    <row r="1629" spans="1:8" ht="38.25">
      <c r="A1629" s="923"/>
      <c r="B1629" s="923"/>
      <c r="C1629" s="923"/>
      <c r="D1629" s="967" t="s">
        <v>1856</v>
      </c>
      <c r="E1629" s="1028"/>
      <c r="F1629" s="395"/>
      <c r="G1629" s="395"/>
      <c r="H1629" s="435"/>
    </row>
    <row r="1630" spans="1:8">
      <c r="A1630" s="923"/>
      <c r="B1630" s="923"/>
      <c r="C1630" s="923"/>
      <c r="D1630" s="967" t="s">
        <v>1855</v>
      </c>
      <c r="E1630" s="1028"/>
      <c r="F1630" s="395"/>
      <c r="G1630" s="395"/>
      <c r="H1630" s="435"/>
    </row>
    <row r="1631" spans="1:8" ht="25.5">
      <c r="A1631" s="923"/>
      <c r="B1631" s="923"/>
      <c r="C1631" s="923"/>
      <c r="D1631" s="967" t="s">
        <v>1854</v>
      </c>
      <c r="E1631" s="1028"/>
      <c r="F1631" s="395"/>
      <c r="G1631" s="395"/>
      <c r="H1631" s="435"/>
    </row>
    <row r="1632" spans="1:8" ht="25.5">
      <c r="A1632" s="923"/>
      <c r="B1632" s="923"/>
      <c r="C1632" s="923"/>
      <c r="D1632" s="967" t="s">
        <v>1853</v>
      </c>
      <c r="E1632" s="1028"/>
      <c r="F1632" s="395"/>
      <c r="G1632" s="395"/>
      <c r="H1632" s="435"/>
    </row>
    <row r="1633" spans="1:8">
      <c r="A1633" s="923"/>
      <c r="B1633" s="923"/>
      <c r="C1633" s="923"/>
      <c r="D1633" s="967" t="s">
        <v>1882</v>
      </c>
      <c r="E1633" s="1028"/>
      <c r="F1633" s="395"/>
      <c r="G1633" s="395"/>
      <c r="H1633" s="435"/>
    </row>
    <row r="1634" spans="1:8">
      <c r="A1634" s="923"/>
      <c r="B1634" s="923"/>
      <c r="C1634" s="923"/>
      <c r="D1634" s="967" t="s">
        <v>1852</v>
      </c>
      <c r="E1634" s="1028"/>
      <c r="F1634" s="395"/>
      <c r="G1634" s="395"/>
      <c r="H1634" s="435"/>
    </row>
    <row r="1635" spans="1:8" ht="25.5">
      <c r="A1635" s="923"/>
      <c r="B1635" s="923"/>
      <c r="C1635" s="923"/>
      <c r="D1635" s="967" t="s">
        <v>1851</v>
      </c>
      <c r="E1635" s="1028"/>
      <c r="F1635" s="395"/>
      <c r="G1635" s="395"/>
      <c r="H1635" s="435"/>
    </row>
    <row r="1636" spans="1:8">
      <c r="A1636" s="923"/>
      <c r="B1636" s="923"/>
      <c r="C1636" s="923"/>
      <c r="D1636" s="967" t="s">
        <v>1881</v>
      </c>
      <c r="E1636" s="1028"/>
      <c r="F1636" s="395"/>
      <c r="G1636" s="395"/>
      <c r="H1636" s="435"/>
    </row>
    <row r="1637" spans="1:8">
      <c r="A1637" s="923"/>
      <c r="B1637" s="923"/>
      <c r="C1637" s="923"/>
      <c r="D1637" s="967" t="s">
        <v>5038</v>
      </c>
      <c r="E1637" s="1028"/>
      <c r="F1637" s="395"/>
      <c r="G1637" s="395"/>
      <c r="H1637" s="435"/>
    </row>
    <row r="1638" spans="1:8">
      <c r="A1638" s="923"/>
      <c r="B1638" s="923"/>
      <c r="C1638" s="923"/>
      <c r="D1638" s="967"/>
      <c r="E1638" s="1028"/>
      <c r="F1638" s="395"/>
      <c r="G1638" s="395"/>
      <c r="H1638" s="435"/>
    </row>
    <row r="1639" spans="1:8" ht="25.5">
      <c r="A1639" s="923" t="s">
        <v>4991</v>
      </c>
      <c r="B1639" s="923" t="s">
        <v>7</v>
      </c>
      <c r="C1639" s="923" t="s">
        <v>8</v>
      </c>
      <c r="D1639" s="967" t="s">
        <v>1880</v>
      </c>
      <c r="E1639" s="1028" t="s">
        <v>5</v>
      </c>
      <c r="F1639" s="395">
        <v>2</v>
      </c>
      <c r="G1639" s="98"/>
      <c r="H1639" s="435">
        <f>ROUND((F1639*G1639),2)</f>
        <v>0</v>
      </c>
    </row>
    <row r="1640" spans="1:8">
      <c r="A1640" s="923"/>
      <c r="B1640" s="923"/>
      <c r="C1640" s="923"/>
      <c r="D1640" s="967" t="s">
        <v>1879</v>
      </c>
      <c r="E1640" s="1028"/>
      <c r="F1640" s="395"/>
      <c r="G1640" s="395"/>
      <c r="H1640" s="435"/>
    </row>
    <row r="1641" spans="1:8" ht="25.5">
      <c r="A1641" s="923"/>
      <c r="B1641" s="923"/>
      <c r="C1641" s="923"/>
      <c r="D1641" s="967" t="s">
        <v>1878</v>
      </c>
      <c r="E1641" s="1028"/>
      <c r="F1641" s="395"/>
      <c r="G1641" s="395"/>
      <c r="H1641" s="435"/>
    </row>
    <row r="1642" spans="1:8" ht="25.5">
      <c r="A1642" s="923"/>
      <c r="B1642" s="923"/>
      <c r="C1642" s="923"/>
      <c r="D1642" s="967" t="s">
        <v>1877</v>
      </c>
      <c r="E1642" s="1028"/>
      <c r="F1642" s="395"/>
      <c r="G1642" s="395"/>
      <c r="H1642" s="435"/>
    </row>
    <row r="1643" spans="1:8">
      <c r="A1643" s="923"/>
      <c r="B1643" s="923"/>
      <c r="C1643" s="923"/>
      <c r="D1643" s="967" t="s">
        <v>1876</v>
      </c>
      <c r="E1643" s="1028"/>
      <c r="F1643" s="395"/>
      <c r="G1643" s="395"/>
      <c r="H1643" s="435"/>
    </row>
    <row r="1644" spans="1:8" ht="38.25">
      <c r="A1644" s="923"/>
      <c r="B1644" s="923"/>
      <c r="C1644" s="923"/>
      <c r="D1644" s="967" t="s">
        <v>1875</v>
      </c>
      <c r="E1644" s="1028"/>
      <c r="F1644" s="395"/>
      <c r="G1644" s="395"/>
      <c r="H1644" s="435"/>
    </row>
    <row r="1645" spans="1:8" ht="38.25">
      <c r="A1645" s="923"/>
      <c r="B1645" s="923"/>
      <c r="C1645" s="923"/>
      <c r="D1645" s="967" t="s">
        <v>1874</v>
      </c>
      <c r="E1645" s="1028"/>
      <c r="F1645" s="395"/>
      <c r="G1645" s="395"/>
      <c r="H1645" s="435"/>
    </row>
    <row r="1646" spans="1:8" ht="25.5">
      <c r="A1646" s="923"/>
      <c r="B1646" s="923"/>
      <c r="C1646" s="923"/>
      <c r="D1646" s="967" t="s">
        <v>5037</v>
      </c>
      <c r="E1646" s="1028"/>
      <c r="F1646" s="395"/>
      <c r="G1646" s="395"/>
      <c r="H1646" s="435"/>
    </row>
    <row r="1647" spans="1:8" ht="25.5">
      <c r="A1647" s="923"/>
      <c r="B1647" s="923"/>
      <c r="C1647" s="923"/>
      <c r="D1647" s="967" t="s">
        <v>1873</v>
      </c>
      <c r="E1647" s="1028"/>
      <c r="F1647" s="395"/>
      <c r="G1647" s="395"/>
      <c r="H1647" s="435"/>
    </row>
    <row r="1648" spans="1:8" ht="25.5">
      <c r="A1648" s="923"/>
      <c r="B1648" s="923"/>
      <c r="C1648" s="923"/>
      <c r="D1648" s="967" t="s">
        <v>1872</v>
      </c>
      <c r="E1648" s="1028"/>
      <c r="F1648" s="395"/>
      <c r="G1648" s="395"/>
      <c r="H1648" s="435"/>
    </row>
    <row r="1649" spans="1:8" ht="38.25">
      <c r="A1649" s="923"/>
      <c r="B1649" s="923"/>
      <c r="C1649" s="923"/>
      <c r="D1649" s="967" t="s">
        <v>1871</v>
      </c>
      <c r="E1649" s="1028"/>
      <c r="F1649" s="395"/>
      <c r="G1649" s="395"/>
      <c r="H1649" s="435"/>
    </row>
    <row r="1650" spans="1:8" ht="25.5">
      <c r="A1650" s="923"/>
      <c r="B1650" s="923"/>
      <c r="C1650" s="923"/>
      <c r="D1650" s="967" t="s">
        <v>1870</v>
      </c>
      <c r="E1650" s="1028"/>
      <c r="F1650" s="395"/>
      <c r="G1650" s="395"/>
      <c r="H1650" s="435"/>
    </row>
    <row r="1651" spans="1:8" ht="25.5">
      <c r="A1651" s="923"/>
      <c r="B1651" s="923"/>
      <c r="C1651" s="923"/>
      <c r="D1651" s="967" t="s">
        <v>1869</v>
      </c>
      <c r="E1651" s="1028"/>
      <c r="F1651" s="395"/>
      <c r="G1651" s="395"/>
      <c r="H1651" s="435"/>
    </row>
    <row r="1652" spans="1:8" ht="25.5">
      <c r="A1652" s="923"/>
      <c r="B1652" s="923"/>
      <c r="C1652" s="923"/>
      <c r="D1652" s="967" t="s">
        <v>1868</v>
      </c>
      <c r="E1652" s="1028"/>
      <c r="F1652" s="395"/>
      <c r="G1652" s="395"/>
      <c r="H1652" s="435"/>
    </row>
    <row r="1653" spans="1:8">
      <c r="A1653" s="923"/>
      <c r="B1653" s="923"/>
      <c r="C1653" s="923"/>
      <c r="D1653" s="967" t="s">
        <v>1867</v>
      </c>
      <c r="E1653" s="1028"/>
      <c r="F1653" s="395"/>
      <c r="G1653" s="395"/>
      <c r="H1653" s="435"/>
    </row>
    <row r="1654" spans="1:8" ht="25.5">
      <c r="A1654" s="923"/>
      <c r="B1654" s="923"/>
      <c r="C1654" s="923"/>
      <c r="D1654" s="967" t="s">
        <v>1866</v>
      </c>
      <c r="E1654" s="1028"/>
      <c r="F1654" s="395"/>
      <c r="G1654" s="395"/>
      <c r="H1654" s="435"/>
    </row>
    <row r="1655" spans="1:8">
      <c r="A1655" s="923"/>
      <c r="B1655" s="923"/>
      <c r="C1655" s="923"/>
      <c r="D1655" s="967" t="s">
        <v>1865</v>
      </c>
      <c r="E1655" s="1028"/>
      <c r="F1655" s="395"/>
      <c r="G1655" s="395"/>
      <c r="H1655" s="435"/>
    </row>
    <row r="1656" spans="1:8" ht="25.5">
      <c r="A1656" s="923"/>
      <c r="B1656" s="923"/>
      <c r="C1656" s="923"/>
      <c r="D1656" s="967" t="s">
        <v>1864</v>
      </c>
      <c r="E1656" s="1028"/>
      <c r="F1656" s="395"/>
      <c r="G1656" s="395"/>
      <c r="H1656" s="435"/>
    </row>
    <row r="1657" spans="1:8" ht="38.25">
      <c r="A1657" s="923"/>
      <c r="B1657" s="923"/>
      <c r="C1657" s="923"/>
      <c r="D1657" s="967" t="s">
        <v>1863</v>
      </c>
      <c r="E1657" s="1028"/>
      <c r="F1657" s="395"/>
      <c r="G1657" s="395"/>
      <c r="H1657" s="435"/>
    </row>
    <row r="1658" spans="1:8" ht="51">
      <c r="A1658" s="923"/>
      <c r="B1658" s="923"/>
      <c r="C1658" s="923"/>
      <c r="D1658" s="967" t="s">
        <v>1862</v>
      </c>
      <c r="E1658" s="1028"/>
      <c r="F1658" s="395"/>
      <c r="G1658" s="395"/>
      <c r="H1658" s="435"/>
    </row>
    <row r="1659" spans="1:8" ht="51">
      <c r="A1659" s="923"/>
      <c r="B1659" s="923"/>
      <c r="C1659" s="923"/>
      <c r="D1659" s="967" t="s">
        <v>1861</v>
      </c>
      <c r="E1659" s="1028"/>
      <c r="F1659" s="395"/>
      <c r="G1659" s="395"/>
      <c r="H1659" s="435"/>
    </row>
    <row r="1660" spans="1:8">
      <c r="A1660" s="923"/>
      <c r="B1660" s="923"/>
      <c r="C1660" s="923"/>
      <c r="D1660" s="967" t="s">
        <v>1860</v>
      </c>
      <c r="E1660" s="1028"/>
      <c r="F1660" s="395"/>
      <c r="G1660" s="395"/>
      <c r="H1660" s="435"/>
    </row>
    <row r="1661" spans="1:8" ht="38.25">
      <c r="A1661" s="923"/>
      <c r="B1661" s="923"/>
      <c r="C1661" s="923"/>
      <c r="D1661" s="967" t="s">
        <v>1859</v>
      </c>
      <c r="E1661" s="1028"/>
      <c r="F1661" s="395"/>
      <c r="G1661" s="395"/>
      <c r="H1661" s="435"/>
    </row>
    <row r="1662" spans="1:8">
      <c r="A1662" s="923"/>
      <c r="B1662" s="923"/>
      <c r="C1662" s="923"/>
      <c r="D1662" s="967" t="s">
        <v>1858</v>
      </c>
      <c r="E1662" s="1028"/>
      <c r="F1662" s="395"/>
      <c r="G1662" s="395"/>
      <c r="H1662" s="435"/>
    </row>
    <row r="1663" spans="1:8" ht="25.5">
      <c r="A1663" s="923"/>
      <c r="B1663" s="923"/>
      <c r="C1663" s="923"/>
      <c r="D1663" s="967" t="s">
        <v>1857</v>
      </c>
      <c r="E1663" s="1028"/>
      <c r="F1663" s="395"/>
      <c r="G1663" s="395"/>
      <c r="H1663" s="435"/>
    </row>
    <row r="1664" spans="1:8" ht="38.25">
      <c r="A1664" s="923"/>
      <c r="B1664" s="923"/>
      <c r="C1664" s="923"/>
      <c r="D1664" s="967" t="s">
        <v>1856</v>
      </c>
      <c r="E1664" s="1028"/>
      <c r="F1664" s="395"/>
      <c r="G1664" s="395"/>
      <c r="H1664" s="435"/>
    </row>
    <row r="1665" spans="1:8">
      <c r="A1665" s="923"/>
      <c r="B1665" s="923"/>
      <c r="C1665" s="923"/>
      <c r="D1665" s="967" t="s">
        <v>1855</v>
      </c>
      <c r="E1665" s="1028"/>
      <c r="F1665" s="395"/>
      <c r="G1665" s="395"/>
      <c r="H1665" s="435"/>
    </row>
    <row r="1666" spans="1:8" ht="25.5">
      <c r="A1666" s="923"/>
      <c r="B1666" s="923"/>
      <c r="C1666" s="923"/>
      <c r="D1666" s="967" t="s">
        <v>1854</v>
      </c>
      <c r="E1666" s="1028"/>
      <c r="F1666" s="395"/>
      <c r="G1666" s="395"/>
      <c r="H1666" s="435"/>
    </row>
    <row r="1667" spans="1:8" ht="25.5">
      <c r="A1667" s="923"/>
      <c r="B1667" s="923"/>
      <c r="C1667" s="923"/>
      <c r="D1667" s="967" t="s">
        <v>1853</v>
      </c>
      <c r="E1667" s="1028"/>
      <c r="F1667" s="395"/>
      <c r="G1667" s="395"/>
      <c r="H1667" s="435"/>
    </row>
    <row r="1668" spans="1:8">
      <c r="A1668" s="923"/>
      <c r="B1668" s="923"/>
      <c r="C1668" s="923"/>
      <c r="D1668" s="967" t="s">
        <v>1852</v>
      </c>
      <c r="E1668" s="1028"/>
      <c r="F1668" s="395"/>
      <c r="G1668" s="395"/>
      <c r="H1668" s="435"/>
    </row>
    <row r="1669" spans="1:8" ht="25.5">
      <c r="A1669" s="923"/>
      <c r="B1669" s="923"/>
      <c r="C1669" s="923"/>
      <c r="D1669" s="967" t="s">
        <v>1851</v>
      </c>
      <c r="E1669" s="1028"/>
      <c r="F1669" s="395"/>
      <c r="G1669" s="395"/>
      <c r="H1669" s="435"/>
    </row>
    <row r="1670" spans="1:8">
      <c r="A1670" s="923"/>
      <c r="B1670" s="923"/>
      <c r="C1670" s="923"/>
      <c r="D1670" s="967" t="s">
        <v>1850</v>
      </c>
      <c r="E1670" s="1028"/>
      <c r="F1670" s="395"/>
      <c r="G1670" s="395"/>
      <c r="H1670" s="435"/>
    </row>
    <row r="1671" spans="1:8">
      <c r="A1671" s="923"/>
      <c r="B1671" s="923"/>
      <c r="C1671" s="923"/>
      <c r="D1671" s="967" t="s">
        <v>5039</v>
      </c>
      <c r="E1671" s="1028"/>
      <c r="F1671" s="395"/>
      <c r="G1671" s="395"/>
      <c r="H1671" s="435"/>
    </row>
    <row r="1672" spans="1:8">
      <c r="A1672" s="923"/>
      <c r="B1672" s="923"/>
      <c r="C1672" s="923"/>
      <c r="D1672" s="967"/>
      <c r="E1672" s="1028"/>
      <c r="F1672" s="395"/>
      <c r="G1672" s="395"/>
      <c r="H1672" s="435"/>
    </row>
    <row r="1673" spans="1:8">
      <c r="A1673" s="917"/>
      <c r="B1673" s="917"/>
      <c r="C1673" s="917"/>
      <c r="D1673" s="961"/>
      <c r="E1673" s="1021"/>
      <c r="F1673" s="391"/>
      <c r="G1673" s="391"/>
      <c r="H1673" s="391"/>
    </row>
    <row r="1674" spans="1:8">
      <c r="A1674" s="919"/>
      <c r="B1674" s="947"/>
      <c r="C1674" s="937"/>
      <c r="D1674" s="1121" t="s">
        <v>1849</v>
      </c>
      <c r="E1674" s="1123"/>
      <c r="F1674" s="481"/>
      <c r="G1674" s="481"/>
      <c r="H1674" s="426">
        <f>SUM(H1536:H1672)</f>
        <v>0</v>
      </c>
    </row>
    <row r="1675" spans="1:8">
      <c r="A1675" s="917"/>
      <c r="B1675" s="917"/>
      <c r="C1675" s="891"/>
      <c r="D1675" s="1015"/>
      <c r="E1675" s="1021"/>
      <c r="F1675" s="396"/>
      <c r="G1675" s="396"/>
      <c r="H1675" s="396"/>
    </row>
    <row r="1676" spans="1:8">
      <c r="A1676" s="917"/>
      <c r="B1676" s="891" t="s">
        <v>1848</v>
      </c>
      <c r="C1676" s="891"/>
      <c r="D1676" s="1015" t="s">
        <v>1847</v>
      </c>
      <c r="E1676" s="1021"/>
      <c r="F1676" s="391"/>
      <c r="G1676" s="391"/>
      <c r="H1676" s="391"/>
    </row>
    <row r="1677" spans="1:8">
      <c r="A1677" s="917"/>
      <c r="B1677" s="917"/>
      <c r="C1677" s="891"/>
      <c r="D1677" s="1015"/>
      <c r="E1677" s="1021"/>
      <c r="F1677" s="391"/>
      <c r="G1677" s="391"/>
      <c r="H1677" s="391"/>
    </row>
    <row r="1678" spans="1:8">
      <c r="A1678" s="919"/>
      <c r="B1678" s="937" t="s">
        <v>1</v>
      </c>
      <c r="C1678" s="947"/>
      <c r="D1678" s="979" t="s">
        <v>1846</v>
      </c>
      <c r="E1678" s="1021"/>
      <c r="F1678" s="391"/>
      <c r="G1678" s="391"/>
      <c r="H1678" s="391"/>
    </row>
    <row r="1679" spans="1:8">
      <c r="A1679" s="917"/>
      <c r="B1679" s="917"/>
      <c r="C1679" s="891"/>
      <c r="D1679" s="961"/>
      <c r="E1679" s="1021"/>
      <c r="F1679" s="391"/>
      <c r="G1679" s="391"/>
      <c r="H1679" s="391"/>
    </row>
    <row r="1680" spans="1:8">
      <c r="A1680" s="923" t="s">
        <v>4991</v>
      </c>
      <c r="B1680" s="923" t="s">
        <v>8</v>
      </c>
      <c r="C1680" s="923" t="s">
        <v>1</v>
      </c>
      <c r="D1680" s="967" t="s">
        <v>5040</v>
      </c>
      <c r="E1680" s="1028" t="s">
        <v>38</v>
      </c>
      <c r="F1680" s="395">
        <v>1</v>
      </c>
      <c r="G1680" s="98"/>
      <c r="H1680" s="435">
        <f>ROUND((F1680*G1680),2)</f>
        <v>0</v>
      </c>
    </row>
    <row r="1681" spans="1:8" ht="51">
      <c r="A1681" s="923"/>
      <c r="B1681" s="923"/>
      <c r="C1681" s="923"/>
      <c r="D1681" s="967" t="s">
        <v>5041</v>
      </c>
      <c r="E1681" s="1028"/>
      <c r="F1681" s="395"/>
      <c r="G1681" s="395"/>
      <c r="H1681" s="435"/>
    </row>
    <row r="1682" spans="1:8">
      <c r="A1682" s="923"/>
      <c r="B1682" s="923"/>
      <c r="C1682" s="923"/>
      <c r="D1682" s="967" t="s">
        <v>5042</v>
      </c>
      <c r="E1682" s="1028"/>
      <c r="F1682" s="395"/>
      <c r="G1682" s="395"/>
      <c r="H1682" s="435"/>
    </row>
    <row r="1683" spans="1:8" ht="25.5">
      <c r="A1683" s="923"/>
      <c r="B1683" s="923"/>
      <c r="C1683" s="923"/>
      <c r="D1683" s="967" t="s">
        <v>1845</v>
      </c>
      <c r="E1683" s="1028"/>
      <c r="F1683" s="395"/>
      <c r="G1683" s="395"/>
      <c r="H1683" s="435"/>
    </row>
    <row r="1684" spans="1:8" ht="25.5">
      <c r="A1684" s="923"/>
      <c r="B1684" s="923"/>
      <c r="C1684" s="923"/>
      <c r="D1684" s="967" t="s">
        <v>1844</v>
      </c>
      <c r="E1684" s="1028"/>
      <c r="F1684" s="395"/>
      <c r="G1684" s="395"/>
      <c r="H1684" s="435"/>
    </row>
    <row r="1685" spans="1:8">
      <c r="A1685" s="923"/>
      <c r="B1685" s="923"/>
      <c r="C1685" s="923"/>
      <c r="D1685" s="967" t="s">
        <v>5043</v>
      </c>
      <c r="E1685" s="1028"/>
      <c r="F1685" s="395"/>
      <c r="G1685" s="395"/>
      <c r="H1685" s="435"/>
    </row>
    <row r="1686" spans="1:8">
      <c r="A1686" s="923"/>
      <c r="B1686" s="923"/>
      <c r="C1686" s="923"/>
      <c r="D1686" s="967" t="s">
        <v>5044</v>
      </c>
      <c r="E1686" s="1028"/>
      <c r="F1686" s="395"/>
      <c r="G1686" s="395"/>
      <c r="H1686" s="435"/>
    </row>
    <row r="1687" spans="1:8" ht="25.5">
      <c r="A1687" s="923"/>
      <c r="B1687" s="923"/>
      <c r="C1687" s="923"/>
      <c r="D1687" s="967" t="s">
        <v>1843</v>
      </c>
      <c r="E1687" s="1028"/>
      <c r="F1687" s="395"/>
      <c r="G1687" s="395"/>
      <c r="H1687" s="435"/>
    </row>
    <row r="1688" spans="1:8">
      <c r="A1688" s="923"/>
      <c r="B1688" s="923"/>
      <c r="C1688" s="923"/>
      <c r="D1688" s="967" t="s">
        <v>1816</v>
      </c>
      <c r="E1688" s="1028"/>
      <c r="F1688" s="395"/>
      <c r="G1688" s="395"/>
      <c r="H1688" s="435"/>
    </row>
    <row r="1689" spans="1:8">
      <c r="A1689" s="923"/>
      <c r="B1689" s="923"/>
      <c r="C1689" s="923"/>
      <c r="D1689" s="967"/>
      <c r="E1689" s="1028"/>
      <c r="F1689" s="395"/>
      <c r="G1689" s="395"/>
      <c r="H1689" s="435"/>
    </row>
    <row r="1690" spans="1:8">
      <c r="A1690" s="923" t="s">
        <v>4991</v>
      </c>
      <c r="B1690" s="923" t="s">
        <v>8</v>
      </c>
      <c r="C1690" s="923" t="s">
        <v>2</v>
      </c>
      <c r="D1690" s="967" t="s">
        <v>1842</v>
      </c>
      <c r="E1690" s="1028" t="s">
        <v>38</v>
      </c>
      <c r="F1690" s="395">
        <v>1</v>
      </c>
      <c r="G1690" s="98"/>
      <c r="H1690" s="435">
        <f>ROUND((F1690*G1690),2)</f>
        <v>0</v>
      </c>
    </row>
    <row r="1691" spans="1:8">
      <c r="A1691" s="923"/>
      <c r="B1691" s="923"/>
      <c r="C1691" s="923"/>
      <c r="D1691" s="967" t="s">
        <v>1841</v>
      </c>
      <c r="E1691" s="1028"/>
      <c r="F1691" s="395"/>
      <c r="G1691" s="395"/>
      <c r="H1691" s="435"/>
    </row>
    <row r="1692" spans="1:8" ht="25.5">
      <c r="A1692" s="923"/>
      <c r="B1692" s="923"/>
      <c r="C1692" s="923"/>
      <c r="D1692" s="967" t="s">
        <v>1840</v>
      </c>
      <c r="E1692" s="1028"/>
      <c r="F1692" s="395"/>
      <c r="G1692" s="395"/>
      <c r="H1692" s="435"/>
    </row>
    <row r="1693" spans="1:8">
      <c r="A1693" s="923"/>
      <c r="B1693" s="923"/>
      <c r="C1693" s="923"/>
      <c r="D1693" s="967" t="s">
        <v>1839</v>
      </c>
      <c r="E1693" s="1028"/>
      <c r="F1693" s="395"/>
      <c r="G1693" s="395"/>
      <c r="H1693" s="435"/>
    </row>
    <row r="1694" spans="1:8">
      <c r="A1694" s="923"/>
      <c r="B1694" s="923"/>
      <c r="C1694" s="923"/>
      <c r="D1694" s="967" t="s">
        <v>1838</v>
      </c>
      <c r="E1694" s="1028"/>
      <c r="F1694" s="395"/>
      <c r="G1694" s="395"/>
      <c r="H1694" s="435"/>
    </row>
    <row r="1695" spans="1:8">
      <c r="A1695" s="923"/>
      <c r="B1695" s="923"/>
      <c r="C1695" s="923"/>
      <c r="D1695" s="967" t="s">
        <v>1837</v>
      </c>
      <c r="E1695" s="1028"/>
      <c r="F1695" s="395"/>
      <c r="G1695" s="395"/>
      <c r="H1695" s="435"/>
    </row>
    <row r="1696" spans="1:8">
      <c r="A1696" s="923"/>
      <c r="B1696" s="923"/>
      <c r="C1696" s="923"/>
      <c r="D1696" s="967" t="s">
        <v>1816</v>
      </c>
      <c r="E1696" s="1028"/>
      <c r="F1696" s="395"/>
      <c r="G1696" s="395"/>
      <c r="H1696" s="435"/>
    </row>
    <row r="1697" spans="1:8">
      <c r="A1697" s="923"/>
      <c r="B1697" s="923"/>
      <c r="C1697" s="923"/>
      <c r="D1697" s="967"/>
      <c r="E1697" s="1028"/>
      <c r="F1697" s="395"/>
      <c r="G1697" s="395"/>
      <c r="H1697" s="435"/>
    </row>
    <row r="1698" spans="1:8">
      <c r="A1698" s="923" t="s">
        <v>4991</v>
      </c>
      <c r="B1698" s="923" t="s">
        <v>8</v>
      </c>
      <c r="C1698" s="923" t="s">
        <v>3</v>
      </c>
      <c r="D1698" s="967" t="s">
        <v>1836</v>
      </c>
      <c r="E1698" s="1028" t="s">
        <v>38</v>
      </c>
      <c r="F1698" s="395">
        <v>1</v>
      </c>
      <c r="G1698" s="98"/>
      <c r="H1698" s="435">
        <f>ROUND((F1698*G1698),2)</f>
        <v>0</v>
      </c>
    </row>
    <row r="1699" spans="1:8" ht="25.5">
      <c r="A1699" s="923"/>
      <c r="B1699" s="923"/>
      <c r="C1699" s="923"/>
      <c r="D1699" s="967" t="s">
        <v>1835</v>
      </c>
      <c r="E1699" s="1028"/>
      <c r="F1699" s="395"/>
      <c r="G1699" s="395"/>
      <c r="H1699" s="435"/>
    </row>
    <row r="1700" spans="1:8">
      <c r="A1700" s="923"/>
      <c r="B1700" s="923"/>
      <c r="C1700" s="923"/>
      <c r="D1700" s="967" t="s">
        <v>1834</v>
      </c>
      <c r="E1700" s="1028"/>
      <c r="F1700" s="395"/>
      <c r="G1700" s="395"/>
      <c r="H1700" s="435"/>
    </row>
    <row r="1701" spans="1:8" ht="25.5">
      <c r="A1701" s="923"/>
      <c r="B1701" s="923"/>
      <c r="C1701" s="923"/>
      <c r="D1701" s="967" t="s">
        <v>1833</v>
      </c>
      <c r="E1701" s="1028"/>
      <c r="F1701" s="395"/>
      <c r="G1701" s="395"/>
      <c r="H1701" s="435"/>
    </row>
    <row r="1702" spans="1:8" ht="25.5">
      <c r="A1702" s="923"/>
      <c r="B1702" s="923"/>
      <c r="C1702" s="923"/>
      <c r="D1702" s="967" t="s">
        <v>1832</v>
      </c>
      <c r="E1702" s="1028"/>
      <c r="F1702" s="395"/>
      <c r="G1702" s="395"/>
      <c r="H1702" s="435"/>
    </row>
    <row r="1703" spans="1:8">
      <c r="A1703" s="923"/>
      <c r="B1703" s="923"/>
      <c r="C1703" s="923"/>
      <c r="D1703" s="967" t="s">
        <v>1816</v>
      </c>
      <c r="E1703" s="1028"/>
      <c r="F1703" s="395"/>
      <c r="G1703" s="395"/>
      <c r="H1703" s="435"/>
    </row>
    <row r="1704" spans="1:8">
      <c r="A1704" s="923"/>
      <c r="B1704" s="923"/>
      <c r="C1704" s="923"/>
      <c r="D1704" s="967"/>
      <c r="E1704" s="1028"/>
      <c r="F1704" s="395"/>
      <c r="G1704" s="395"/>
      <c r="H1704" s="435"/>
    </row>
    <row r="1705" spans="1:8" ht="25.5">
      <c r="A1705" s="923" t="s">
        <v>4991</v>
      </c>
      <c r="B1705" s="923" t="s">
        <v>8</v>
      </c>
      <c r="C1705" s="923" t="s">
        <v>4</v>
      </c>
      <c r="D1705" s="967" t="s">
        <v>1831</v>
      </c>
      <c r="E1705" s="1028" t="s">
        <v>38</v>
      </c>
      <c r="F1705" s="395">
        <v>1</v>
      </c>
      <c r="G1705" s="98"/>
      <c r="H1705" s="435">
        <f>ROUND((F1705*G1705),2)</f>
        <v>0</v>
      </c>
    </row>
    <row r="1706" spans="1:8" ht="25.5">
      <c r="A1706" s="923"/>
      <c r="B1706" s="923"/>
      <c r="C1706" s="923"/>
      <c r="D1706" s="967" t="s">
        <v>1830</v>
      </c>
      <c r="E1706" s="1028"/>
      <c r="F1706" s="395"/>
      <c r="G1706" s="395"/>
      <c r="H1706" s="435"/>
    </row>
    <row r="1707" spans="1:8">
      <c r="A1707" s="923"/>
      <c r="B1707" s="923"/>
      <c r="C1707" s="923"/>
      <c r="D1707" s="967" t="s">
        <v>1829</v>
      </c>
      <c r="E1707" s="1028"/>
      <c r="F1707" s="395"/>
      <c r="G1707" s="395"/>
      <c r="H1707" s="435"/>
    </row>
    <row r="1708" spans="1:8">
      <c r="A1708" s="923"/>
      <c r="B1708" s="923"/>
      <c r="C1708" s="923"/>
      <c r="D1708" s="967" t="s">
        <v>1816</v>
      </c>
      <c r="E1708" s="1028"/>
      <c r="F1708" s="395"/>
      <c r="G1708" s="395"/>
      <c r="H1708" s="435"/>
    </row>
    <row r="1709" spans="1:8">
      <c r="A1709" s="923"/>
      <c r="B1709" s="923"/>
      <c r="C1709" s="923"/>
      <c r="D1709" s="967"/>
      <c r="E1709" s="1028"/>
      <c r="F1709" s="395"/>
      <c r="G1709" s="395"/>
      <c r="H1709" s="435"/>
    </row>
    <row r="1710" spans="1:8">
      <c r="A1710" s="923"/>
      <c r="B1710" s="923"/>
      <c r="C1710" s="923"/>
      <c r="D1710" s="967" t="s">
        <v>1828</v>
      </c>
      <c r="E1710" s="1028"/>
      <c r="F1710" s="395"/>
      <c r="G1710" s="395"/>
      <c r="H1710" s="435"/>
    </row>
    <row r="1711" spans="1:8" ht="25.5">
      <c r="A1711" s="923"/>
      <c r="B1711" s="923"/>
      <c r="C1711" s="923"/>
      <c r="D1711" s="967" t="s">
        <v>1827</v>
      </c>
      <c r="E1711" s="1028"/>
      <c r="F1711" s="395"/>
      <c r="G1711" s="395"/>
      <c r="H1711" s="435"/>
    </row>
    <row r="1712" spans="1:8" ht="25.5">
      <c r="A1712" s="923"/>
      <c r="B1712" s="923"/>
      <c r="C1712" s="923"/>
      <c r="D1712" s="967" t="s">
        <v>1826</v>
      </c>
      <c r="E1712" s="1028"/>
      <c r="F1712" s="395"/>
      <c r="G1712" s="395"/>
      <c r="H1712" s="435"/>
    </row>
    <row r="1713" spans="1:8" ht="38.25">
      <c r="A1713" s="923"/>
      <c r="B1713" s="923"/>
      <c r="C1713" s="923"/>
      <c r="D1713" s="967" t="s">
        <v>1825</v>
      </c>
      <c r="E1713" s="1028"/>
      <c r="F1713" s="395"/>
      <c r="G1713" s="395"/>
      <c r="H1713" s="435"/>
    </row>
    <row r="1714" spans="1:8">
      <c r="A1714" s="923"/>
      <c r="B1714" s="923"/>
      <c r="C1714" s="923"/>
      <c r="D1714" s="967" t="s">
        <v>1824</v>
      </c>
      <c r="E1714" s="1028"/>
      <c r="F1714" s="395"/>
      <c r="G1714" s="395"/>
      <c r="H1714" s="435"/>
    </row>
    <row r="1715" spans="1:8" ht="38.25">
      <c r="A1715" s="923"/>
      <c r="B1715" s="923"/>
      <c r="C1715" s="923"/>
      <c r="D1715" s="967" t="s">
        <v>1823</v>
      </c>
      <c r="E1715" s="1028"/>
      <c r="F1715" s="395"/>
      <c r="G1715" s="395"/>
      <c r="H1715" s="435"/>
    </row>
    <row r="1716" spans="1:8">
      <c r="A1716" s="923"/>
      <c r="B1716" s="923"/>
      <c r="C1716" s="923"/>
      <c r="D1716" s="967" t="s">
        <v>1816</v>
      </c>
      <c r="E1716" s="1028"/>
      <c r="F1716" s="395"/>
      <c r="G1716" s="395"/>
      <c r="H1716" s="435"/>
    </row>
    <row r="1717" spans="1:8">
      <c r="A1717" s="923"/>
      <c r="B1717" s="923"/>
      <c r="C1717" s="923"/>
      <c r="D1717" s="967"/>
      <c r="E1717" s="1028"/>
      <c r="F1717" s="395"/>
      <c r="G1717" s="395"/>
      <c r="H1717" s="435"/>
    </row>
    <row r="1718" spans="1:8">
      <c r="A1718" s="923" t="s">
        <v>4991</v>
      </c>
      <c r="B1718" s="923" t="s">
        <v>8</v>
      </c>
      <c r="C1718" s="923" t="s">
        <v>6</v>
      </c>
      <c r="D1718" s="967" t="s">
        <v>1822</v>
      </c>
      <c r="E1718" s="1028" t="s">
        <v>38</v>
      </c>
      <c r="F1718" s="395">
        <v>1</v>
      </c>
      <c r="G1718" s="98"/>
      <c r="H1718" s="435">
        <f>ROUND((F1718*G1718),2)</f>
        <v>0</v>
      </c>
    </row>
    <row r="1719" spans="1:8" ht="76.5">
      <c r="A1719" s="923"/>
      <c r="B1719" s="923"/>
      <c r="C1719" s="923"/>
      <c r="D1719" s="967" t="s">
        <v>1821</v>
      </c>
      <c r="E1719" s="1028"/>
      <c r="F1719" s="395"/>
      <c r="G1719" s="395"/>
      <c r="H1719" s="435"/>
    </row>
    <row r="1720" spans="1:8" ht="38.25">
      <c r="A1720" s="923"/>
      <c r="B1720" s="923"/>
      <c r="C1720" s="923"/>
      <c r="D1720" s="967" t="s">
        <v>1820</v>
      </c>
      <c r="E1720" s="1028"/>
      <c r="F1720" s="395"/>
      <c r="G1720" s="395"/>
      <c r="H1720" s="435"/>
    </row>
    <row r="1721" spans="1:8" ht="38.25">
      <c r="A1721" s="923"/>
      <c r="B1721" s="923"/>
      <c r="C1721" s="923"/>
      <c r="D1721" s="967" t="s">
        <v>1819</v>
      </c>
      <c r="E1721" s="1028"/>
      <c r="F1721" s="395"/>
      <c r="G1721" s="395"/>
      <c r="H1721" s="435"/>
    </row>
    <row r="1722" spans="1:8">
      <c r="A1722" s="923"/>
      <c r="B1722" s="923"/>
      <c r="C1722" s="923"/>
      <c r="D1722" s="967" t="s">
        <v>1818</v>
      </c>
      <c r="E1722" s="1028"/>
      <c r="F1722" s="395"/>
      <c r="G1722" s="395"/>
      <c r="H1722" s="435"/>
    </row>
    <row r="1723" spans="1:8" ht="38.25">
      <c r="A1723" s="923"/>
      <c r="B1723" s="923"/>
      <c r="C1723" s="923"/>
      <c r="D1723" s="967" t="s">
        <v>1817</v>
      </c>
      <c r="E1723" s="1028"/>
      <c r="F1723" s="395"/>
      <c r="G1723" s="395"/>
      <c r="H1723" s="435"/>
    </row>
    <row r="1724" spans="1:8">
      <c r="A1724" s="923"/>
      <c r="B1724" s="923"/>
      <c r="C1724" s="923"/>
      <c r="D1724" s="967" t="s">
        <v>1816</v>
      </c>
      <c r="E1724" s="1028"/>
      <c r="F1724" s="395"/>
      <c r="G1724" s="395"/>
      <c r="H1724" s="435"/>
    </row>
    <row r="1725" spans="1:8">
      <c r="A1725" s="917"/>
      <c r="B1725" s="917"/>
      <c r="C1725" s="917"/>
      <c r="D1725" s="961"/>
      <c r="E1725" s="1021"/>
      <c r="F1725" s="391"/>
      <c r="G1725" s="391"/>
      <c r="H1725" s="391"/>
    </row>
    <row r="1726" spans="1:8">
      <c r="A1726" s="919"/>
      <c r="B1726" s="947"/>
      <c r="C1726" s="937"/>
      <c r="D1726" s="1121" t="s">
        <v>1815</v>
      </c>
      <c r="E1726" s="1123"/>
      <c r="F1726" s="481"/>
      <c r="G1726" s="481"/>
      <c r="H1726" s="426">
        <f>SUM(H1680:H1724)</f>
        <v>0</v>
      </c>
    </row>
  </sheetData>
  <sheetProtection algorithmName="SHA-512" hashValue="9vv2cdDkVLB1Y7038f4uB7sQtSNmhA/HcRdpRCGFjQo7vcEwM/yiLJ11Z0HIhQRk16ISQg88TdqtC0IDGbzH7w==" saltValue="WgTSulCqrAwd1lq8v7E1KQ==" spinCount="100000" sheet="1" objects="1" scenarios="1"/>
  <mergeCells count="1">
    <mergeCell ref="A30:C30"/>
  </mergeCells>
  <pageMargins left="0.78740157480314954" right="0.90551181102362199" top="1.2992125984251968" bottom="1.0236220472440944" header="1.0236220472440944" footer="0.78740157480314954"/>
  <pageSetup paperSize="9" scale="98" fitToHeight="0" orientation="landscape" r:id="rId1"/>
  <headerFooter>
    <oddHeader>&amp;L&amp;"MS Trebuchet,Regular"MOL&amp;C&amp;"MS Trebuchet,Regular"Palača Cukrarna&amp;R&amp;"MS Trebuchet,Regular"&amp;A</oddHeader>
    <oddFooter>&amp;L&amp;10&amp;"MS Trebuchet"Maj 2023&amp;C&amp;10&amp;"MS Trebuchet"Verzija 1.0&amp;R&amp;10&amp;"MS Trebuchet"&amp;P</oddFooter>
  </headerFooter>
  <rowBreaks count="1" manualBreakCount="1">
    <brk id="29"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A4E5EE-8FE6-41BB-AAFB-E3126D1F4AA0}">
  <sheetPr codeName="Sheet34">
    <pageSetUpPr fitToPage="1"/>
  </sheetPr>
  <dimension ref="A1:H270"/>
  <sheetViews>
    <sheetView zoomScale="87" zoomScaleNormal="87" zoomScaleSheetLayoutView="100" workbookViewId="0">
      <selection activeCell="H14" sqref="H14"/>
    </sheetView>
  </sheetViews>
  <sheetFormatPr defaultColWidth="9.140625" defaultRowHeight="14.25"/>
  <cols>
    <col min="1" max="2" width="6.7109375" style="1169" customWidth="1"/>
    <col min="3" max="3" width="8.7109375" style="1169" customWidth="1"/>
    <col min="4" max="4" width="62.7109375" style="1173" customWidth="1"/>
    <col min="5" max="5" width="6.7109375" style="1177" customWidth="1"/>
    <col min="6" max="6" width="10.7109375" style="506" customWidth="1"/>
    <col min="7" max="7" width="13.7109375" style="506" customWidth="1"/>
    <col min="8" max="8" width="15.7109375" style="506" customWidth="1"/>
    <col min="9" max="16384" width="9.140625" style="503"/>
  </cols>
  <sheetData>
    <row r="1" spans="1:8">
      <c r="A1" s="1167" t="s">
        <v>4344</v>
      </c>
      <c r="B1" s="1167"/>
      <c r="C1" s="1167"/>
      <c r="D1" s="1171" t="s">
        <v>654</v>
      </c>
      <c r="E1" s="1176" t="s">
        <v>653</v>
      </c>
      <c r="F1" s="505" t="s">
        <v>652</v>
      </c>
      <c r="G1" s="505" t="s">
        <v>651</v>
      </c>
      <c r="H1" s="505" t="s">
        <v>650</v>
      </c>
    </row>
    <row r="2" spans="1:8">
      <c r="A2" s="1168"/>
      <c r="B2" s="1168"/>
      <c r="C2" s="1168"/>
      <c r="D2" s="1172"/>
      <c r="E2" s="1175"/>
      <c r="F2" s="504"/>
      <c r="G2" s="504"/>
      <c r="H2" s="504"/>
    </row>
    <row r="3" spans="1:8">
      <c r="A3" s="1168" t="s">
        <v>4338</v>
      </c>
      <c r="B3" s="1168" t="s">
        <v>2</v>
      </c>
      <c r="C3" s="1168"/>
      <c r="D3" s="1171" t="s">
        <v>4346</v>
      </c>
      <c r="E3" s="1175"/>
      <c r="F3" s="504"/>
      <c r="G3" s="504"/>
      <c r="H3" s="504"/>
    </row>
    <row r="4" spans="1:8">
      <c r="A4" s="1168"/>
      <c r="B4" s="1168"/>
      <c r="C4" s="1167"/>
      <c r="D4" s="1171"/>
      <c r="E4" s="1175"/>
      <c r="F4" s="504"/>
      <c r="G4" s="504"/>
      <c r="H4" s="504"/>
    </row>
    <row r="5" spans="1:8" ht="38.25">
      <c r="A5" s="1168"/>
      <c r="B5" s="1168"/>
      <c r="C5" s="1167"/>
      <c r="D5" s="1170" t="s">
        <v>4988</v>
      </c>
      <c r="E5" s="1175"/>
      <c r="F5" s="504"/>
      <c r="G5" s="504"/>
      <c r="H5" s="504"/>
    </row>
    <row r="6" spans="1:8" ht="25.5">
      <c r="A6" s="1168"/>
      <c r="B6" s="1168"/>
      <c r="C6" s="1167"/>
      <c r="D6" s="1172" t="s">
        <v>4989</v>
      </c>
      <c r="E6" s="1175"/>
      <c r="F6" s="504"/>
      <c r="G6" s="504"/>
      <c r="H6" s="504"/>
    </row>
    <row r="7" spans="1:8" ht="25.5">
      <c r="A7" s="1168"/>
      <c r="B7" s="1168"/>
      <c r="C7" s="1168"/>
      <c r="D7" s="1172" t="s">
        <v>4347</v>
      </c>
      <c r="E7" s="1175"/>
      <c r="F7" s="504"/>
      <c r="G7" s="504"/>
      <c r="H7" s="504"/>
    </row>
    <row r="8" spans="1:8" ht="25.5">
      <c r="A8" s="1168"/>
      <c r="B8" s="1168"/>
      <c r="C8" s="1168"/>
      <c r="D8" s="1172" t="s">
        <v>4348</v>
      </c>
      <c r="E8" s="1175"/>
      <c r="F8" s="504"/>
      <c r="G8" s="504"/>
      <c r="H8" s="504"/>
    </row>
    <row r="9" spans="1:8" ht="38.25">
      <c r="A9" s="1168"/>
      <c r="B9" s="1168"/>
      <c r="C9" s="1168"/>
      <c r="D9" s="1172" t="s">
        <v>4349</v>
      </c>
      <c r="E9" s="1175"/>
      <c r="F9" s="504"/>
      <c r="G9" s="504"/>
      <c r="H9" s="504"/>
    </row>
    <row r="10" spans="1:8" ht="32.25" customHeight="1">
      <c r="A10" s="1168"/>
      <c r="B10" s="1168"/>
      <c r="C10" s="1168"/>
      <c r="D10" s="1171"/>
      <c r="E10" s="1175"/>
      <c r="F10" s="504"/>
      <c r="G10" s="504"/>
      <c r="H10" s="504"/>
    </row>
    <row r="11" spans="1:8">
      <c r="A11" s="1168"/>
      <c r="B11" s="1168"/>
      <c r="C11" s="1168"/>
      <c r="D11" s="1171" t="s">
        <v>4350</v>
      </c>
      <c r="E11" s="1175"/>
      <c r="F11" s="504"/>
      <c r="G11" s="504"/>
      <c r="H11" s="504"/>
    </row>
    <row r="12" spans="1:8">
      <c r="A12" s="1168"/>
      <c r="B12" s="1168"/>
      <c r="C12" s="1168"/>
      <c r="D12" s="1171"/>
      <c r="E12" s="1175"/>
      <c r="F12" s="504"/>
      <c r="G12" s="504"/>
      <c r="H12" s="504"/>
    </row>
    <row r="13" spans="1:8" ht="127.5">
      <c r="A13" s="1168"/>
      <c r="B13" s="1168"/>
      <c r="C13" s="1168"/>
      <c r="D13" s="1172" t="s">
        <v>5140</v>
      </c>
      <c r="E13" s="1175"/>
      <c r="F13" s="504"/>
      <c r="G13" s="504"/>
      <c r="H13" s="504"/>
    </row>
    <row r="14" spans="1:8" ht="148.5" customHeight="1">
      <c r="A14" s="1168"/>
      <c r="B14" s="1168"/>
      <c r="C14" s="1168"/>
      <c r="D14" s="1171"/>
      <c r="E14" s="1175"/>
      <c r="F14" s="504"/>
      <c r="G14" s="504"/>
      <c r="H14" s="504"/>
    </row>
    <row r="15" spans="1:8" ht="51">
      <c r="A15" s="1168"/>
      <c r="B15" s="1168"/>
      <c r="C15" s="1168"/>
      <c r="D15" s="1172" t="s">
        <v>4987</v>
      </c>
      <c r="E15" s="1175"/>
      <c r="F15" s="504"/>
      <c r="G15" s="504"/>
      <c r="H15" s="504"/>
    </row>
    <row r="16" spans="1:8" ht="38.25">
      <c r="A16" s="1168"/>
      <c r="B16" s="1168"/>
      <c r="C16" s="1168"/>
      <c r="D16" s="1172" t="s">
        <v>4351</v>
      </c>
      <c r="E16" s="1175"/>
      <c r="F16" s="504"/>
      <c r="G16" s="504"/>
      <c r="H16" s="504"/>
    </row>
    <row r="17" spans="1:8" ht="127.5">
      <c r="A17" s="1168"/>
      <c r="B17" s="1168"/>
      <c r="C17" s="1168"/>
      <c r="D17" s="1172" t="s">
        <v>4352</v>
      </c>
      <c r="E17" s="1175"/>
      <c r="F17" s="504"/>
      <c r="G17" s="504"/>
      <c r="H17" s="504"/>
    </row>
    <row r="18" spans="1:8" ht="38.25">
      <c r="A18" s="1168"/>
      <c r="B18" s="1168"/>
      <c r="C18" s="1168"/>
      <c r="D18" s="1172" t="s">
        <v>4353</v>
      </c>
      <c r="E18" s="1175"/>
      <c r="F18" s="504"/>
      <c r="G18" s="504"/>
      <c r="H18" s="504"/>
    </row>
    <row r="19" spans="1:8" ht="51">
      <c r="A19" s="1168"/>
      <c r="B19" s="1168"/>
      <c r="C19" s="1168"/>
      <c r="D19" s="1172" t="s">
        <v>4354</v>
      </c>
      <c r="E19" s="1175"/>
      <c r="F19" s="504"/>
      <c r="G19" s="504"/>
      <c r="H19" s="504"/>
    </row>
    <row r="20" spans="1:8" ht="51">
      <c r="A20" s="1168"/>
      <c r="B20" s="1168"/>
      <c r="C20" s="1168"/>
      <c r="D20" s="1172" t="s">
        <v>4355</v>
      </c>
      <c r="E20" s="1175"/>
      <c r="F20" s="504"/>
      <c r="G20" s="504"/>
      <c r="H20" s="504"/>
    </row>
    <row r="21" spans="1:8" ht="51">
      <c r="A21" s="1168"/>
      <c r="B21" s="1168"/>
      <c r="C21" s="1168"/>
      <c r="D21" s="1171" t="s">
        <v>4356</v>
      </c>
      <c r="E21" s="1175"/>
      <c r="F21" s="504"/>
      <c r="G21" s="504"/>
      <c r="H21" s="504"/>
    </row>
    <row r="22" spans="1:8">
      <c r="A22" s="1168"/>
      <c r="B22" s="1168"/>
      <c r="C22" s="1168"/>
      <c r="D22" s="1171"/>
      <c r="E22" s="1175"/>
      <c r="F22" s="504"/>
      <c r="G22" s="504"/>
      <c r="H22" s="504"/>
    </row>
    <row r="23" spans="1:8">
      <c r="A23" s="1168" t="s">
        <v>4338</v>
      </c>
      <c r="B23" s="1168" t="s">
        <v>2</v>
      </c>
      <c r="C23" s="1168">
        <v>1</v>
      </c>
      <c r="D23" s="1171" t="s">
        <v>4357</v>
      </c>
      <c r="E23" s="1175" t="s">
        <v>38</v>
      </c>
      <c r="F23" s="504">
        <v>1</v>
      </c>
      <c r="G23" s="227"/>
      <c r="H23" s="504">
        <f>ROUND((F23*G23),2)</f>
        <v>0</v>
      </c>
    </row>
    <row r="24" spans="1:8" ht="76.5">
      <c r="A24" s="1168"/>
      <c r="B24" s="1168"/>
      <c r="C24" s="1168"/>
      <c r="D24" s="1172" t="s">
        <v>4358</v>
      </c>
      <c r="E24" s="1175"/>
      <c r="F24" s="504"/>
      <c r="G24" s="504"/>
      <c r="H24" s="504"/>
    </row>
    <row r="25" spans="1:8">
      <c r="A25" s="1168"/>
      <c r="B25" s="1168"/>
      <c r="C25" s="1168"/>
      <c r="D25" s="1171"/>
      <c r="E25" s="1175"/>
      <c r="F25" s="504"/>
      <c r="G25" s="504"/>
      <c r="H25" s="504"/>
    </row>
    <row r="26" spans="1:8">
      <c r="A26" s="1168" t="s">
        <v>4338</v>
      </c>
      <c r="B26" s="1168" t="s">
        <v>2</v>
      </c>
      <c r="C26" s="1168">
        <v>2</v>
      </c>
      <c r="D26" s="1171" t="s">
        <v>4359</v>
      </c>
      <c r="E26" s="1175" t="s">
        <v>38</v>
      </c>
      <c r="F26" s="504">
        <v>1</v>
      </c>
      <c r="G26" s="227"/>
      <c r="H26" s="504">
        <f>ROUND((F26*G26),2)</f>
        <v>0</v>
      </c>
    </row>
    <row r="27" spans="1:8" ht="51">
      <c r="A27" s="1168"/>
      <c r="B27" s="1168"/>
      <c r="C27" s="1168"/>
      <c r="D27" s="1172" t="s">
        <v>4360</v>
      </c>
      <c r="E27" s="1175"/>
      <c r="F27" s="504"/>
      <c r="G27" s="504"/>
      <c r="H27" s="504"/>
    </row>
    <row r="28" spans="1:8">
      <c r="A28" s="1168"/>
      <c r="B28" s="1168"/>
      <c r="C28" s="1168"/>
      <c r="D28" s="1171"/>
      <c r="E28" s="1175"/>
      <c r="F28" s="504"/>
      <c r="G28" s="504"/>
      <c r="H28" s="504"/>
    </row>
    <row r="29" spans="1:8">
      <c r="A29" s="1168" t="s">
        <v>4338</v>
      </c>
      <c r="B29" s="1168" t="s">
        <v>2</v>
      </c>
      <c r="C29" s="1168">
        <v>3</v>
      </c>
      <c r="D29" s="1171" t="s">
        <v>4361</v>
      </c>
      <c r="E29" s="1175" t="s">
        <v>38</v>
      </c>
      <c r="F29" s="504">
        <v>1</v>
      </c>
      <c r="G29" s="227"/>
      <c r="H29" s="504">
        <f>ROUND((F29*G29),2)</f>
        <v>0</v>
      </c>
    </row>
    <row r="30" spans="1:8" ht="89.25">
      <c r="A30" s="1168"/>
      <c r="B30" s="1168"/>
      <c r="C30" s="1168"/>
      <c r="D30" s="1172" t="s">
        <v>4362</v>
      </c>
      <c r="E30" s="1175"/>
      <c r="F30" s="504"/>
      <c r="G30" s="504"/>
      <c r="H30" s="504"/>
    </row>
    <row r="31" spans="1:8">
      <c r="A31" s="1168"/>
      <c r="B31" s="1168"/>
      <c r="C31" s="1168"/>
      <c r="D31" s="1171"/>
      <c r="E31" s="1175"/>
      <c r="F31" s="504"/>
      <c r="G31" s="504"/>
      <c r="H31" s="504"/>
    </row>
    <row r="32" spans="1:8">
      <c r="A32" s="1168" t="s">
        <v>4338</v>
      </c>
      <c r="B32" s="1168" t="s">
        <v>2</v>
      </c>
      <c r="C32" s="1168">
        <v>4</v>
      </c>
      <c r="D32" s="1171" t="s">
        <v>4363</v>
      </c>
      <c r="E32" s="1175" t="s">
        <v>38</v>
      </c>
      <c r="F32" s="504">
        <v>1</v>
      </c>
      <c r="G32" s="227"/>
      <c r="H32" s="504">
        <f>ROUND((F32*G32),2)</f>
        <v>0</v>
      </c>
    </row>
    <row r="33" spans="1:8" ht="51">
      <c r="A33" s="1168"/>
      <c r="B33" s="1168"/>
      <c r="C33" s="1168"/>
      <c r="D33" s="1172" t="s">
        <v>4364</v>
      </c>
      <c r="E33" s="1175"/>
      <c r="F33" s="504"/>
      <c r="G33" s="504"/>
      <c r="H33" s="504"/>
    </row>
    <row r="34" spans="1:8">
      <c r="A34" s="1168"/>
      <c r="B34" s="1168"/>
      <c r="C34" s="1168"/>
      <c r="D34" s="1171"/>
      <c r="E34" s="1175"/>
      <c r="F34" s="504"/>
      <c r="G34" s="504"/>
      <c r="H34" s="504"/>
    </row>
    <row r="35" spans="1:8">
      <c r="A35" s="1168" t="s">
        <v>4338</v>
      </c>
      <c r="B35" s="1168" t="s">
        <v>2</v>
      </c>
      <c r="C35" s="1168">
        <v>5</v>
      </c>
      <c r="D35" s="1171" t="s">
        <v>4365</v>
      </c>
      <c r="E35" s="1175" t="s">
        <v>38</v>
      </c>
      <c r="F35" s="504">
        <v>1</v>
      </c>
      <c r="G35" s="227"/>
      <c r="H35" s="504">
        <f>ROUND((F35*G35),2)</f>
        <v>0</v>
      </c>
    </row>
    <row r="36" spans="1:8" ht="51">
      <c r="A36" s="1168"/>
      <c r="B36" s="1168"/>
      <c r="C36" s="1168"/>
      <c r="D36" s="1172" t="s">
        <v>4366</v>
      </c>
      <c r="E36" s="1175"/>
      <c r="F36" s="504"/>
      <c r="G36" s="504"/>
      <c r="H36" s="504"/>
    </row>
    <row r="37" spans="1:8">
      <c r="A37" s="1168"/>
      <c r="B37" s="1168"/>
      <c r="C37" s="1168"/>
      <c r="D37" s="1171"/>
      <c r="E37" s="1175"/>
      <c r="F37" s="504"/>
      <c r="G37" s="504"/>
      <c r="H37" s="504"/>
    </row>
    <row r="38" spans="1:8">
      <c r="A38" s="1168" t="s">
        <v>4338</v>
      </c>
      <c r="B38" s="1168" t="s">
        <v>2</v>
      </c>
      <c r="C38" s="1168">
        <v>6</v>
      </c>
      <c r="D38" s="1171" t="s">
        <v>4367</v>
      </c>
      <c r="E38" s="1175" t="s">
        <v>38</v>
      </c>
      <c r="F38" s="504">
        <v>1</v>
      </c>
      <c r="G38" s="227"/>
      <c r="H38" s="504">
        <f>ROUND((F38*G38),2)</f>
        <v>0</v>
      </c>
    </row>
    <row r="39" spans="1:8" ht="51">
      <c r="A39" s="1168"/>
      <c r="B39" s="1168"/>
      <c r="C39" s="1168"/>
      <c r="D39" s="1172" t="s">
        <v>4368</v>
      </c>
      <c r="E39" s="1175"/>
      <c r="F39" s="504"/>
      <c r="G39" s="504"/>
      <c r="H39" s="504"/>
    </row>
    <row r="40" spans="1:8">
      <c r="A40" s="1168"/>
      <c r="B40" s="1168"/>
      <c r="C40" s="1168"/>
      <c r="D40" s="1171"/>
      <c r="E40" s="1175"/>
      <c r="F40" s="504"/>
      <c r="G40" s="504"/>
      <c r="H40" s="504"/>
    </row>
    <row r="41" spans="1:8">
      <c r="A41" s="1168" t="s">
        <v>4338</v>
      </c>
      <c r="B41" s="1168" t="s">
        <v>2</v>
      </c>
      <c r="C41" s="1168">
        <v>7</v>
      </c>
      <c r="D41" s="1171" t="s">
        <v>4369</v>
      </c>
      <c r="E41" s="1175" t="s">
        <v>38</v>
      </c>
      <c r="F41" s="504">
        <v>1</v>
      </c>
      <c r="G41" s="227"/>
      <c r="H41" s="504">
        <f>ROUND((F41*G41),2)</f>
        <v>0</v>
      </c>
    </row>
    <row r="42" spans="1:8" ht="76.5">
      <c r="A42" s="1168"/>
      <c r="B42" s="1168"/>
      <c r="C42" s="1168"/>
      <c r="D42" s="1172" t="s">
        <v>4370</v>
      </c>
      <c r="E42" s="1175"/>
      <c r="F42" s="504"/>
      <c r="G42" s="504"/>
      <c r="H42" s="504"/>
    </row>
    <row r="43" spans="1:8">
      <c r="A43" s="1168"/>
      <c r="B43" s="1168"/>
      <c r="C43" s="1168"/>
      <c r="D43" s="1171"/>
      <c r="E43" s="1175"/>
      <c r="F43" s="504"/>
      <c r="G43" s="504"/>
      <c r="H43" s="504"/>
    </row>
    <row r="44" spans="1:8">
      <c r="A44" s="1168" t="s">
        <v>4338</v>
      </c>
      <c r="B44" s="1168" t="s">
        <v>2</v>
      </c>
      <c r="C44" s="1168">
        <v>8</v>
      </c>
      <c r="D44" s="1171" t="s">
        <v>4371</v>
      </c>
      <c r="E44" s="1175" t="s">
        <v>38</v>
      </c>
      <c r="F44" s="504">
        <v>1</v>
      </c>
      <c r="G44" s="227"/>
      <c r="H44" s="504">
        <f>ROUND((F44*G44),2)</f>
        <v>0</v>
      </c>
    </row>
    <row r="45" spans="1:8" ht="51">
      <c r="A45" s="1168"/>
      <c r="B45" s="1168"/>
      <c r="C45" s="1168"/>
      <c r="D45" s="1172" t="s">
        <v>4372</v>
      </c>
      <c r="E45" s="1175"/>
      <c r="F45" s="504"/>
      <c r="G45" s="504"/>
      <c r="H45" s="504"/>
    </row>
    <row r="46" spans="1:8">
      <c r="A46" s="1168"/>
      <c r="B46" s="1168"/>
      <c r="C46" s="1168"/>
      <c r="D46" s="1171"/>
      <c r="E46" s="1175"/>
      <c r="F46" s="504"/>
      <c r="G46" s="504"/>
      <c r="H46" s="504"/>
    </row>
    <row r="47" spans="1:8">
      <c r="A47" s="1168" t="s">
        <v>4338</v>
      </c>
      <c r="B47" s="1168" t="s">
        <v>2</v>
      </c>
      <c r="C47" s="1168">
        <v>9</v>
      </c>
      <c r="D47" s="1171" t="s">
        <v>4373</v>
      </c>
      <c r="E47" s="1175" t="s">
        <v>38</v>
      </c>
      <c r="F47" s="504">
        <v>1</v>
      </c>
      <c r="G47" s="227"/>
      <c r="H47" s="504">
        <f>ROUND((F47*G47),2)</f>
        <v>0</v>
      </c>
    </row>
    <row r="48" spans="1:8" ht="51">
      <c r="A48" s="1168"/>
      <c r="B48" s="1168"/>
      <c r="C48" s="1168"/>
      <c r="D48" s="1172" t="s">
        <v>4374</v>
      </c>
      <c r="E48" s="1175"/>
      <c r="F48" s="504"/>
      <c r="G48" s="504"/>
      <c r="H48" s="504"/>
    </row>
    <row r="49" spans="1:8">
      <c r="A49" s="1168"/>
      <c r="B49" s="1168"/>
      <c r="C49" s="1168"/>
      <c r="D49" s="1171"/>
      <c r="E49" s="1175"/>
      <c r="F49" s="504"/>
      <c r="G49" s="504"/>
      <c r="H49" s="504"/>
    </row>
    <row r="50" spans="1:8">
      <c r="A50" s="1168" t="s">
        <v>4338</v>
      </c>
      <c r="B50" s="1168" t="s">
        <v>2</v>
      </c>
      <c r="C50" s="1168">
        <v>10</v>
      </c>
      <c r="D50" s="1171" t="s">
        <v>4375</v>
      </c>
      <c r="E50" s="1175" t="s">
        <v>38</v>
      </c>
      <c r="F50" s="504">
        <v>1</v>
      </c>
      <c r="G50" s="227"/>
      <c r="H50" s="504">
        <f>ROUND((F50*G50),2)</f>
        <v>0</v>
      </c>
    </row>
    <row r="51" spans="1:8" ht="38.25">
      <c r="A51" s="1168"/>
      <c r="B51" s="1168"/>
      <c r="C51" s="1168"/>
      <c r="D51" s="1172" t="s">
        <v>4376</v>
      </c>
      <c r="E51" s="1175"/>
      <c r="F51" s="504"/>
      <c r="G51" s="504"/>
      <c r="H51" s="504"/>
    </row>
    <row r="52" spans="1:8">
      <c r="A52" s="1168"/>
      <c r="B52" s="1168"/>
      <c r="C52" s="1168"/>
      <c r="D52" s="1171"/>
      <c r="E52" s="1175"/>
      <c r="F52" s="504"/>
      <c r="G52" s="504"/>
      <c r="H52" s="504"/>
    </row>
    <row r="53" spans="1:8">
      <c r="A53" s="1168" t="s">
        <v>4338</v>
      </c>
      <c r="B53" s="1168" t="s">
        <v>2</v>
      </c>
      <c r="C53" s="1168">
        <v>11</v>
      </c>
      <c r="D53" s="1171" t="s">
        <v>4377</v>
      </c>
      <c r="E53" s="1175" t="s">
        <v>38</v>
      </c>
      <c r="F53" s="504">
        <v>1</v>
      </c>
      <c r="G53" s="227"/>
      <c r="H53" s="504">
        <f>ROUND((F53*G53),2)</f>
        <v>0</v>
      </c>
    </row>
    <row r="54" spans="1:8" ht="63.75">
      <c r="A54" s="1168"/>
      <c r="B54" s="1168"/>
      <c r="C54" s="1168"/>
      <c r="D54" s="1172" t="s">
        <v>4378</v>
      </c>
      <c r="E54" s="1175"/>
      <c r="F54" s="504"/>
      <c r="G54" s="504"/>
      <c r="H54" s="504"/>
    </row>
    <row r="55" spans="1:8">
      <c r="A55" s="1168"/>
      <c r="B55" s="1168"/>
      <c r="C55" s="1168"/>
      <c r="D55" s="1171"/>
      <c r="E55" s="1175"/>
      <c r="F55" s="504"/>
      <c r="G55" s="504"/>
      <c r="H55" s="504"/>
    </row>
    <row r="56" spans="1:8">
      <c r="A56" s="1168" t="s">
        <v>4338</v>
      </c>
      <c r="B56" s="1168" t="s">
        <v>2</v>
      </c>
      <c r="C56" s="1168">
        <v>12</v>
      </c>
      <c r="D56" s="1171" t="s">
        <v>4379</v>
      </c>
      <c r="E56" s="1175" t="s">
        <v>38</v>
      </c>
      <c r="F56" s="504">
        <v>1</v>
      </c>
      <c r="G56" s="227"/>
      <c r="H56" s="504">
        <f>ROUND((F56*G56),2)</f>
        <v>0</v>
      </c>
    </row>
    <row r="57" spans="1:8" ht="38.25">
      <c r="A57" s="1168"/>
      <c r="B57" s="1168"/>
      <c r="C57" s="1168"/>
      <c r="D57" s="1172" t="s">
        <v>4380</v>
      </c>
      <c r="E57" s="1175"/>
      <c r="F57" s="504"/>
      <c r="G57" s="504"/>
      <c r="H57" s="504"/>
    </row>
    <row r="58" spans="1:8">
      <c r="A58" s="1168"/>
      <c r="B58" s="1168"/>
      <c r="C58" s="1168"/>
      <c r="D58" s="1171"/>
      <c r="E58" s="1175"/>
      <c r="F58" s="504"/>
      <c r="G58" s="504"/>
      <c r="H58" s="504"/>
    </row>
    <row r="59" spans="1:8">
      <c r="A59" s="1168" t="s">
        <v>4338</v>
      </c>
      <c r="B59" s="1168" t="s">
        <v>2</v>
      </c>
      <c r="C59" s="1168">
        <v>13</v>
      </c>
      <c r="D59" s="1171" t="s">
        <v>4381</v>
      </c>
      <c r="E59" s="1175" t="s">
        <v>38</v>
      </c>
      <c r="F59" s="504">
        <v>1</v>
      </c>
      <c r="G59" s="227"/>
      <c r="H59" s="504">
        <f>ROUND((F59*G59),2)</f>
        <v>0</v>
      </c>
    </row>
    <row r="60" spans="1:8" ht="51">
      <c r="A60" s="1168"/>
      <c r="B60" s="1168"/>
      <c r="C60" s="1168"/>
      <c r="D60" s="1172" t="s">
        <v>4382</v>
      </c>
      <c r="E60" s="1175"/>
      <c r="F60" s="504"/>
      <c r="G60" s="504"/>
      <c r="H60" s="504"/>
    </row>
    <row r="61" spans="1:8">
      <c r="A61" s="1168"/>
      <c r="B61" s="1168"/>
      <c r="C61" s="1168"/>
      <c r="D61" s="1171"/>
      <c r="E61" s="1175"/>
      <c r="F61" s="504"/>
      <c r="G61" s="504"/>
      <c r="H61" s="504"/>
    </row>
    <row r="62" spans="1:8">
      <c r="A62" s="1168" t="s">
        <v>4338</v>
      </c>
      <c r="B62" s="1168" t="s">
        <v>2</v>
      </c>
      <c r="C62" s="1168">
        <v>14</v>
      </c>
      <c r="D62" s="1171" t="s">
        <v>4383</v>
      </c>
      <c r="E62" s="1175" t="s">
        <v>38</v>
      </c>
      <c r="F62" s="504">
        <v>1</v>
      </c>
      <c r="G62" s="227"/>
      <c r="H62" s="504">
        <f>ROUND((F62*G62),2)</f>
        <v>0</v>
      </c>
    </row>
    <row r="63" spans="1:8" ht="38.25">
      <c r="A63" s="1168"/>
      <c r="B63" s="1168"/>
      <c r="C63" s="1168"/>
      <c r="D63" s="1172" t="s">
        <v>4384</v>
      </c>
      <c r="E63" s="1175"/>
      <c r="F63" s="504"/>
      <c r="G63" s="504"/>
      <c r="H63" s="504"/>
    </row>
    <row r="64" spans="1:8">
      <c r="A64" s="1168"/>
      <c r="B64" s="1168"/>
      <c r="C64" s="1168"/>
      <c r="D64" s="1171"/>
      <c r="E64" s="1175"/>
      <c r="F64" s="504"/>
      <c r="G64" s="504"/>
      <c r="H64" s="504"/>
    </row>
    <row r="65" spans="1:8">
      <c r="A65" s="1168" t="s">
        <v>4338</v>
      </c>
      <c r="B65" s="1168" t="s">
        <v>2</v>
      </c>
      <c r="C65" s="1168">
        <v>15</v>
      </c>
      <c r="D65" s="1171" t="s">
        <v>4385</v>
      </c>
      <c r="E65" s="1175" t="s">
        <v>38</v>
      </c>
      <c r="F65" s="504">
        <v>1</v>
      </c>
      <c r="G65" s="227"/>
      <c r="H65" s="504">
        <f>ROUND((F65*G65),2)</f>
        <v>0</v>
      </c>
    </row>
    <row r="66" spans="1:8" ht="63.75">
      <c r="A66" s="1168"/>
      <c r="B66" s="1168"/>
      <c r="C66" s="1168"/>
      <c r="D66" s="1172" t="s">
        <v>4386</v>
      </c>
      <c r="E66" s="1175"/>
      <c r="F66" s="504"/>
      <c r="G66" s="504"/>
      <c r="H66" s="504"/>
    </row>
    <row r="67" spans="1:8">
      <c r="A67" s="1168"/>
      <c r="B67" s="1168"/>
      <c r="C67" s="1168"/>
      <c r="D67" s="1171"/>
      <c r="E67" s="1175"/>
      <c r="F67" s="504"/>
      <c r="G67" s="504"/>
      <c r="H67" s="504"/>
    </row>
    <row r="68" spans="1:8">
      <c r="A68" s="1168" t="s">
        <v>4338</v>
      </c>
      <c r="B68" s="1168" t="s">
        <v>2</v>
      </c>
      <c r="C68" s="1168">
        <v>16</v>
      </c>
      <c r="D68" s="1171" t="s">
        <v>4387</v>
      </c>
      <c r="E68" s="1175" t="s">
        <v>38</v>
      </c>
      <c r="F68" s="504">
        <v>1</v>
      </c>
      <c r="G68" s="227"/>
      <c r="H68" s="504">
        <f>ROUND((F68*G68),2)</f>
        <v>0</v>
      </c>
    </row>
    <row r="69" spans="1:8" ht="51">
      <c r="A69" s="1168"/>
      <c r="B69" s="1168"/>
      <c r="C69" s="1168"/>
      <c r="D69" s="1172" t="s">
        <v>4388</v>
      </c>
      <c r="E69" s="1175"/>
      <c r="F69" s="504"/>
      <c r="G69" s="504"/>
      <c r="H69" s="504"/>
    </row>
    <row r="70" spans="1:8">
      <c r="A70" s="1168"/>
      <c r="B70" s="1168"/>
      <c r="C70" s="1168"/>
      <c r="D70" s="1171"/>
      <c r="E70" s="1175"/>
      <c r="F70" s="504"/>
      <c r="G70" s="504"/>
      <c r="H70" s="504"/>
    </row>
    <row r="71" spans="1:8">
      <c r="A71" s="1168" t="s">
        <v>4338</v>
      </c>
      <c r="B71" s="1168" t="s">
        <v>2</v>
      </c>
      <c r="C71" s="1168">
        <v>17</v>
      </c>
      <c r="D71" s="1171" t="s">
        <v>4389</v>
      </c>
      <c r="E71" s="1175" t="s">
        <v>38</v>
      </c>
      <c r="F71" s="504">
        <v>1</v>
      </c>
      <c r="G71" s="227"/>
      <c r="H71" s="504">
        <f>ROUND((F71*G71),2)</f>
        <v>0</v>
      </c>
    </row>
    <row r="72" spans="1:8" ht="51">
      <c r="A72" s="1168"/>
      <c r="B72" s="1168"/>
      <c r="C72" s="1168"/>
      <c r="D72" s="1172" t="s">
        <v>4390</v>
      </c>
      <c r="E72" s="1175"/>
      <c r="F72" s="504"/>
      <c r="G72" s="504"/>
      <c r="H72" s="504"/>
    </row>
    <row r="73" spans="1:8">
      <c r="A73" s="1168"/>
      <c r="B73" s="1168"/>
      <c r="C73" s="1168"/>
      <c r="D73" s="1171"/>
      <c r="E73" s="1175"/>
      <c r="F73" s="504"/>
      <c r="G73" s="504"/>
      <c r="H73" s="504"/>
    </row>
    <row r="74" spans="1:8">
      <c r="A74" s="1168" t="s">
        <v>4338</v>
      </c>
      <c r="B74" s="1168" t="s">
        <v>2</v>
      </c>
      <c r="C74" s="1168">
        <v>18</v>
      </c>
      <c r="D74" s="1171" t="s">
        <v>4391</v>
      </c>
      <c r="E74" s="1175" t="s">
        <v>38</v>
      </c>
      <c r="F74" s="504">
        <v>1</v>
      </c>
      <c r="G74" s="227"/>
      <c r="H74" s="504">
        <f>ROUND((F74*G74),2)</f>
        <v>0</v>
      </c>
    </row>
    <row r="75" spans="1:8" ht="63.75">
      <c r="A75" s="1168"/>
      <c r="B75" s="1168"/>
      <c r="C75" s="1168"/>
      <c r="D75" s="1172" t="s">
        <v>4392</v>
      </c>
      <c r="E75" s="1175"/>
      <c r="F75" s="504"/>
      <c r="G75" s="504"/>
      <c r="H75" s="504"/>
    </row>
    <row r="76" spans="1:8">
      <c r="A76" s="1168"/>
      <c r="B76" s="1168"/>
      <c r="C76" s="1168"/>
      <c r="D76" s="1171"/>
      <c r="E76" s="1175"/>
      <c r="F76" s="504"/>
      <c r="G76" s="504"/>
      <c r="H76" s="504"/>
    </row>
    <row r="77" spans="1:8">
      <c r="A77" s="1168" t="s">
        <v>4338</v>
      </c>
      <c r="B77" s="1168" t="s">
        <v>2</v>
      </c>
      <c r="C77" s="1168">
        <v>19</v>
      </c>
      <c r="D77" s="1171" t="s">
        <v>4393</v>
      </c>
      <c r="E77" s="1175" t="s">
        <v>38</v>
      </c>
      <c r="F77" s="504">
        <v>1</v>
      </c>
      <c r="G77" s="227"/>
      <c r="H77" s="504">
        <f>ROUND((F77*G77),2)</f>
        <v>0</v>
      </c>
    </row>
    <row r="78" spans="1:8" ht="51">
      <c r="A78" s="1168"/>
      <c r="B78" s="1168"/>
      <c r="C78" s="1168"/>
      <c r="D78" s="1172" t="s">
        <v>4394</v>
      </c>
      <c r="E78" s="1175"/>
      <c r="F78" s="504"/>
      <c r="G78" s="504"/>
      <c r="H78" s="504"/>
    </row>
    <row r="79" spans="1:8">
      <c r="A79" s="1168"/>
      <c r="B79" s="1168"/>
      <c r="C79" s="1168"/>
      <c r="D79" s="1171"/>
      <c r="E79" s="1175"/>
      <c r="F79" s="504"/>
      <c r="G79" s="504"/>
      <c r="H79" s="504"/>
    </row>
    <row r="80" spans="1:8">
      <c r="A80" s="1168" t="s">
        <v>4338</v>
      </c>
      <c r="B80" s="1168" t="s">
        <v>2</v>
      </c>
      <c r="C80" s="1168">
        <v>20</v>
      </c>
      <c r="D80" s="1171" t="s">
        <v>4395</v>
      </c>
      <c r="E80" s="1175" t="s">
        <v>38</v>
      </c>
      <c r="F80" s="504">
        <v>1</v>
      </c>
      <c r="G80" s="227"/>
      <c r="H80" s="504">
        <f>ROUND((F80*G80),2)</f>
        <v>0</v>
      </c>
    </row>
    <row r="81" spans="1:8" ht="51">
      <c r="A81" s="1168"/>
      <c r="B81" s="1168"/>
      <c r="C81" s="1168"/>
      <c r="D81" s="1172" t="s">
        <v>4396</v>
      </c>
      <c r="E81" s="1175"/>
      <c r="F81" s="504"/>
      <c r="G81" s="504"/>
      <c r="H81" s="504"/>
    </row>
    <row r="82" spans="1:8">
      <c r="A82" s="1168"/>
      <c r="B82" s="1168"/>
      <c r="C82" s="1168"/>
      <c r="D82" s="1171"/>
      <c r="E82" s="1175"/>
      <c r="F82" s="504"/>
      <c r="G82" s="504"/>
      <c r="H82" s="504"/>
    </row>
    <row r="83" spans="1:8">
      <c r="A83" s="1168" t="s">
        <v>4338</v>
      </c>
      <c r="B83" s="1168" t="s">
        <v>2</v>
      </c>
      <c r="C83" s="1168">
        <v>21</v>
      </c>
      <c r="D83" s="1171" t="s">
        <v>4397</v>
      </c>
      <c r="E83" s="1175" t="s">
        <v>38</v>
      </c>
      <c r="F83" s="504">
        <v>1</v>
      </c>
      <c r="G83" s="227"/>
      <c r="H83" s="504">
        <f>ROUND((F83*G83),2)</f>
        <v>0</v>
      </c>
    </row>
    <row r="84" spans="1:8" ht="89.25">
      <c r="A84" s="1168"/>
      <c r="B84" s="1168"/>
      <c r="C84" s="1168"/>
      <c r="D84" s="1172" t="s">
        <v>4398</v>
      </c>
      <c r="E84" s="1175"/>
      <c r="F84" s="504"/>
      <c r="G84" s="504"/>
      <c r="H84" s="504"/>
    </row>
    <row r="85" spans="1:8">
      <c r="A85" s="1168"/>
      <c r="B85" s="1168"/>
      <c r="C85" s="1168"/>
      <c r="D85" s="1171"/>
      <c r="E85" s="1175"/>
      <c r="F85" s="504"/>
      <c r="G85" s="504"/>
      <c r="H85" s="504"/>
    </row>
    <row r="86" spans="1:8">
      <c r="A86" s="1168" t="s">
        <v>4338</v>
      </c>
      <c r="B86" s="1168" t="s">
        <v>2</v>
      </c>
      <c r="C86" s="1168">
        <v>22</v>
      </c>
      <c r="D86" s="1171" t="s">
        <v>4399</v>
      </c>
      <c r="E86" s="1175" t="s">
        <v>38</v>
      </c>
      <c r="F86" s="504">
        <v>1</v>
      </c>
      <c r="G86" s="227"/>
      <c r="H86" s="504">
        <f>ROUND((F86*G86),2)</f>
        <v>0</v>
      </c>
    </row>
    <row r="87" spans="1:8" ht="51">
      <c r="A87" s="1168"/>
      <c r="B87" s="1168"/>
      <c r="C87" s="1168"/>
      <c r="D87" s="1172" t="s">
        <v>4400</v>
      </c>
      <c r="E87" s="1175"/>
      <c r="F87" s="504"/>
      <c r="G87" s="504"/>
      <c r="H87" s="504"/>
    </row>
    <row r="88" spans="1:8">
      <c r="A88" s="1168"/>
      <c r="B88" s="1168"/>
      <c r="C88" s="1168"/>
      <c r="D88" s="1171"/>
      <c r="E88" s="1175"/>
      <c r="F88" s="504"/>
      <c r="G88" s="504"/>
      <c r="H88" s="504"/>
    </row>
    <row r="89" spans="1:8">
      <c r="A89" s="1168" t="s">
        <v>4338</v>
      </c>
      <c r="B89" s="1168" t="s">
        <v>2</v>
      </c>
      <c r="C89" s="1168">
        <v>23</v>
      </c>
      <c r="D89" s="1171" t="s">
        <v>4401</v>
      </c>
      <c r="E89" s="1175" t="s">
        <v>38</v>
      </c>
      <c r="F89" s="504">
        <v>1</v>
      </c>
      <c r="G89" s="227"/>
      <c r="H89" s="504">
        <f>ROUND((F89*G89),2)</f>
        <v>0</v>
      </c>
    </row>
    <row r="90" spans="1:8" ht="38.25">
      <c r="A90" s="1168"/>
      <c r="B90" s="1168"/>
      <c r="C90" s="1168"/>
      <c r="D90" s="1172" t="s">
        <v>5141</v>
      </c>
      <c r="E90" s="1175"/>
      <c r="F90" s="504"/>
      <c r="G90" s="504"/>
      <c r="H90" s="504"/>
    </row>
    <row r="91" spans="1:8">
      <c r="A91" s="1168"/>
      <c r="B91" s="1168"/>
      <c r="C91" s="1168"/>
      <c r="D91" s="1171"/>
      <c r="E91" s="1175"/>
      <c r="F91" s="504"/>
      <c r="G91" s="504"/>
      <c r="H91" s="504"/>
    </row>
    <row r="92" spans="1:8">
      <c r="A92" s="1168" t="s">
        <v>4338</v>
      </c>
      <c r="B92" s="1168" t="s">
        <v>2</v>
      </c>
      <c r="C92" s="1168">
        <v>24</v>
      </c>
      <c r="D92" s="1171" t="s">
        <v>4402</v>
      </c>
      <c r="E92" s="1175" t="s">
        <v>38</v>
      </c>
      <c r="F92" s="504">
        <v>1</v>
      </c>
      <c r="G92" s="227"/>
      <c r="H92" s="504">
        <f>ROUND((F92*G92),2)</f>
        <v>0</v>
      </c>
    </row>
    <row r="93" spans="1:8" ht="38.25">
      <c r="A93" s="1168"/>
      <c r="B93" s="1168"/>
      <c r="C93" s="1168"/>
      <c r="D93" s="1172" t="s">
        <v>4403</v>
      </c>
      <c r="E93" s="1175"/>
      <c r="F93" s="504"/>
      <c r="G93" s="504"/>
      <c r="H93" s="504"/>
    </row>
    <row r="94" spans="1:8">
      <c r="A94" s="1168"/>
      <c r="B94" s="1168"/>
      <c r="C94" s="1168"/>
      <c r="D94" s="1171"/>
      <c r="E94" s="1175"/>
      <c r="F94" s="504"/>
      <c r="G94" s="504"/>
      <c r="H94" s="504"/>
    </row>
    <row r="95" spans="1:8">
      <c r="A95" s="1168" t="s">
        <v>4338</v>
      </c>
      <c r="B95" s="1168" t="s">
        <v>2</v>
      </c>
      <c r="C95" s="1168">
        <v>25</v>
      </c>
      <c r="D95" s="1171" t="s">
        <v>4404</v>
      </c>
      <c r="E95" s="1175" t="s">
        <v>38</v>
      </c>
      <c r="F95" s="504">
        <v>1</v>
      </c>
      <c r="G95" s="227"/>
      <c r="H95" s="504">
        <f>ROUND((F95*G95),2)</f>
        <v>0</v>
      </c>
    </row>
    <row r="96" spans="1:8" ht="38.25">
      <c r="A96" s="1168"/>
      <c r="B96" s="1168"/>
      <c r="C96" s="1168"/>
      <c r="D96" s="1172" t="s">
        <v>4405</v>
      </c>
      <c r="E96" s="1175"/>
      <c r="F96" s="504"/>
      <c r="G96" s="504"/>
      <c r="H96" s="504"/>
    </row>
    <row r="97" spans="1:8">
      <c r="A97" s="1168"/>
      <c r="B97" s="1168"/>
      <c r="C97" s="1168"/>
      <c r="D97" s="1171"/>
      <c r="E97" s="1175"/>
      <c r="F97" s="504"/>
      <c r="G97" s="504"/>
      <c r="H97" s="504"/>
    </row>
    <row r="98" spans="1:8">
      <c r="A98" s="1168" t="s">
        <v>4338</v>
      </c>
      <c r="B98" s="1168" t="s">
        <v>2</v>
      </c>
      <c r="C98" s="1168">
        <v>26</v>
      </c>
      <c r="D98" s="1171" t="s">
        <v>4406</v>
      </c>
      <c r="E98" s="1175" t="s">
        <v>38</v>
      </c>
      <c r="F98" s="504">
        <v>1</v>
      </c>
      <c r="G98" s="227"/>
      <c r="H98" s="504">
        <f>ROUND((F98*G98),2)</f>
        <v>0</v>
      </c>
    </row>
    <row r="99" spans="1:8" ht="38.25">
      <c r="A99" s="1168"/>
      <c r="B99" s="1168"/>
      <c r="C99" s="1168"/>
      <c r="D99" s="1172" t="s">
        <v>4407</v>
      </c>
      <c r="E99" s="1175"/>
      <c r="F99" s="504"/>
      <c r="G99" s="504"/>
      <c r="H99" s="504"/>
    </row>
    <row r="100" spans="1:8">
      <c r="A100" s="1168"/>
      <c r="B100" s="1168"/>
      <c r="C100" s="1168"/>
      <c r="D100" s="1171"/>
      <c r="E100" s="1175"/>
      <c r="F100" s="504"/>
      <c r="G100" s="504"/>
      <c r="H100" s="504"/>
    </row>
    <row r="101" spans="1:8">
      <c r="A101" s="1168" t="s">
        <v>4338</v>
      </c>
      <c r="B101" s="1168" t="s">
        <v>2</v>
      </c>
      <c r="C101" s="1168">
        <v>27</v>
      </c>
      <c r="D101" s="1171" t="s">
        <v>4408</v>
      </c>
      <c r="E101" s="1175" t="s">
        <v>38</v>
      </c>
      <c r="F101" s="504">
        <v>1</v>
      </c>
      <c r="G101" s="227"/>
      <c r="H101" s="504">
        <f>ROUND((F101*G101),2)</f>
        <v>0</v>
      </c>
    </row>
    <row r="102" spans="1:8" ht="38.25">
      <c r="A102" s="1168"/>
      <c r="B102" s="1168"/>
      <c r="C102" s="1168"/>
      <c r="D102" s="1172" t="s">
        <v>4409</v>
      </c>
      <c r="E102" s="1175"/>
      <c r="F102" s="504"/>
      <c r="G102" s="504"/>
      <c r="H102" s="504"/>
    </row>
    <row r="103" spans="1:8">
      <c r="A103" s="1168"/>
      <c r="B103" s="1168"/>
      <c r="C103" s="1168"/>
      <c r="D103" s="1171"/>
      <c r="E103" s="1175"/>
      <c r="F103" s="504"/>
      <c r="G103" s="504"/>
      <c r="H103" s="504"/>
    </row>
    <row r="104" spans="1:8">
      <c r="A104" s="1168" t="s">
        <v>4338</v>
      </c>
      <c r="B104" s="1168" t="s">
        <v>2</v>
      </c>
      <c r="C104" s="1168">
        <v>28</v>
      </c>
      <c r="D104" s="1171" t="s">
        <v>4410</v>
      </c>
      <c r="E104" s="1175" t="s">
        <v>38</v>
      </c>
      <c r="F104" s="504">
        <v>1</v>
      </c>
      <c r="G104" s="227"/>
      <c r="H104" s="504">
        <f>ROUND((F104*G104),2)</f>
        <v>0</v>
      </c>
    </row>
    <row r="105" spans="1:8" ht="51">
      <c r="A105" s="1168"/>
      <c r="B105" s="1168"/>
      <c r="C105" s="1168"/>
      <c r="D105" s="1172" t="s">
        <v>4411</v>
      </c>
      <c r="E105" s="1175"/>
      <c r="F105" s="504"/>
      <c r="G105" s="504"/>
      <c r="H105" s="504"/>
    </row>
    <row r="106" spans="1:8">
      <c r="A106" s="1168"/>
      <c r="B106" s="1168"/>
      <c r="C106" s="1168"/>
      <c r="D106" s="1171"/>
      <c r="E106" s="1175"/>
      <c r="F106" s="504"/>
      <c r="G106" s="504"/>
      <c r="H106" s="504"/>
    </row>
    <row r="107" spans="1:8">
      <c r="A107" s="1168" t="s">
        <v>4338</v>
      </c>
      <c r="B107" s="1168" t="s">
        <v>2</v>
      </c>
      <c r="C107" s="1168">
        <v>29</v>
      </c>
      <c r="D107" s="1171" t="s">
        <v>4412</v>
      </c>
      <c r="E107" s="1175" t="s">
        <v>38</v>
      </c>
      <c r="F107" s="504">
        <v>1</v>
      </c>
      <c r="G107" s="227"/>
      <c r="H107" s="504">
        <f>ROUND((F107*G107),2)</f>
        <v>0</v>
      </c>
    </row>
    <row r="108" spans="1:8" ht="38.25">
      <c r="A108" s="1168"/>
      <c r="B108" s="1168"/>
      <c r="C108" s="1168"/>
      <c r="D108" s="1172" t="s">
        <v>4413</v>
      </c>
      <c r="E108" s="1175"/>
      <c r="F108" s="504"/>
      <c r="G108" s="504"/>
      <c r="H108" s="504"/>
    </row>
    <row r="109" spans="1:8">
      <c r="A109" s="1168"/>
      <c r="B109" s="1168"/>
      <c r="C109" s="1168"/>
      <c r="D109" s="1171"/>
      <c r="E109" s="1175"/>
      <c r="F109" s="504"/>
      <c r="G109" s="504"/>
      <c r="H109" s="504"/>
    </row>
    <row r="110" spans="1:8">
      <c r="A110" s="1168" t="s">
        <v>4338</v>
      </c>
      <c r="B110" s="1168" t="s">
        <v>2</v>
      </c>
      <c r="C110" s="1168">
        <v>30</v>
      </c>
      <c r="D110" s="1171" t="s">
        <v>4414</v>
      </c>
      <c r="E110" s="1175" t="s">
        <v>38</v>
      </c>
      <c r="F110" s="504">
        <v>1</v>
      </c>
      <c r="G110" s="227"/>
      <c r="H110" s="504">
        <f>ROUND((F110*G110),2)</f>
        <v>0</v>
      </c>
    </row>
    <row r="111" spans="1:8" ht="51">
      <c r="A111" s="1168"/>
      <c r="B111" s="1168"/>
      <c r="C111" s="1168"/>
      <c r="D111" s="1172" t="s">
        <v>4415</v>
      </c>
      <c r="E111" s="1175"/>
      <c r="F111" s="504"/>
      <c r="G111" s="504"/>
      <c r="H111" s="504"/>
    </row>
    <row r="112" spans="1:8">
      <c r="A112" s="1168"/>
      <c r="B112" s="1168"/>
      <c r="C112" s="1168"/>
      <c r="D112" s="1171"/>
      <c r="E112" s="1175"/>
      <c r="F112" s="504"/>
      <c r="G112" s="504"/>
      <c r="H112" s="504"/>
    </row>
    <row r="113" spans="1:8">
      <c r="A113" s="1168" t="s">
        <v>4338</v>
      </c>
      <c r="B113" s="1168" t="s">
        <v>2</v>
      </c>
      <c r="C113" s="1168">
        <v>31</v>
      </c>
      <c r="D113" s="1171" t="s">
        <v>4416</v>
      </c>
      <c r="E113" s="1175" t="s">
        <v>38</v>
      </c>
      <c r="F113" s="504">
        <v>1</v>
      </c>
      <c r="G113" s="227"/>
      <c r="H113" s="504">
        <f>ROUND((F113*G113),2)</f>
        <v>0</v>
      </c>
    </row>
    <row r="114" spans="1:8" ht="38.25">
      <c r="A114" s="1168"/>
      <c r="B114" s="1168"/>
      <c r="C114" s="1168"/>
      <c r="D114" s="1172" t="s">
        <v>4417</v>
      </c>
      <c r="E114" s="1175"/>
      <c r="F114" s="504"/>
      <c r="G114" s="504"/>
      <c r="H114" s="504"/>
    </row>
    <row r="115" spans="1:8">
      <c r="A115" s="1168"/>
      <c r="B115" s="1168"/>
      <c r="C115" s="1168"/>
      <c r="D115" s="1171"/>
      <c r="E115" s="1175"/>
      <c r="F115" s="504"/>
      <c r="G115" s="504"/>
      <c r="H115" s="504"/>
    </row>
    <row r="116" spans="1:8">
      <c r="A116" s="1168" t="s">
        <v>4338</v>
      </c>
      <c r="B116" s="1168" t="s">
        <v>2</v>
      </c>
      <c r="C116" s="1168">
        <v>32</v>
      </c>
      <c r="D116" s="1171" t="s">
        <v>4418</v>
      </c>
      <c r="E116" s="1175" t="s">
        <v>38</v>
      </c>
      <c r="F116" s="504">
        <v>1</v>
      </c>
      <c r="G116" s="227"/>
      <c r="H116" s="504">
        <f>ROUND((F116*G116),2)</f>
        <v>0</v>
      </c>
    </row>
    <row r="117" spans="1:8" ht="25.5">
      <c r="A117" s="1168"/>
      <c r="B117" s="1168"/>
      <c r="C117" s="1168"/>
      <c r="D117" s="1172" t="s">
        <v>4419</v>
      </c>
      <c r="E117" s="1175"/>
      <c r="F117" s="504"/>
      <c r="G117" s="504"/>
      <c r="H117" s="504"/>
    </row>
    <row r="118" spans="1:8">
      <c r="A118" s="1168"/>
      <c r="B118" s="1168"/>
      <c r="C118" s="1168"/>
      <c r="D118" s="1171"/>
      <c r="E118" s="1175"/>
      <c r="F118" s="504"/>
      <c r="G118" s="504"/>
      <c r="H118" s="504"/>
    </row>
    <row r="119" spans="1:8">
      <c r="A119" s="1168" t="s">
        <v>4338</v>
      </c>
      <c r="B119" s="1168" t="s">
        <v>2</v>
      </c>
      <c r="C119" s="1168">
        <v>33</v>
      </c>
      <c r="D119" s="1171" t="s">
        <v>4420</v>
      </c>
      <c r="E119" s="1175" t="s">
        <v>38</v>
      </c>
      <c r="F119" s="504">
        <v>1</v>
      </c>
      <c r="G119" s="227"/>
      <c r="H119" s="504">
        <f>ROUND((F119*G119),2)</f>
        <v>0</v>
      </c>
    </row>
    <row r="120" spans="1:8" ht="38.25">
      <c r="A120" s="1168"/>
      <c r="B120" s="1168"/>
      <c r="C120" s="1168"/>
      <c r="D120" s="1172" t="s">
        <v>4421</v>
      </c>
      <c r="E120" s="1175"/>
      <c r="F120" s="504"/>
      <c r="G120" s="504"/>
      <c r="H120" s="504"/>
    </row>
    <row r="121" spans="1:8">
      <c r="A121" s="1168"/>
      <c r="B121" s="1168"/>
      <c r="C121" s="1168"/>
      <c r="D121" s="1171"/>
      <c r="E121" s="1175"/>
      <c r="F121" s="504"/>
      <c r="G121" s="504"/>
      <c r="H121" s="504"/>
    </row>
    <row r="122" spans="1:8">
      <c r="A122" s="1168" t="s">
        <v>4338</v>
      </c>
      <c r="B122" s="1168" t="s">
        <v>2</v>
      </c>
      <c r="C122" s="1168">
        <v>34</v>
      </c>
      <c r="D122" s="1171" t="s">
        <v>4422</v>
      </c>
      <c r="E122" s="1175" t="s">
        <v>38</v>
      </c>
      <c r="F122" s="504">
        <v>1</v>
      </c>
      <c r="G122" s="227"/>
      <c r="H122" s="504">
        <f>ROUND((F122*G122),2)</f>
        <v>0</v>
      </c>
    </row>
    <row r="123" spans="1:8" ht="25.5">
      <c r="A123" s="1168"/>
      <c r="B123" s="1168"/>
      <c r="C123" s="1168"/>
      <c r="D123" s="1172" t="s">
        <v>4423</v>
      </c>
      <c r="E123" s="1175"/>
      <c r="F123" s="504"/>
      <c r="G123" s="504"/>
      <c r="H123" s="504"/>
    </row>
    <row r="124" spans="1:8">
      <c r="A124" s="1168"/>
      <c r="B124" s="1168"/>
      <c r="C124" s="1168"/>
      <c r="D124" s="1171"/>
      <c r="E124" s="1175"/>
      <c r="F124" s="504"/>
      <c r="G124" s="504"/>
      <c r="H124" s="504"/>
    </row>
    <row r="125" spans="1:8">
      <c r="A125" s="1168" t="s">
        <v>4338</v>
      </c>
      <c r="B125" s="1168" t="s">
        <v>2</v>
      </c>
      <c r="C125" s="1168">
        <v>35</v>
      </c>
      <c r="D125" s="1171" t="s">
        <v>4424</v>
      </c>
      <c r="E125" s="1175" t="s">
        <v>38</v>
      </c>
      <c r="F125" s="504">
        <v>1</v>
      </c>
      <c r="G125" s="227"/>
      <c r="H125" s="504">
        <f>ROUND((F125*G125),2)</f>
        <v>0</v>
      </c>
    </row>
    <row r="126" spans="1:8" ht="38.25">
      <c r="A126" s="1168"/>
      <c r="B126" s="1168"/>
      <c r="C126" s="1168"/>
      <c r="D126" s="1172" t="s">
        <v>4425</v>
      </c>
      <c r="E126" s="1175"/>
      <c r="F126" s="504"/>
      <c r="G126" s="504"/>
      <c r="H126" s="504"/>
    </row>
    <row r="127" spans="1:8">
      <c r="A127" s="1168"/>
      <c r="B127" s="1168"/>
      <c r="C127" s="1168"/>
      <c r="D127" s="1171"/>
      <c r="E127" s="1175"/>
      <c r="F127" s="504"/>
      <c r="G127" s="504"/>
      <c r="H127" s="504"/>
    </row>
    <row r="128" spans="1:8">
      <c r="A128" s="1168" t="s">
        <v>4338</v>
      </c>
      <c r="B128" s="1168" t="s">
        <v>2</v>
      </c>
      <c r="C128" s="1168">
        <v>36</v>
      </c>
      <c r="D128" s="1171" t="s">
        <v>4426</v>
      </c>
      <c r="E128" s="1175" t="s">
        <v>38</v>
      </c>
      <c r="F128" s="504">
        <v>1</v>
      </c>
      <c r="G128" s="227"/>
      <c r="H128" s="504">
        <f>ROUND((F128*G128),2)</f>
        <v>0</v>
      </c>
    </row>
    <row r="129" spans="1:8" ht="38.25">
      <c r="A129" s="1168"/>
      <c r="B129" s="1168"/>
      <c r="C129" s="1168"/>
      <c r="D129" s="1172" t="s">
        <v>4427</v>
      </c>
      <c r="E129" s="1175"/>
      <c r="F129" s="504"/>
      <c r="G129" s="504"/>
      <c r="H129" s="504"/>
    </row>
    <row r="130" spans="1:8">
      <c r="A130" s="1168"/>
      <c r="B130" s="1168"/>
      <c r="C130" s="1168"/>
      <c r="D130" s="1171"/>
      <c r="E130" s="1175"/>
      <c r="F130" s="504"/>
      <c r="G130" s="504"/>
      <c r="H130" s="504"/>
    </row>
    <row r="131" spans="1:8">
      <c r="A131" s="1168" t="s">
        <v>4338</v>
      </c>
      <c r="B131" s="1168" t="s">
        <v>2</v>
      </c>
      <c r="C131" s="1168">
        <v>37</v>
      </c>
      <c r="D131" s="1171" t="s">
        <v>4428</v>
      </c>
      <c r="E131" s="1175" t="s">
        <v>38</v>
      </c>
      <c r="F131" s="504">
        <v>6</v>
      </c>
      <c r="G131" s="227"/>
      <c r="H131" s="504">
        <f>ROUND((F131*G131),2)</f>
        <v>0</v>
      </c>
    </row>
    <row r="132" spans="1:8" ht="38.25">
      <c r="A132" s="1168"/>
      <c r="B132" s="1168"/>
      <c r="C132" s="1168"/>
      <c r="D132" s="1172" t="s">
        <v>4429</v>
      </c>
      <c r="E132" s="1175"/>
      <c r="F132" s="504"/>
      <c r="G132" s="504"/>
      <c r="H132" s="504"/>
    </row>
    <row r="133" spans="1:8">
      <c r="A133" s="1168"/>
      <c r="B133" s="1168"/>
      <c r="C133" s="1168"/>
      <c r="D133" s="1171"/>
      <c r="E133" s="1175"/>
      <c r="F133" s="504"/>
      <c r="G133" s="504"/>
      <c r="H133" s="504"/>
    </row>
    <row r="134" spans="1:8">
      <c r="A134" s="1168" t="s">
        <v>4338</v>
      </c>
      <c r="B134" s="1168" t="s">
        <v>2</v>
      </c>
      <c r="C134" s="1168">
        <v>38</v>
      </c>
      <c r="D134" s="1171" t="s">
        <v>4430</v>
      </c>
      <c r="E134" s="1175" t="s">
        <v>38</v>
      </c>
      <c r="F134" s="504">
        <v>1</v>
      </c>
      <c r="G134" s="227"/>
      <c r="H134" s="504">
        <f>ROUND((F134*G134),2)</f>
        <v>0</v>
      </c>
    </row>
    <row r="135" spans="1:8" ht="38.25">
      <c r="A135" s="1168"/>
      <c r="B135" s="1168"/>
      <c r="C135" s="1168"/>
      <c r="D135" s="1172" t="s">
        <v>4431</v>
      </c>
      <c r="E135" s="1175"/>
      <c r="F135" s="504"/>
      <c r="G135" s="504"/>
      <c r="H135" s="504"/>
    </row>
    <row r="136" spans="1:8">
      <c r="A136" s="1168"/>
      <c r="B136" s="1168"/>
      <c r="C136" s="1168"/>
      <c r="D136" s="1171"/>
      <c r="E136" s="1175"/>
      <c r="F136" s="504"/>
      <c r="G136" s="504"/>
      <c r="H136" s="504"/>
    </row>
    <row r="137" spans="1:8">
      <c r="A137" s="1168" t="s">
        <v>4338</v>
      </c>
      <c r="B137" s="1168" t="s">
        <v>2</v>
      </c>
      <c r="C137" s="1168">
        <v>39</v>
      </c>
      <c r="D137" s="1171" t="s">
        <v>4432</v>
      </c>
      <c r="E137" s="1175" t="s">
        <v>38</v>
      </c>
      <c r="F137" s="504">
        <v>1</v>
      </c>
      <c r="G137" s="227"/>
      <c r="H137" s="504">
        <f>ROUND((F137*G137),2)</f>
        <v>0</v>
      </c>
    </row>
    <row r="138" spans="1:8" ht="38.25">
      <c r="A138" s="1168"/>
      <c r="B138" s="1168"/>
      <c r="C138" s="1168"/>
      <c r="D138" s="1172" t="s">
        <v>4433</v>
      </c>
      <c r="E138" s="1175"/>
      <c r="F138" s="504"/>
      <c r="G138" s="504"/>
      <c r="H138" s="504"/>
    </row>
    <row r="139" spans="1:8">
      <c r="A139" s="1168"/>
      <c r="B139" s="1168"/>
      <c r="C139" s="1168"/>
      <c r="D139" s="1171"/>
      <c r="E139" s="1175"/>
      <c r="F139" s="504"/>
      <c r="G139" s="504"/>
      <c r="H139" s="504"/>
    </row>
    <row r="140" spans="1:8">
      <c r="A140" s="1168" t="s">
        <v>4338</v>
      </c>
      <c r="B140" s="1168" t="s">
        <v>2</v>
      </c>
      <c r="C140" s="1168">
        <v>40</v>
      </c>
      <c r="D140" s="1171" t="s">
        <v>4434</v>
      </c>
      <c r="E140" s="1175" t="s">
        <v>38</v>
      </c>
      <c r="F140" s="504">
        <v>1</v>
      </c>
      <c r="G140" s="227"/>
      <c r="H140" s="504">
        <f>ROUND((F140*G140),2)</f>
        <v>0</v>
      </c>
    </row>
    <row r="141" spans="1:8" ht="38.25">
      <c r="A141" s="1168"/>
      <c r="B141" s="1168"/>
      <c r="C141" s="1168"/>
      <c r="D141" s="1172" t="s">
        <v>4435</v>
      </c>
      <c r="E141" s="1175"/>
      <c r="F141" s="504"/>
      <c r="G141" s="504"/>
      <c r="H141" s="504"/>
    </row>
    <row r="142" spans="1:8">
      <c r="A142" s="1168"/>
      <c r="B142" s="1168"/>
      <c r="C142" s="1168"/>
      <c r="D142" s="1171"/>
      <c r="E142" s="1175"/>
      <c r="F142" s="504"/>
      <c r="G142" s="504"/>
      <c r="H142" s="504"/>
    </row>
    <row r="143" spans="1:8">
      <c r="A143" s="1168" t="s">
        <v>4338</v>
      </c>
      <c r="B143" s="1168" t="s">
        <v>2</v>
      </c>
      <c r="C143" s="1168">
        <v>41</v>
      </c>
      <c r="D143" s="1171" t="s">
        <v>4436</v>
      </c>
      <c r="E143" s="1175" t="s">
        <v>38</v>
      </c>
      <c r="F143" s="504">
        <v>1</v>
      </c>
      <c r="G143" s="227"/>
      <c r="H143" s="504">
        <f>ROUND((F143*G143),2)</f>
        <v>0</v>
      </c>
    </row>
    <row r="144" spans="1:8" ht="63.75">
      <c r="A144" s="1168"/>
      <c r="B144" s="1168"/>
      <c r="C144" s="1168"/>
      <c r="D144" s="1172" t="s">
        <v>4437</v>
      </c>
      <c r="E144" s="1175"/>
      <c r="F144" s="504"/>
      <c r="G144" s="504"/>
      <c r="H144" s="504"/>
    </row>
    <row r="145" spans="1:8">
      <c r="A145" s="1168"/>
      <c r="B145" s="1168"/>
      <c r="C145" s="1168"/>
      <c r="D145" s="1171"/>
      <c r="E145" s="1175"/>
      <c r="F145" s="504"/>
      <c r="G145" s="504"/>
      <c r="H145" s="504"/>
    </row>
    <row r="146" spans="1:8">
      <c r="A146" s="1168" t="s">
        <v>4338</v>
      </c>
      <c r="B146" s="1168" t="s">
        <v>2</v>
      </c>
      <c r="C146" s="1168">
        <v>42</v>
      </c>
      <c r="D146" s="1171" t="s">
        <v>4438</v>
      </c>
      <c r="E146" s="1175" t="s">
        <v>38</v>
      </c>
      <c r="F146" s="504">
        <v>1</v>
      </c>
      <c r="G146" s="227"/>
      <c r="H146" s="504">
        <f>ROUND((F146*G146),2)</f>
        <v>0</v>
      </c>
    </row>
    <row r="147" spans="1:8" ht="63.75">
      <c r="A147" s="1168"/>
      <c r="B147" s="1168"/>
      <c r="C147" s="1168"/>
      <c r="D147" s="1172" t="s">
        <v>4439</v>
      </c>
      <c r="E147" s="1175"/>
      <c r="F147" s="504"/>
      <c r="G147" s="504"/>
      <c r="H147" s="504"/>
    </row>
    <row r="148" spans="1:8">
      <c r="A148" s="1168"/>
      <c r="B148" s="1168"/>
      <c r="C148" s="1168"/>
      <c r="D148" s="1171"/>
      <c r="E148" s="1175"/>
      <c r="F148" s="504"/>
      <c r="G148" s="504"/>
      <c r="H148" s="504"/>
    </row>
    <row r="149" spans="1:8">
      <c r="A149" s="1168" t="s">
        <v>4338</v>
      </c>
      <c r="B149" s="1168" t="s">
        <v>2</v>
      </c>
      <c r="C149" s="1168">
        <v>43</v>
      </c>
      <c r="D149" s="1171" t="s">
        <v>4440</v>
      </c>
      <c r="E149" s="1175" t="s">
        <v>38</v>
      </c>
      <c r="F149" s="504">
        <v>1</v>
      </c>
      <c r="G149" s="227"/>
      <c r="H149" s="504">
        <f>ROUND((F149*G149),2)</f>
        <v>0</v>
      </c>
    </row>
    <row r="150" spans="1:8" ht="63.75">
      <c r="A150" s="1168"/>
      <c r="B150" s="1168"/>
      <c r="C150" s="1168"/>
      <c r="D150" s="1172" t="s">
        <v>4441</v>
      </c>
      <c r="E150" s="1175"/>
      <c r="F150" s="504"/>
      <c r="G150" s="504"/>
      <c r="H150" s="504"/>
    </row>
    <row r="151" spans="1:8">
      <c r="A151" s="1168"/>
      <c r="B151" s="1168"/>
      <c r="C151" s="1168"/>
      <c r="D151" s="1171"/>
      <c r="E151" s="1175"/>
      <c r="F151" s="504"/>
      <c r="G151" s="504"/>
      <c r="H151" s="504"/>
    </row>
    <row r="152" spans="1:8">
      <c r="A152" s="1168" t="s">
        <v>4338</v>
      </c>
      <c r="B152" s="1168" t="s">
        <v>2</v>
      </c>
      <c r="C152" s="1168">
        <v>44</v>
      </c>
      <c r="D152" s="1171" t="s">
        <v>4442</v>
      </c>
      <c r="E152" s="1175" t="s">
        <v>38</v>
      </c>
      <c r="F152" s="504">
        <v>9</v>
      </c>
      <c r="G152" s="227"/>
      <c r="H152" s="504">
        <f>ROUND((F152*G152),2)</f>
        <v>0</v>
      </c>
    </row>
    <row r="153" spans="1:8" ht="114.75">
      <c r="A153" s="1168"/>
      <c r="B153" s="1168"/>
      <c r="C153" s="1168"/>
      <c r="D153" s="1172" t="s">
        <v>4443</v>
      </c>
      <c r="E153" s="1175"/>
      <c r="F153" s="504"/>
      <c r="G153" s="504"/>
      <c r="H153" s="504"/>
    </row>
    <row r="154" spans="1:8">
      <c r="A154" s="1168"/>
      <c r="B154" s="1168"/>
      <c r="C154" s="1168"/>
      <c r="D154" s="1171"/>
      <c r="E154" s="1175"/>
      <c r="F154" s="504"/>
      <c r="G154" s="504"/>
      <c r="H154" s="504"/>
    </row>
    <row r="155" spans="1:8">
      <c r="A155" s="1168" t="s">
        <v>4338</v>
      </c>
      <c r="B155" s="1168" t="s">
        <v>2</v>
      </c>
      <c r="C155" s="1168">
        <v>45</v>
      </c>
      <c r="D155" s="1171" t="s">
        <v>4444</v>
      </c>
      <c r="E155" s="1175" t="s">
        <v>38</v>
      </c>
      <c r="F155" s="504">
        <v>1</v>
      </c>
      <c r="G155" s="227"/>
      <c r="H155" s="504">
        <f>ROUND((F155*G155),2)</f>
        <v>0</v>
      </c>
    </row>
    <row r="156" spans="1:8" ht="114.75">
      <c r="A156" s="1168"/>
      <c r="B156" s="1168"/>
      <c r="C156" s="1168"/>
      <c r="D156" s="1172" t="s">
        <v>4445</v>
      </c>
      <c r="E156" s="1175"/>
      <c r="F156" s="504"/>
      <c r="G156" s="504"/>
      <c r="H156" s="504"/>
    </row>
    <row r="157" spans="1:8">
      <c r="A157" s="1168"/>
      <c r="B157" s="1168"/>
      <c r="C157" s="1168"/>
      <c r="D157" s="1171"/>
      <c r="E157" s="1175"/>
      <c r="F157" s="504"/>
      <c r="G157" s="504"/>
      <c r="H157" s="504"/>
    </row>
    <row r="158" spans="1:8">
      <c r="A158" s="1168" t="s">
        <v>4338</v>
      </c>
      <c r="B158" s="1168" t="s">
        <v>2</v>
      </c>
      <c r="C158" s="1168">
        <v>46</v>
      </c>
      <c r="D158" s="1171" t="s">
        <v>4446</v>
      </c>
      <c r="E158" s="1175" t="s">
        <v>38</v>
      </c>
      <c r="F158" s="504">
        <v>2</v>
      </c>
      <c r="G158" s="227"/>
      <c r="H158" s="504">
        <f>ROUND((F158*G158),2)</f>
        <v>0</v>
      </c>
    </row>
    <row r="159" spans="1:8" ht="178.5">
      <c r="A159" s="1168"/>
      <c r="B159" s="1168"/>
      <c r="C159" s="1168"/>
      <c r="D159" s="1172" t="s">
        <v>4447</v>
      </c>
      <c r="E159" s="1175"/>
      <c r="F159" s="504"/>
      <c r="G159" s="504"/>
      <c r="H159" s="504"/>
    </row>
    <row r="160" spans="1:8">
      <c r="A160" s="1168"/>
      <c r="B160" s="1168"/>
      <c r="C160" s="1168"/>
      <c r="D160" s="1171"/>
      <c r="E160" s="1175"/>
      <c r="F160" s="504"/>
      <c r="G160" s="504"/>
      <c r="H160" s="504"/>
    </row>
    <row r="161" spans="1:8">
      <c r="A161" s="1168" t="s">
        <v>4338</v>
      </c>
      <c r="B161" s="1168" t="s">
        <v>2</v>
      </c>
      <c r="C161" s="1168">
        <v>47</v>
      </c>
      <c r="D161" s="1171" t="s">
        <v>4448</v>
      </c>
      <c r="E161" s="1175" t="s">
        <v>38</v>
      </c>
      <c r="F161" s="504">
        <v>2</v>
      </c>
      <c r="G161" s="227"/>
      <c r="H161" s="504">
        <f>ROUND((F161*G161),2)</f>
        <v>0</v>
      </c>
    </row>
    <row r="162" spans="1:8" ht="191.25">
      <c r="A162" s="1168"/>
      <c r="B162" s="1168"/>
      <c r="C162" s="1168"/>
      <c r="D162" s="1172" t="s">
        <v>4449</v>
      </c>
      <c r="E162" s="1175"/>
      <c r="F162" s="504"/>
      <c r="G162" s="504"/>
      <c r="H162" s="504"/>
    </row>
    <row r="163" spans="1:8">
      <c r="A163" s="1168"/>
      <c r="B163" s="1168"/>
      <c r="C163" s="1168"/>
      <c r="D163" s="1171"/>
      <c r="E163" s="1175"/>
      <c r="F163" s="504"/>
      <c r="G163" s="504"/>
      <c r="H163" s="504"/>
    </row>
    <row r="164" spans="1:8" ht="25.5">
      <c r="A164" s="1168" t="s">
        <v>4338</v>
      </c>
      <c r="B164" s="1168" t="s">
        <v>2</v>
      </c>
      <c r="C164" s="1168">
        <v>48</v>
      </c>
      <c r="D164" s="1171" t="s">
        <v>4450</v>
      </c>
      <c r="E164" s="1175" t="s">
        <v>38</v>
      </c>
      <c r="F164" s="504">
        <v>1</v>
      </c>
      <c r="G164" s="227"/>
      <c r="H164" s="504">
        <f>ROUND((F164*G164),2)</f>
        <v>0</v>
      </c>
    </row>
    <row r="165" spans="1:8" ht="76.5">
      <c r="A165" s="1168"/>
      <c r="B165" s="1168"/>
      <c r="C165" s="1168"/>
      <c r="D165" s="1172" t="s">
        <v>4451</v>
      </c>
      <c r="E165" s="1175"/>
      <c r="F165" s="504"/>
      <c r="G165" s="504"/>
      <c r="H165" s="504"/>
    </row>
    <row r="166" spans="1:8" ht="102">
      <c r="A166" s="1168"/>
      <c r="B166" s="1168"/>
      <c r="C166" s="1168"/>
      <c r="D166" s="1172" t="s">
        <v>4452</v>
      </c>
      <c r="E166" s="1175"/>
      <c r="F166" s="504"/>
      <c r="G166" s="504"/>
      <c r="H166" s="504"/>
    </row>
    <row r="167" spans="1:8" ht="25.5">
      <c r="A167" s="1168"/>
      <c r="B167" s="1168"/>
      <c r="C167" s="1168"/>
      <c r="D167" s="1172" t="s">
        <v>4453</v>
      </c>
      <c r="E167" s="1175"/>
      <c r="F167" s="504"/>
      <c r="G167" s="504"/>
      <c r="H167" s="504"/>
    </row>
    <row r="168" spans="1:8" ht="38.25">
      <c r="A168" s="1168"/>
      <c r="B168" s="1168"/>
      <c r="C168" s="1168"/>
      <c r="D168" s="1172" t="s">
        <v>4454</v>
      </c>
      <c r="E168" s="1175"/>
      <c r="F168" s="504"/>
      <c r="G168" s="504"/>
      <c r="H168" s="504"/>
    </row>
    <row r="169" spans="1:8" ht="63.75">
      <c r="A169" s="1168"/>
      <c r="B169" s="1168"/>
      <c r="C169" s="1168"/>
      <c r="D169" s="1172" t="s">
        <v>4455</v>
      </c>
      <c r="E169" s="1175"/>
      <c r="F169" s="504"/>
      <c r="G169" s="504"/>
      <c r="H169" s="504"/>
    </row>
    <row r="170" spans="1:8" ht="89.25">
      <c r="A170" s="1168"/>
      <c r="B170" s="1168"/>
      <c r="C170" s="1168"/>
      <c r="D170" s="1172" t="s">
        <v>5142</v>
      </c>
      <c r="E170" s="1175"/>
      <c r="F170" s="504"/>
      <c r="G170" s="504"/>
      <c r="H170" s="504"/>
    </row>
    <row r="171" spans="1:8">
      <c r="A171" s="1168"/>
      <c r="B171" s="1168"/>
      <c r="C171" s="1168"/>
      <c r="D171" s="1171"/>
      <c r="E171" s="1175"/>
      <c r="F171" s="504"/>
      <c r="G171" s="504"/>
      <c r="H171" s="504"/>
    </row>
    <row r="172" spans="1:8">
      <c r="A172" s="1168" t="s">
        <v>4338</v>
      </c>
      <c r="B172" s="1168" t="s">
        <v>2</v>
      </c>
      <c r="C172" s="1168">
        <v>49</v>
      </c>
      <c r="D172" s="1171" t="s">
        <v>4456</v>
      </c>
      <c r="E172" s="1175" t="s">
        <v>38</v>
      </c>
      <c r="F172" s="504">
        <v>2</v>
      </c>
      <c r="G172" s="227"/>
      <c r="H172" s="504">
        <f>ROUND((F172*G172),2)</f>
        <v>0</v>
      </c>
    </row>
    <row r="173" spans="1:8" ht="191.25">
      <c r="A173" s="1168"/>
      <c r="B173" s="1168"/>
      <c r="C173" s="1168"/>
      <c r="D173" s="1172" t="s">
        <v>5143</v>
      </c>
      <c r="E173" s="1175"/>
      <c r="F173" s="504"/>
      <c r="G173" s="504"/>
      <c r="H173" s="504"/>
    </row>
    <row r="174" spans="1:8">
      <c r="A174" s="1168"/>
      <c r="B174" s="1168"/>
      <c r="C174" s="1168"/>
      <c r="D174" s="1171"/>
      <c r="E174" s="1175"/>
      <c r="F174" s="504"/>
      <c r="G174" s="504"/>
      <c r="H174" s="504"/>
    </row>
    <row r="175" spans="1:8">
      <c r="A175" s="1168"/>
      <c r="B175" s="1168"/>
      <c r="C175" s="1168"/>
      <c r="D175" s="1171" t="s">
        <v>4457</v>
      </c>
      <c r="E175" s="1175"/>
      <c r="F175" s="504"/>
      <c r="G175" s="504"/>
      <c r="H175" s="504"/>
    </row>
    <row r="176" spans="1:8">
      <c r="A176" s="1168"/>
      <c r="B176" s="1168"/>
      <c r="C176" s="1168"/>
      <c r="D176" s="1171"/>
      <c r="E176" s="1175"/>
      <c r="F176" s="504"/>
      <c r="G176" s="504"/>
      <c r="H176" s="504"/>
    </row>
    <row r="177" spans="1:8">
      <c r="A177" s="1168" t="s">
        <v>4338</v>
      </c>
      <c r="B177" s="1168" t="s">
        <v>2</v>
      </c>
      <c r="C177" s="1168">
        <v>50</v>
      </c>
      <c r="D177" s="1171" t="s">
        <v>4458</v>
      </c>
      <c r="E177" s="1175" t="s">
        <v>38</v>
      </c>
      <c r="F177" s="504">
        <v>1</v>
      </c>
      <c r="G177" s="227"/>
      <c r="H177" s="504">
        <f>ROUND((F177*G177),2)</f>
        <v>0</v>
      </c>
    </row>
    <row r="178" spans="1:8" ht="102">
      <c r="A178" s="1168"/>
      <c r="B178" s="1168"/>
      <c r="C178" s="1168"/>
      <c r="D178" s="1172" t="s">
        <v>4459</v>
      </c>
      <c r="E178" s="1175"/>
      <c r="F178" s="504"/>
      <c r="G178" s="504"/>
      <c r="H178" s="504"/>
    </row>
    <row r="179" spans="1:8">
      <c r="A179" s="1168"/>
      <c r="B179" s="1168"/>
      <c r="C179" s="1168"/>
      <c r="D179" s="1171"/>
      <c r="E179" s="1175"/>
      <c r="F179" s="504"/>
      <c r="G179" s="504"/>
      <c r="H179" s="504"/>
    </row>
    <row r="180" spans="1:8">
      <c r="A180" s="1168" t="s">
        <v>4338</v>
      </c>
      <c r="B180" s="1168" t="s">
        <v>2</v>
      </c>
      <c r="C180" s="1168">
        <v>51</v>
      </c>
      <c r="D180" s="1171" t="s">
        <v>4460</v>
      </c>
      <c r="E180" s="1175" t="s">
        <v>38</v>
      </c>
      <c r="F180" s="504">
        <v>1</v>
      </c>
      <c r="G180" s="227"/>
      <c r="H180" s="504">
        <f>ROUND((F180*G180),2)</f>
        <v>0</v>
      </c>
    </row>
    <row r="181" spans="1:8" ht="127.5">
      <c r="A181" s="1168"/>
      <c r="B181" s="1168"/>
      <c r="C181" s="1168"/>
      <c r="D181" s="1172" t="s">
        <v>4461</v>
      </c>
      <c r="E181" s="1175"/>
      <c r="F181" s="504"/>
      <c r="G181" s="504"/>
      <c r="H181" s="504"/>
    </row>
    <row r="182" spans="1:8">
      <c r="A182" s="1168"/>
      <c r="B182" s="1168"/>
      <c r="C182" s="1168"/>
      <c r="D182" s="1171"/>
      <c r="E182" s="1175"/>
      <c r="F182" s="504"/>
      <c r="G182" s="504"/>
      <c r="H182" s="504"/>
    </row>
    <row r="183" spans="1:8">
      <c r="A183" s="1168" t="s">
        <v>4338</v>
      </c>
      <c r="B183" s="1168" t="s">
        <v>2</v>
      </c>
      <c r="C183" s="1168">
        <v>52</v>
      </c>
      <c r="D183" s="1171" t="s">
        <v>4462</v>
      </c>
      <c r="E183" s="1175" t="s">
        <v>38</v>
      </c>
      <c r="F183" s="504">
        <v>1</v>
      </c>
      <c r="G183" s="227"/>
      <c r="H183" s="504">
        <f>ROUND((F183*G183),2)</f>
        <v>0</v>
      </c>
    </row>
    <row r="184" spans="1:8" ht="102">
      <c r="A184" s="1168"/>
      <c r="B184" s="1168"/>
      <c r="C184" s="1168"/>
      <c r="D184" s="1172" t="s">
        <v>4463</v>
      </c>
      <c r="E184" s="1175"/>
      <c r="F184" s="504"/>
      <c r="G184" s="504"/>
      <c r="H184" s="504"/>
    </row>
    <row r="185" spans="1:8">
      <c r="A185" s="1168"/>
      <c r="B185" s="1168"/>
      <c r="C185" s="1168"/>
      <c r="D185" s="1171"/>
      <c r="E185" s="1175"/>
      <c r="F185" s="504"/>
      <c r="G185" s="504"/>
      <c r="H185" s="504"/>
    </row>
    <row r="186" spans="1:8">
      <c r="A186" s="1168" t="s">
        <v>4338</v>
      </c>
      <c r="B186" s="1168" t="s">
        <v>2</v>
      </c>
      <c r="C186" s="1168">
        <v>53</v>
      </c>
      <c r="D186" s="1171" t="s">
        <v>4464</v>
      </c>
      <c r="E186" s="1175" t="s">
        <v>38</v>
      </c>
      <c r="F186" s="504">
        <v>1</v>
      </c>
      <c r="G186" s="227"/>
      <c r="H186" s="504">
        <f>ROUND((F186*G186),2)</f>
        <v>0</v>
      </c>
    </row>
    <row r="187" spans="1:8" ht="127.5">
      <c r="A187" s="1168"/>
      <c r="B187" s="1168"/>
      <c r="C187" s="1168"/>
      <c r="D187" s="1172" t="s">
        <v>4465</v>
      </c>
      <c r="E187" s="1175"/>
      <c r="F187" s="504"/>
      <c r="G187" s="504"/>
      <c r="H187" s="504"/>
    </row>
    <row r="188" spans="1:8">
      <c r="A188" s="1168"/>
      <c r="B188" s="1168"/>
      <c r="C188" s="1168"/>
      <c r="D188" s="1171"/>
      <c r="E188" s="1175"/>
      <c r="F188" s="504"/>
      <c r="G188" s="504"/>
      <c r="H188" s="504"/>
    </row>
    <row r="189" spans="1:8">
      <c r="A189" s="1168" t="s">
        <v>4338</v>
      </c>
      <c r="B189" s="1168" t="s">
        <v>2</v>
      </c>
      <c r="C189" s="1168">
        <v>54</v>
      </c>
      <c r="D189" s="1171" t="s">
        <v>4466</v>
      </c>
      <c r="E189" s="1175" t="s">
        <v>38</v>
      </c>
      <c r="F189" s="504">
        <v>1</v>
      </c>
      <c r="G189" s="227"/>
      <c r="H189" s="504">
        <f>ROUND((F189*G189),2)</f>
        <v>0</v>
      </c>
    </row>
    <row r="190" spans="1:8" ht="89.25">
      <c r="A190" s="1168"/>
      <c r="B190" s="1168"/>
      <c r="C190" s="1168"/>
      <c r="D190" s="1172" t="s">
        <v>4467</v>
      </c>
      <c r="E190" s="1175"/>
      <c r="F190" s="504"/>
      <c r="G190" s="504"/>
      <c r="H190" s="504"/>
    </row>
    <row r="191" spans="1:8">
      <c r="A191" s="1168"/>
      <c r="B191" s="1168"/>
      <c r="C191" s="1168"/>
      <c r="D191" s="1171"/>
      <c r="E191" s="1175"/>
      <c r="F191" s="504"/>
      <c r="G191" s="504"/>
      <c r="H191" s="504"/>
    </row>
    <row r="192" spans="1:8">
      <c r="A192" s="1168" t="s">
        <v>4338</v>
      </c>
      <c r="B192" s="1168" t="s">
        <v>2</v>
      </c>
      <c r="C192" s="1168">
        <v>55</v>
      </c>
      <c r="D192" s="1171" t="s">
        <v>4468</v>
      </c>
      <c r="E192" s="1175" t="s">
        <v>38</v>
      </c>
      <c r="F192" s="504">
        <v>20</v>
      </c>
      <c r="G192" s="227"/>
      <c r="H192" s="504">
        <f>ROUND((F192*G192),2)</f>
        <v>0</v>
      </c>
    </row>
    <row r="193" spans="1:8" ht="102">
      <c r="A193" s="1168"/>
      <c r="B193" s="1168"/>
      <c r="C193" s="1168"/>
      <c r="D193" s="1172" t="s">
        <v>4469</v>
      </c>
      <c r="E193" s="1175"/>
      <c r="F193" s="504"/>
      <c r="G193" s="504"/>
      <c r="H193" s="504"/>
    </row>
    <row r="194" spans="1:8">
      <c r="A194" s="1168"/>
      <c r="B194" s="1168"/>
      <c r="C194" s="1168"/>
      <c r="D194" s="1171"/>
      <c r="E194" s="1175"/>
      <c r="F194" s="504"/>
      <c r="G194" s="504"/>
      <c r="H194" s="504"/>
    </row>
    <row r="195" spans="1:8">
      <c r="A195" s="1168" t="s">
        <v>4338</v>
      </c>
      <c r="B195" s="1168" t="s">
        <v>2</v>
      </c>
      <c r="C195" s="1168">
        <v>56</v>
      </c>
      <c r="D195" s="1171" t="s">
        <v>4470</v>
      </c>
      <c r="E195" s="1175" t="s">
        <v>38</v>
      </c>
      <c r="F195" s="504">
        <v>1</v>
      </c>
      <c r="G195" s="227"/>
      <c r="H195" s="504">
        <f>ROUND((F195*G195),2)</f>
        <v>0</v>
      </c>
    </row>
    <row r="196" spans="1:8" ht="102">
      <c r="A196" s="1168"/>
      <c r="B196" s="1168"/>
      <c r="C196" s="1168"/>
      <c r="D196" s="1172" t="s">
        <v>4471</v>
      </c>
      <c r="E196" s="1175"/>
      <c r="F196" s="504"/>
      <c r="G196" s="504"/>
      <c r="H196" s="504"/>
    </row>
    <row r="197" spans="1:8">
      <c r="A197" s="1168"/>
      <c r="B197" s="1168"/>
      <c r="C197" s="1168"/>
      <c r="D197" s="1171"/>
      <c r="E197" s="1175"/>
      <c r="F197" s="504"/>
      <c r="G197" s="504"/>
      <c r="H197" s="504"/>
    </row>
    <row r="198" spans="1:8" ht="25.5">
      <c r="A198" s="1168" t="s">
        <v>4338</v>
      </c>
      <c r="B198" s="1168" t="s">
        <v>2</v>
      </c>
      <c r="C198" s="1168">
        <v>57</v>
      </c>
      <c r="D198" s="1171" t="s">
        <v>4472</v>
      </c>
      <c r="E198" s="1175" t="s">
        <v>38</v>
      </c>
      <c r="F198" s="504">
        <v>1</v>
      </c>
      <c r="G198" s="227"/>
      <c r="H198" s="504">
        <f>ROUND((F198*G198),2)</f>
        <v>0</v>
      </c>
    </row>
    <row r="199" spans="1:8" ht="102">
      <c r="A199" s="1168"/>
      <c r="B199" s="1168"/>
      <c r="C199" s="1168"/>
      <c r="D199" s="1172" t="s">
        <v>4473</v>
      </c>
      <c r="E199" s="1175"/>
      <c r="F199" s="504"/>
      <c r="G199" s="504"/>
      <c r="H199" s="504"/>
    </row>
    <row r="200" spans="1:8">
      <c r="A200" s="1168"/>
      <c r="B200" s="1168"/>
      <c r="C200" s="1168"/>
      <c r="D200" s="1171"/>
      <c r="E200" s="1175"/>
      <c r="F200" s="504"/>
      <c r="G200" s="504"/>
      <c r="H200" s="504"/>
    </row>
    <row r="201" spans="1:8">
      <c r="A201" s="1168" t="s">
        <v>4338</v>
      </c>
      <c r="B201" s="1168" t="s">
        <v>2</v>
      </c>
      <c r="C201" s="1168">
        <v>58</v>
      </c>
      <c r="D201" s="1171" t="s">
        <v>4474</v>
      </c>
      <c r="E201" s="1175" t="s">
        <v>38</v>
      </c>
      <c r="F201" s="504">
        <v>1</v>
      </c>
      <c r="G201" s="227"/>
      <c r="H201" s="504">
        <f>ROUND((F201*G201),2)</f>
        <v>0</v>
      </c>
    </row>
    <row r="202" spans="1:8" ht="76.5">
      <c r="A202" s="1168"/>
      <c r="B202" s="1168"/>
      <c r="C202" s="1168"/>
      <c r="D202" s="1172" t="s">
        <v>4475</v>
      </c>
      <c r="E202" s="1175"/>
      <c r="F202" s="504"/>
      <c r="G202" s="504"/>
      <c r="H202" s="504"/>
    </row>
    <row r="203" spans="1:8">
      <c r="A203" s="1168"/>
      <c r="B203" s="1168"/>
      <c r="C203" s="1168"/>
      <c r="D203" s="1171"/>
      <c r="E203" s="1175"/>
      <c r="F203" s="504"/>
      <c r="G203" s="504"/>
      <c r="H203" s="504"/>
    </row>
    <row r="204" spans="1:8">
      <c r="A204" s="1168" t="s">
        <v>4338</v>
      </c>
      <c r="B204" s="1168" t="s">
        <v>2</v>
      </c>
      <c r="C204" s="1168">
        <v>59</v>
      </c>
      <c r="D204" s="1171" t="s">
        <v>4476</v>
      </c>
      <c r="E204" s="1175" t="s">
        <v>38</v>
      </c>
      <c r="F204" s="504">
        <v>1</v>
      </c>
      <c r="G204" s="227"/>
      <c r="H204" s="504">
        <f>ROUND((F204*G204),2)</f>
        <v>0</v>
      </c>
    </row>
    <row r="205" spans="1:8" ht="76.5">
      <c r="A205" s="1168"/>
      <c r="B205" s="1168"/>
      <c r="C205" s="1168"/>
      <c r="D205" s="1172" t="s">
        <v>4477</v>
      </c>
      <c r="E205" s="1175"/>
      <c r="F205" s="504"/>
      <c r="G205" s="504"/>
      <c r="H205" s="504"/>
    </row>
    <row r="206" spans="1:8">
      <c r="A206" s="1168"/>
      <c r="B206" s="1168"/>
      <c r="C206" s="1168"/>
      <c r="D206" s="1171"/>
      <c r="E206" s="1175"/>
      <c r="F206" s="504"/>
      <c r="G206" s="504"/>
      <c r="H206" s="504"/>
    </row>
    <row r="207" spans="1:8">
      <c r="A207" s="1168" t="s">
        <v>4338</v>
      </c>
      <c r="B207" s="1168" t="s">
        <v>2</v>
      </c>
      <c r="C207" s="1168">
        <v>60</v>
      </c>
      <c r="D207" s="1171" t="s">
        <v>4478</v>
      </c>
      <c r="E207" s="1175" t="s">
        <v>38</v>
      </c>
      <c r="F207" s="504">
        <v>2</v>
      </c>
      <c r="G207" s="227"/>
      <c r="H207" s="504">
        <f>ROUND((F207*G207),2)</f>
        <v>0</v>
      </c>
    </row>
    <row r="208" spans="1:8" ht="102">
      <c r="A208" s="1168"/>
      <c r="B208" s="1168"/>
      <c r="C208" s="1168"/>
      <c r="D208" s="1172" t="s">
        <v>4479</v>
      </c>
      <c r="E208" s="1175"/>
      <c r="F208" s="504"/>
      <c r="G208" s="504"/>
      <c r="H208" s="504"/>
    </row>
    <row r="209" spans="1:8">
      <c r="A209" s="1168"/>
      <c r="B209" s="1168"/>
      <c r="C209" s="1168"/>
      <c r="D209" s="1171"/>
      <c r="E209" s="1175"/>
      <c r="F209" s="504"/>
      <c r="G209" s="504"/>
      <c r="H209" s="504"/>
    </row>
    <row r="210" spans="1:8">
      <c r="A210" s="1168" t="s">
        <v>4338</v>
      </c>
      <c r="B210" s="1168" t="s">
        <v>2</v>
      </c>
      <c r="C210" s="1168">
        <v>61</v>
      </c>
      <c r="D210" s="1171" t="s">
        <v>4480</v>
      </c>
      <c r="E210" s="1175" t="s">
        <v>38</v>
      </c>
      <c r="F210" s="504">
        <v>22</v>
      </c>
      <c r="G210" s="227"/>
      <c r="H210" s="504">
        <f>ROUND((F210*G210),2)</f>
        <v>0</v>
      </c>
    </row>
    <row r="211" spans="1:8" ht="89.25">
      <c r="A211" s="1168"/>
      <c r="B211" s="1168"/>
      <c r="C211" s="1168"/>
      <c r="D211" s="1172" t="s">
        <v>4481</v>
      </c>
      <c r="E211" s="1175"/>
      <c r="F211" s="504"/>
      <c r="G211" s="504"/>
      <c r="H211" s="504"/>
    </row>
    <row r="212" spans="1:8">
      <c r="A212" s="1168"/>
      <c r="B212" s="1168"/>
      <c r="C212" s="1168"/>
      <c r="D212" s="1171"/>
      <c r="E212" s="1175"/>
      <c r="F212" s="504"/>
      <c r="G212" s="504"/>
      <c r="H212" s="504"/>
    </row>
    <row r="213" spans="1:8">
      <c r="A213" s="1168" t="s">
        <v>4338</v>
      </c>
      <c r="B213" s="1168" t="s">
        <v>2</v>
      </c>
      <c r="C213" s="1168">
        <v>62</v>
      </c>
      <c r="D213" s="1171" t="s">
        <v>4482</v>
      </c>
      <c r="E213" s="1175" t="s">
        <v>38</v>
      </c>
      <c r="F213" s="504">
        <v>2</v>
      </c>
      <c r="G213" s="227"/>
      <c r="H213" s="504">
        <f>ROUND((F213*G213),2)</f>
        <v>0</v>
      </c>
    </row>
    <row r="214" spans="1:8" ht="140.25">
      <c r="A214" s="1168"/>
      <c r="B214" s="1168"/>
      <c r="C214" s="1168"/>
      <c r="D214" s="1172" t="s">
        <v>4483</v>
      </c>
      <c r="E214" s="1175"/>
      <c r="F214" s="504"/>
      <c r="G214" s="504"/>
      <c r="H214" s="504"/>
    </row>
    <row r="215" spans="1:8">
      <c r="A215" s="1168"/>
      <c r="B215" s="1168"/>
      <c r="C215" s="1168"/>
      <c r="D215" s="1171"/>
      <c r="E215" s="1175"/>
      <c r="F215" s="504"/>
      <c r="G215" s="504"/>
      <c r="H215" s="504"/>
    </row>
    <row r="216" spans="1:8">
      <c r="A216" s="1168"/>
      <c r="B216" s="1168"/>
      <c r="C216" s="1168"/>
      <c r="D216" s="1171"/>
      <c r="E216" s="1175"/>
      <c r="F216" s="504"/>
      <c r="G216" s="504"/>
      <c r="H216" s="504"/>
    </row>
    <row r="217" spans="1:8">
      <c r="A217" s="1168" t="s">
        <v>4338</v>
      </c>
      <c r="B217" s="1168" t="s">
        <v>2</v>
      </c>
      <c r="C217" s="1168">
        <v>63</v>
      </c>
      <c r="D217" s="1171" t="s">
        <v>4484</v>
      </c>
      <c r="E217" s="1175" t="s">
        <v>38</v>
      </c>
      <c r="F217" s="504">
        <v>1</v>
      </c>
      <c r="G217" s="227"/>
      <c r="H217" s="504">
        <f>ROUND((F217*G217),2)</f>
        <v>0</v>
      </c>
    </row>
    <row r="218" spans="1:8" ht="76.5">
      <c r="A218" s="1168"/>
      <c r="B218" s="1168"/>
      <c r="C218" s="1168"/>
      <c r="D218" s="1172" t="s">
        <v>4485</v>
      </c>
      <c r="E218" s="1175"/>
      <c r="F218" s="504"/>
      <c r="G218" s="504"/>
      <c r="H218" s="504"/>
    </row>
    <row r="219" spans="1:8">
      <c r="A219" s="1168"/>
      <c r="B219" s="1168"/>
      <c r="C219" s="1168"/>
      <c r="D219" s="1171"/>
      <c r="E219" s="1175"/>
      <c r="F219" s="504"/>
      <c r="G219" s="504"/>
      <c r="H219" s="504"/>
    </row>
    <row r="220" spans="1:8">
      <c r="A220" s="1168" t="s">
        <v>4338</v>
      </c>
      <c r="B220" s="1168" t="s">
        <v>2</v>
      </c>
      <c r="C220" s="1168">
        <v>64</v>
      </c>
      <c r="D220" s="1171" t="s">
        <v>4486</v>
      </c>
      <c r="E220" s="1175" t="s">
        <v>38</v>
      </c>
      <c r="F220" s="504">
        <v>1</v>
      </c>
      <c r="G220" s="227"/>
      <c r="H220" s="504">
        <f>ROUND((F220*G220),2)</f>
        <v>0</v>
      </c>
    </row>
    <row r="221" spans="1:8" ht="76.5">
      <c r="A221" s="1168"/>
      <c r="B221" s="1168"/>
      <c r="C221" s="1168"/>
      <c r="D221" s="1172" t="s">
        <v>4487</v>
      </c>
      <c r="E221" s="1175"/>
      <c r="F221" s="504"/>
      <c r="G221" s="504"/>
      <c r="H221" s="504"/>
    </row>
    <row r="222" spans="1:8">
      <c r="A222" s="1168"/>
      <c r="B222" s="1168"/>
      <c r="C222" s="1168"/>
      <c r="D222" s="1171"/>
      <c r="E222" s="1175"/>
      <c r="F222" s="504"/>
      <c r="G222" s="504"/>
      <c r="H222" s="504"/>
    </row>
    <row r="223" spans="1:8">
      <c r="A223" s="1168" t="s">
        <v>4338</v>
      </c>
      <c r="B223" s="1168" t="s">
        <v>2</v>
      </c>
      <c r="C223" s="1168">
        <v>65</v>
      </c>
      <c r="D223" s="1171" t="s">
        <v>4488</v>
      </c>
      <c r="E223" s="1175" t="s">
        <v>38</v>
      </c>
      <c r="F223" s="504">
        <v>2</v>
      </c>
      <c r="G223" s="227"/>
      <c r="H223" s="504">
        <f>ROUND((F223*G223),2)</f>
        <v>0</v>
      </c>
    </row>
    <row r="224" spans="1:8" ht="165.75">
      <c r="A224" s="1168"/>
      <c r="B224" s="1168"/>
      <c r="C224" s="1168"/>
      <c r="D224" s="1172" t="s">
        <v>4489</v>
      </c>
      <c r="E224" s="1175"/>
      <c r="F224" s="504"/>
      <c r="G224" s="504"/>
      <c r="H224" s="504"/>
    </row>
    <row r="225" spans="1:8">
      <c r="A225" s="1168"/>
      <c r="B225" s="1168"/>
      <c r="C225" s="1168"/>
      <c r="D225" s="1171"/>
      <c r="E225" s="1175"/>
      <c r="F225" s="504"/>
      <c r="G225" s="504"/>
      <c r="H225" s="504"/>
    </row>
    <row r="226" spans="1:8">
      <c r="A226" s="1168" t="s">
        <v>4338</v>
      </c>
      <c r="B226" s="1168" t="s">
        <v>2</v>
      </c>
      <c r="C226" s="1168">
        <v>66</v>
      </c>
      <c r="D226" s="1171" t="s">
        <v>4490</v>
      </c>
      <c r="E226" s="1175" t="s">
        <v>38</v>
      </c>
      <c r="F226" s="504">
        <v>1</v>
      </c>
      <c r="G226" s="227"/>
      <c r="H226" s="504">
        <f>ROUND((F226*G226),2)</f>
        <v>0</v>
      </c>
    </row>
    <row r="227" spans="1:8" ht="308.25" customHeight="1">
      <c r="A227" s="1168"/>
      <c r="B227" s="1168"/>
      <c r="C227" s="1168"/>
      <c r="D227" s="1172" t="s">
        <v>4491</v>
      </c>
      <c r="E227" s="1175"/>
      <c r="F227" s="504"/>
      <c r="G227" s="504"/>
      <c r="H227" s="504"/>
    </row>
    <row r="228" spans="1:8">
      <c r="A228" s="1168"/>
      <c r="B228" s="1168"/>
      <c r="C228" s="1168"/>
      <c r="D228" s="1171"/>
      <c r="E228" s="1175"/>
      <c r="F228" s="504"/>
      <c r="G228" s="504"/>
      <c r="H228" s="504"/>
    </row>
    <row r="229" spans="1:8">
      <c r="A229" s="1168" t="s">
        <v>4338</v>
      </c>
      <c r="B229" s="1168" t="s">
        <v>2</v>
      </c>
      <c r="C229" s="1168">
        <v>67</v>
      </c>
      <c r="D229" s="1171" t="s">
        <v>4492</v>
      </c>
      <c r="E229" s="1175" t="s">
        <v>38</v>
      </c>
      <c r="F229" s="504">
        <v>1</v>
      </c>
      <c r="G229" s="227"/>
      <c r="H229" s="504">
        <f>ROUND((F229*G229),2)</f>
        <v>0</v>
      </c>
    </row>
    <row r="230" spans="1:8" ht="114.75">
      <c r="A230" s="1168"/>
      <c r="B230" s="1168"/>
      <c r="C230" s="1168"/>
      <c r="D230" s="1172" t="s">
        <v>4493</v>
      </c>
      <c r="E230" s="1175"/>
      <c r="F230" s="504"/>
      <c r="G230" s="504"/>
      <c r="H230" s="504"/>
    </row>
    <row r="231" spans="1:8">
      <c r="A231" s="1168"/>
      <c r="B231" s="1168"/>
      <c r="C231" s="1168"/>
      <c r="D231" s="1171"/>
      <c r="E231" s="1175"/>
      <c r="F231" s="504"/>
      <c r="G231" s="504"/>
      <c r="H231" s="504"/>
    </row>
    <row r="232" spans="1:8">
      <c r="A232" s="1168" t="s">
        <v>4338</v>
      </c>
      <c r="B232" s="1168" t="s">
        <v>2</v>
      </c>
      <c r="C232" s="1168">
        <v>68</v>
      </c>
      <c r="D232" s="1171" t="s">
        <v>4494</v>
      </c>
      <c r="E232" s="1175" t="s">
        <v>38</v>
      </c>
      <c r="F232" s="504">
        <v>15</v>
      </c>
      <c r="G232" s="227"/>
      <c r="H232" s="504">
        <f>ROUND((F232*G232),2)</f>
        <v>0</v>
      </c>
    </row>
    <row r="233" spans="1:8" ht="178.5">
      <c r="A233" s="1168"/>
      <c r="B233" s="1168"/>
      <c r="C233" s="1168"/>
      <c r="D233" s="1172" t="s">
        <v>4495</v>
      </c>
      <c r="E233" s="1175"/>
      <c r="F233" s="504"/>
      <c r="G233" s="504"/>
      <c r="H233" s="504"/>
    </row>
    <row r="234" spans="1:8">
      <c r="A234" s="1168"/>
      <c r="B234" s="1168"/>
      <c r="C234" s="1168"/>
      <c r="D234" s="1171"/>
      <c r="E234" s="1175"/>
      <c r="F234" s="504"/>
      <c r="G234" s="504"/>
      <c r="H234" s="504"/>
    </row>
    <row r="235" spans="1:8">
      <c r="A235" s="1168" t="s">
        <v>4338</v>
      </c>
      <c r="B235" s="1168" t="s">
        <v>2</v>
      </c>
      <c r="C235" s="1168">
        <v>69</v>
      </c>
      <c r="D235" s="1171" t="s">
        <v>4496</v>
      </c>
      <c r="E235" s="1175" t="s">
        <v>38</v>
      </c>
      <c r="F235" s="504">
        <v>1</v>
      </c>
      <c r="G235" s="227"/>
      <c r="H235" s="504">
        <f>ROUND((F235*G235),2)</f>
        <v>0</v>
      </c>
    </row>
    <row r="236" spans="1:8" ht="229.5">
      <c r="A236" s="1168"/>
      <c r="B236" s="1168"/>
      <c r="C236" s="1168"/>
      <c r="D236" s="1172" t="s">
        <v>4497</v>
      </c>
      <c r="E236" s="1175"/>
      <c r="F236" s="504"/>
      <c r="G236" s="504"/>
      <c r="H236" s="504"/>
    </row>
    <row r="237" spans="1:8">
      <c r="A237" s="1168"/>
      <c r="B237" s="1168"/>
      <c r="C237" s="1168"/>
      <c r="D237" s="1171"/>
      <c r="E237" s="1175"/>
      <c r="F237" s="504"/>
      <c r="G237" s="504"/>
      <c r="H237" s="504"/>
    </row>
    <row r="238" spans="1:8">
      <c r="A238" s="1168" t="s">
        <v>4338</v>
      </c>
      <c r="B238" s="1168" t="s">
        <v>2</v>
      </c>
      <c r="C238" s="1168">
        <v>70</v>
      </c>
      <c r="D238" s="1171" t="s">
        <v>4498</v>
      </c>
      <c r="E238" s="1175" t="s">
        <v>38</v>
      </c>
      <c r="F238" s="504">
        <v>1</v>
      </c>
      <c r="G238" s="227"/>
      <c r="H238" s="504">
        <f>ROUND((F238*G238),2)</f>
        <v>0</v>
      </c>
    </row>
    <row r="239" spans="1:8" ht="204">
      <c r="A239" s="1168"/>
      <c r="B239" s="1168"/>
      <c r="C239" s="1168"/>
      <c r="D239" s="1172" t="s">
        <v>4499</v>
      </c>
      <c r="E239" s="1175"/>
      <c r="F239" s="504"/>
      <c r="G239" s="504"/>
      <c r="H239" s="504"/>
    </row>
    <row r="240" spans="1:8">
      <c r="A240" s="1168"/>
      <c r="B240" s="1168"/>
      <c r="C240" s="1168"/>
      <c r="D240" s="1171"/>
      <c r="E240" s="1175"/>
      <c r="F240" s="504"/>
      <c r="G240" s="504"/>
      <c r="H240" s="504"/>
    </row>
    <row r="241" spans="1:8">
      <c r="A241" s="1168" t="s">
        <v>4338</v>
      </c>
      <c r="B241" s="1168" t="s">
        <v>2</v>
      </c>
      <c r="C241" s="1168">
        <v>71</v>
      </c>
      <c r="D241" s="1171" t="s">
        <v>4500</v>
      </c>
      <c r="E241" s="1175" t="s">
        <v>38</v>
      </c>
      <c r="F241" s="504">
        <v>1</v>
      </c>
      <c r="G241" s="227"/>
      <c r="H241" s="504">
        <f>ROUND((F241*G241),2)</f>
        <v>0</v>
      </c>
    </row>
    <row r="242" spans="1:8" ht="204">
      <c r="A242" s="1168"/>
      <c r="B242" s="1168"/>
      <c r="C242" s="1168"/>
      <c r="D242" s="1172" t="s">
        <v>4501</v>
      </c>
      <c r="E242" s="1175"/>
      <c r="F242" s="504"/>
      <c r="G242" s="504"/>
      <c r="H242" s="504"/>
    </row>
    <row r="243" spans="1:8">
      <c r="A243" s="1168"/>
      <c r="B243" s="1168"/>
      <c r="C243" s="1168"/>
      <c r="D243" s="1171"/>
      <c r="E243" s="1175"/>
      <c r="F243" s="504"/>
      <c r="G243" s="504"/>
      <c r="H243" s="504"/>
    </row>
    <row r="244" spans="1:8">
      <c r="A244" s="1168" t="s">
        <v>4338</v>
      </c>
      <c r="B244" s="1168" t="s">
        <v>2</v>
      </c>
      <c r="C244" s="1168">
        <v>72</v>
      </c>
      <c r="D244" s="1171" t="s">
        <v>4502</v>
      </c>
      <c r="E244" s="1175" t="s">
        <v>38</v>
      </c>
      <c r="F244" s="504">
        <v>1</v>
      </c>
      <c r="G244" s="227"/>
      <c r="H244" s="504">
        <f>ROUND((F244*G244),2)</f>
        <v>0</v>
      </c>
    </row>
    <row r="245" spans="1:8" ht="191.25">
      <c r="A245" s="1168"/>
      <c r="B245" s="1168"/>
      <c r="C245" s="1168"/>
      <c r="D245" s="1172" t="s">
        <v>4503</v>
      </c>
      <c r="E245" s="1175"/>
      <c r="F245" s="504"/>
      <c r="G245" s="504"/>
      <c r="H245" s="504"/>
    </row>
    <row r="246" spans="1:8">
      <c r="A246" s="1168"/>
      <c r="B246" s="1168"/>
      <c r="C246" s="1168"/>
      <c r="D246" s="1171"/>
      <c r="E246" s="1175"/>
      <c r="F246" s="504"/>
      <c r="G246" s="504"/>
      <c r="H246" s="504"/>
    </row>
    <row r="247" spans="1:8">
      <c r="A247" s="1168" t="s">
        <v>4338</v>
      </c>
      <c r="B247" s="1168" t="s">
        <v>2</v>
      </c>
      <c r="C247" s="1168">
        <v>73</v>
      </c>
      <c r="D247" s="1171" t="s">
        <v>4504</v>
      </c>
      <c r="E247" s="1175" t="s">
        <v>38</v>
      </c>
      <c r="F247" s="504">
        <v>1</v>
      </c>
      <c r="G247" s="227"/>
      <c r="H247" s="504">
        <f>ROUND((F247*G247),2)</f>
        <v>0</v>
      </c>
    </row>
    <row r="248" spans="1:8" ht="178.5">
      <c r="A248" s="1168"/>
      <c r="B248" s="1168"/>
      <c r="C248" s="1168"/>
      <c r="D248" s="1172" t="s">
        <v>4505</v>
      </c>
      <c r="E248" s="1175"/>
      <c r="F248" s="504"/>
      <c r="G248" s="504"/>
      <c r="H248" s="504"/>
    </row>
    <row r="249" spans="1:8">
      <c r="A249" s="1168"/>
      <c r="B249" s="1168"/>
      <c r="C249" s="1168"/>
      <c r="D249" s="1171"/>
      <c r="E249" s="1175"/>
      <c r="F249" s="504"/>
      <c r="G249" s="504"/>
      <c r="H249" s="504"/>
    </row>
    <row r="250" spans="1:8">
      <c r="A250" s="1168" t="s">
        <v>4338</v>
      </c>
      <c r="B250" s="1168" t="s">
        <v>2</v>
      </c>
      <c r="C250" s="1168">
        <v>74</v>
      </c>
      <c r="D250" s="1171" t="s">
        <v>4506</v>
      </c>
      <c r="E250" s="1175" t="s">
        <v>38</v>
      </c>
      <c r="F250" s="504">
        <v>4</v>
      </c>
      <c r="G250" s="227"/>
      <c r="H250" s="504">
        <f>ROUND((F250*G250),2)</f>
        <v>0</v>
      </c>
    </row>
    <row r="251" spans="1:8" ht="135.75" customHeight="1">
      <c r="A251" s="1168"/>
      <c r="B251" s="1168"/>
      <c r="C251" s="1168"/>
      <c r="D251" s="1172" t="s">
        <v>4507</v>
      </c>
      <c r="E251" s="1175"/>
      <c r="F251" s="504"/>
      <c r="G251" s="504"/>
      <c r="H251" s="504"/>
    </row>
    <row r="252" spans="1:8">
      <c r="A252" s="1168"/>
      <c r="B252" s="1168"/>
      <c r="C252" s="1168"/>
      <c r="D252" s="1171"/>
      <c r="E252" s="1175"/>
      <c r="F252" s="504"/>
      <c r="G252" s="504"/>
      <c r="H252" s="504"/>
    </row>
    <row r="253" spans="1:8">
      <c r="A253" s="1168" t="s">
        <v>4338</v>
      </c>
      <c r="B253" s="1168" t="s">
        <v>2</v>
      </c>
      <c r="C253" s="1168">
        <v>75</v>
      </c>
      <c r="D253" s="1171" t="s">
        <v>4508</v>
      </c>
      <c r="E253" s="1175" t="s">
        <v>38</v>
      </c>
      <c r="F253" s="504">
        <v>2</v>
      </c>
      <c r="G253" s="228"/>
      <c r="H253" s="504">
        <f>ROUND((F253*G253),2)</f>
        <v>0</v>
      </c>
    </row>
    <row r="254" spans="1:8" ht="114.75">
      <c r="A254" s="1168"/>
      <c r="B254" s="1168"/>
      <c r="C254" s="1168"/>
      <c r="D254" s="1172" t="s">
        <v>4509</v>
      </c>
      <c r="E254" s="1175"/>
      <c r="F254" s="504"/>
      <c r="G254" s="504"/>
      <c r="H254" s="504"/>
    </row>
    <row r="255" spans="1:8">
      <c r="A255" s="1168"/>
      <c r="B255" s="1168"/>
      <c r="C255" s="1168"/>
      <c r="D255" s="1172"/>
      <c r="E255" s="1175"/>
      <c r="F255" s="504"/>
      <c r="G255" s="504"/>
      <c r="H255" s="504"/>
    </row>
    <row r="256" spans="1:8">
      <c r="A256" s="1168" t="s">
        <v>4338</v>
      </c>
      <c r="B256" s="1168" t="s">
        <v>2</v>
      </c>
      <c r="C256" s="1168">
        <v>76</v>
      </c>
      <c r="D256" s="1171" t="s">
        <v>4510</v>
      </c>
      <c r="E256" s="1175" t="s">
        <v>38</v>
      </c>
      <c r="F256" s="504">
        <v>300</v>
      </c>
      <c r="G256" s="228"/>
      <c r="H256" s="504">
        <f>ROUND((F256*G256),2)</f>
        <v>0</v>
      </c>
    </row>
    <row r="257" spans="1:8" ht="154.5" customHeight="1">
      <c r="A257" s="1178"/>
      <c r="B257" s="1178"/>
      <c r="C257" s="1178"/>
      <c r="D257" s="1180" t="s">
        <v>4511</v>
      </c>
      <c r="E257" s="1183"/>
      <c r="F257" s="507"/>
      <c r="G257" s="507"/>
      <c r="H257" s="507"/>
    </row>
    <row r="258" spans="1:8" ht="192.75" customHeight="1">
      <c r="A258" s="1179"/>
      <c r="B258" s="1179"/>
      <c r="C258" s="1179"/>
      <c r="D258" s="1181"/>
      <c r="E258" s="1184"/>
      <c r="F258" s="508"/>
      <c r="G258" s="508"/>
      <c r="H258" s="508"/>
    </row>
    <row r="259" spans="1:8" ht="18" customHeight="1">
      <c r="A259" s="1168" t="s">
        <v>4338</v>
      </c>
      <c r="B259" s="1168" t="s">
        <v>2</v>
      </c>
      <c r="C259" s="1168">
        <v>77</v>
      </c>
      <c r="D259" s="1171" t="s">
        <v>4986</v>
      </c>
      <c r="E259" s="1175" t="s">
        <v>38</v>
      </c>
      <c r="F259" s="504">
        <v>20</v>
      </c>
      <c r="G259" s="228"/>
      <c r="H259" s="504">
        <f>ROUND((F259*G259),2)</f>
        <v>0</v>
      </c>
    </row>
    <row r="260" spans="1:8" ht="120.75" customHeight="1">
      <c r="A260" s="1178"/>
      <c r="B260" s="1178"/>
      <c r="C260" s="1178"/>
      <c r="D260" s="1142" t="s">
        <v>5243</v>
      </c>
      <c r="E260" s="1184"/>
      <c r="F260" s="508"/>
      <c r="G260" s="508"/>
      <c r="H260" s="508"/>
    </row>
    <row r="261" spans="1:8" ht="24" customHeight="1">
      <c r="A261" s="1166"/>
      <c r="B261" s="1166"/>
      <c r="C261" s="1166"/>
      <c r="D261" s="1143"/>
      <c r="E261" s="1174"/>
      <c r="F261" s="502"/>
      <c r="G261" s="504" t="s">
        <v>4345</v>
      </c>
      <c r="H261" s="226">
        <f>SUM(H23:H260)</f>
        <v>0</v>
      </c>
    </row>
    <row r="262" spans="1:8">
      <c r="D262" s="1142"/>
    </row>
    <row r="263" spans="1:8">
      <c r="D263" s="1182"/>
    </row>
    <row r="264" spans="1:8">
      <c r="D264" s="1142"/>
    </row>
    <row r="265" spans="1:8">
      <c r="D265" s="1182"/>
    </row>
    <row r="266" spans="1:8">
      <c r="D266" s="1142"/>
    </row>
    <row r="267" spans="1:8">
      <c r="D267" s="1182"/>
    </row>
    <row r="268" spans="1:8">
      <c r="D268" s="1142"/>
    </row>
    <row r="269" spans="1:8">
      <c r="D269" s="1182"/>
    </row>
    <row r="270" spans="1:8">
      <c r="D270" s="1142"/>
    </row>
  </sheetData>
  <sheetProtection algorithmName="SHA-512" hashValue="jEbxquASu3SYPwMl1EHMeBLUiHFebUXya/lMfraGzmxEb0tgYe71Yj2XGTZBLamh83SW5Lax4TMysbEkBNd6FQ==" saltValue="YQsa2xV5uFa9IZmf4UiADA==" spinCount="100000" sheet="1" objects="1" scenarios="1"/>
  <pageMargins left="0.78740157480314965" right="0.9055118110236221" top="1.299212598425197" bottom="1.0236220472440944" header="1.0236220472440944" footer="0.78740157480314965"/>
  <pageSetup paperSize="9" scale="98" firstPageNumber="487" fitToHeight="0" orientation="landscape" useFirstPageNumber="1" r:id="rId1"/>
  <headerFooter scaleWithDoc="0">
    <oddHeader>&amp;L&amp;"MS Trebuchet,Regular"MOL&amp;C&amp;"MS Trebuchet,Regular"Palača Cukrarna&amp;R&amp;"MS Trebuchet,Regular"&amp;A</oddHeader>
    <oddFooter>&amp;L&amp;"MS Trebuchet,Regular"Maj 2023&amp;C&amp;"MS Trebuchet,Regular"Verzija 1.0&amp;R&amp;"MS Trebuchet,Regular"&amp;P</oddFooter>
    <firstFooter>&amp;LMaj 2023&amp;CVerzija 1.0&amp;R552</first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32</vt:i4>
      </vt:variant>
      <vt:variant>
        <vt:lpstr>Named Ranges</vt:lpstr>
      </vt:variant>
      <vt:variant>
        <vt:i4>36</vt:i4>
      </vt:variant>
    </vt:vector>
  </HeadingPairs>
  <TitlesOfParts>
    <vt:vector size="68" baseType="lpstr">
      <vt:lpstr>__REKAPITULACIJA</vt:lpstr>
      <vt:lpstr>__SPLOŠNI TEKSTI</vt:lpstr>
      <vt:lpstr>1.0 GO PALAČA</vt:lpstr>
      <vt:lpstr>1.0 P GO PRIZIDEK</vt:lpstr>
      <vt:lpstr>__1.0 GO SHEME VRAT</vt:lpstr>
      <vt:lpstr>2.1 VOD</vt:lpstr>
      <vt:lpstr>2.2 KAN</vt:lpstr>
      <vt:lpstr>2.3 ZAČASNA ZUNANJA UREDITEV</vt:lpstr>
      <vt:lpstr>3.0 1-12 14-17 EI</vt:lpstr>
      <vt:lpstr>3.1 NN</vt:lpstr>
      <vt:lpstr>3.2 TK</vt:lpstr>
      <vt:lpstr>__REKAPITULACIJA SI</vt:lpstr>
      <vt:lpstr>A-OG-HL-1.</vt:lpstr>
      <vt:lpstr>A-OG-HL-2.</vt:lpstr>
      <vt:lpstr>A-OG-HL-3.</vt:lpstr>
      <vt:lpstr>A-OG-HL-4.</vt:lpstr>
      <vt:lpstr>A-OG-HL-5.</vt:lpstr>
      <vt:lpstr>A-OG-HL-6.</vt:lpstr>
      <vt:lpstr>A-OG-HL-7.</vt:lpstr>
      <vt:lpstr>B-PK-1.</vt:lpstr>
      <vt:lpstr>B-PK-2.</vt:lpstr>
      <vt:lpstr>B-PK-3.</vt:lpstr>
      <vt:lpstr>B-PK-4.</vt:lpstr>
      <vt:lpstr>B-PK-5.</vt:lpstr>
      <vt:lpstr>B-PK-6.</vt:lpstr>
      <vt:lpstr>D-SIG-1.</vt:lpstr>
      <vt:lpstr>C-VO-KA-1.</vt:lpstr>
      <vt:lpstr>C-VO-KA-2.</vt:lpstr>
      <vt:lpstr>C-VO-KA-3.</vt:lpstr>
      <vt:lpstr>C-VO-KA-4.</vt:lpstr>
      <vt:lpstr>5.0 KUHINJSKA TEHNOLOGIJA</vt:lpstr>
      <vt:lpstr>11.2.2 NO PROJEKTIRANA</vt:lpstr>
      <vt:lpstr>'1.0 GO PALAČA'!Excel_BuiltIn_Print_Area</vt:lpstr>
      <vt:lpstr>'1.0 P GO PRIZIDEK'!Excel_BuiltIn_Print_Area</vt:lpstr>
      <vt:lpstr>'__1.0 GO SHEME VRAT'!Print_Area</vt:lpstr>
      <vt:lpstr>'__SPLOŠNI TEKSTI'!Print_Area</vt:lpstr>
      <vt:lpstr>'1.0 GO PALAČA'!Print_Area</vt:lpstr>
      <vt:lpstr>'1.0 P GO PRIZIDEK'!Print_Area</vt:lpstr>
      <vt:lpstr>'2.3 ZAČASNA ZUNANJA UREDITEV'!Print_Area</vt:lpstr>
      <vt:lpstr>'3.0 1-12 14-17 EI'!Print_Area</vt:lpstr>
      <vt:lpstr>'1.0 GO PALAČA'!Print_Titles</vt:lpstr>
      <vt:lpstr>'1.0 P GO PRIZIDEK'!Print_Titles</vt:lpstr>
      <vt:lpstr>'11.2.2 NO PROJEKTIRANA'!Print_Titles</vt:lpstr>
      <vt:lpstr>'2.1 VOD'!Print_Titles</vt:lpstr>
      <vt:lpstr>'2.2 KAN'!Print_Titles</vt:lpstr>
      <vt:lpstr>'2.3 ZAČASNA ZUNANJA UREDITEV'!Print_Titles</vt:lpstr>
      <vt:lpstr>'3.0 1-12 14-17 EI'!Print_Titles</vt:lpstr>
      <vt:lpstr>'3.1 NN'!Print_Titles</vt:lpstr>
      <vt:lpstr>'3.2 TK'!Print_Titles</vt:lpstr>
      <vt:lpstr>'5.0 KUHINJSKA TEHNOLOGIJA'!Print_Titles</vt:lpstr>
      <vt:lpstr>'A-OG-HL-1.'!Print_Titles</vt:lpstr>
      <vt:lpstr>'A-OG-HL-2.'!Print_Titles</vt:lpstr>
      <vt:lpstr>'A-OG-HL-3.'!Print_Titles</vt:lpstr>
      <vt:lpstr>'A-OG-HL-4.'!Print_Titles</vt:lpstr>
      <vt:lpstr>'A-OG-HL-5.'!Print_Titles</vt:lpstr>
      <vt:lpstr>'A-OG-HL-6.'!Print_Titles</vt:lpstr>
      <vt:lpstr>'A-OG-HL-7.'!Print_Titles</vt:lpstr>
      <vt:lpstr>'B-PK-1.'!Print_Titles</vt:lpstr>
      <vt:lpstr>'B-PK-2.'!Print_Titles</vt:lpstr>
      <vt:lpstr>'B-PK-3.'!Print_Titles</vt:lpstr>
      <vt:lpstr>'B-PK-4.'!Print_Titles</vt:lpstr>
      <vt:lpstr>'B-PK-5.'!Print_Titles</vt:lpstr>
      <vt:lpstr>'B-PK-6.'!Print_Titles</vt:lpstr>
      <vt:lpstr>'C-VO-KA-1.'!Print_Titles</vt:lpstr>
      <vt:lpstr>'C-VO-KA-2.'!Print_Titles</vt:lpstr>
      <vt:lpstr>'C-VO-KA-3.'!Print_Titles</vt:lpstr>
      <vt:lpstr>'C-VO-KA-4.'!Print_Titles</vt:lpstr>
      <vt:lpstr>'D-SIG-1.'!Print_Titles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admin</dc:creator>
  <cp:keywords/>
  <dc:description/>
  <cp:lastModifiedBy>Aleksandra Rakinič Vidmar</cp:lastModifiedBy>
  <cp:revision/>
  <cp:lastPrinted>2023-12-21T12:29:01Z</cp:lastPrinted>
  <dcterms:created xsi:type="dcterms:W3CDTF">2020-05-26T05:22:22Z</dcterms:created>
  <dcterms:modified xsi:type="dcterms:W3CDTF">2023-12-21T12:37:56Z</dcterms:modified>
  <cp:category/>
  <cp:contentStatus/>
</cp:coreProperties>
</file>